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D:\Port\ПКР\Тобольск\Изменения к Думе (май 2018)\Отчетные документы 12.06.2018\Модель 1206\"/>
    </mc:Choice>
  </mc:AlternateContent>
  <xr:revisionPtr revIDLastSave="0" documentId="13_ncr:1_{AE0FB01D-EE48-4672-BA79-7BBE8DFF839C}" xr6:coauthVersionLast="37" xr6:coauthVersionMax="37" xr10:uidLastSave="{00000000-0000-0000-0000-000000000000}"/>
  <bookViews>
    <workbookView xWindow="0" yWindow="0" windowWidth="28800" windowHeight="12225" firstSheet="8" activeTab="11" xr2:uid="{00000000-000D-0000-FFFF-FFFF00000000}"/>
  </bookViews>
  <sheets>
    <sheet name="Свод тарифов" sheetId="10" r:id="rId1"/>
    <sheet name="Фин-ние меропр." sheetId="5" r:id="rId2"/>
    <sheet name="Тариф ТС апр." sheetId="16" r:id="rId3"/>
    <sheet name="Тариф ТС" sheetId="9" r:id="rId4"/>
    <sheet name="Плата за подкл. ТС" sheetId="7" r:id="rId5"/>
    <sheet name="Тариф ВС по ИП" sheetId="14" r:id="rId6"/>
    <sheet name="Тариф ВС" sheetId="2" r:id="rId7"/>
    <sheet name="Плата за подкл. ВС" sheetId="11" r:id="rId8"/>
    <sheet name="Тариф ВО по ИП" sheetId="15" r:id="rId9"/>
    <sheet name="Тариф ВО" sheetId="4" r:id="rId10"/>
    <sheet name="Плата за подкл. ВО" sheetId="8" r:id="rId11"/>
    <sheet name="Субсидии" sheetId="6" r:id="rId12"/>
    <sheet name="Совокуп. платеж" sheetId="1" r:id="rId13"/>
    <sheet name="Совокуп. платеж без льгот" sheetId="13" r:id="rId14"/>
    <sheet name="ИПЦ" sheetId="3" r:id="rId15"/>
    <sheet name="Стат-ка" sheetId="12" r:id="rId16"/>
  </sheets>
  <externalReferences>
    <externalReference r:id="rId17"/>
    <externalReference r:id="rId18"/>
    <externalReference r:id="rId19"/>
  </externalReferences>
  <definedNames>
    <definedName name="_Order1" hidden="1">255</definedName>
    <definedName name="_Sort" localSheetId="10" hidden="1">#REF!</definedName>
    <definedName name="_Sort" localSheetId="7" hidden="1">#REF!</definedName>
    <definedName name="_Sort" localSheetId="4" hidden="1">#REF!</definedName>
    <definedName name="_Sort" localSheetId="13" hidden="1">#REF!</definedName>
    <definedName name="_Sort" localSheetId="11" hidden="1">#REF!</definedName>
    <definedName name="_Sort" localSheetId="9" hidden="1">#REF!</definedName>
    <definedName name="_Sort" localSheetId="8" hidden="1">#REF!</definedName>
    <definedName name="_Sort" localSheetId="5" hidden="1">#REF!</definedName>
    <definedName name="_Sort" localSheetId="2" hidden="1">#REF!</definedName>
    <definedName name="_Sort" hidden="1">#REF!</definedName>
    <definedName name="_xlnm._FilterDatabase" localSheetId="12" hidden="1">'Совокуп. платеж'!$A$4:$AA$43</definedName>
    <definedName name="_xlnm._FilterDatabase" localSheetId="13" hidden="1">'Совокуп. платеж без льгот'!$A$4:$AA$34</definedName>
    <definedName name="_xlnm._FilterDatabase" localSheetId="11" hidden="1">Субсидии!$A$4:$Z$24</definedName>
    <definedName name="AS2DocOpenMode" hidden="1">"AS2DocumentEdit"</definedName>
    <definedName name="AS2DocOpenMode1" hidden="1">"AS2DocumentBrowse"</definedName>
    <definedName name="AS2ReportLS" hidden="1">1</definedName>
    <definedName name="AS2StaticLS" localSheetId="10" hidden="1">#REF!</definedName>
    <definedName name="AS2StaticLS" localSheetId="7" hidden="1">#REF!</definedName>
    <definedName name="AS2StaticLS" localSheetId="4" hidden="1">#REF!</definedName>
    <definedName name="AS2StaticLS" localSheetId="13" hidden="1">#REF!</definedName>
    <definedName name="AS2StaticLS" localSheetId="11" hidden="1">#REF!</definedName>
    <definedName name="AS2StaticLS" localSheetId="9" hidden="1">#REF!</definedName>
    <definedName name="AS2StaticLS" localSheetId="8" hidden="1">#REF!</definedName>
    <definedName name="AS2StaticLS" localSheetId="5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0" hidden="1">#REF!</definedName>
    <definedName name="AS2TickmarkLS" localSheetId="7" hidden="1">#REF!</definedName>
    <definedName name="AS2TickmarkLS" localSheetId="4" hidden="1">#REF!</definedName>
    <definedName name="AS2TickmarkLS" localSheetId="13" hidden="1">#REF!</definedName>
    <definedName name="AS2TickmarkLS" localSheetId="11" hidden="1">#REF!</definedName>
    <definedName name="AS2TickmarkLS" localSheetId="9" hidden="1">#REF!</definedName>
    <definedName name="AS2TickmarkLS" localSheetId="8" hidden="1">#REF!</definedName>
    <definedName name="AS2TickmarkLS" localSheetId="5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eqwwq" hidden="1">"AS2DocumentBrowse"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Header_Row_15" localSheetId="10" hidden="1">ROW(#REF!)</definedName>
    <definedName name="Header_Row_15" localSheetId="7" hidden="1">ROW(#REF!)</definedName>
    <definedName name="Header_Row_15" localSheetId="4" hidden="1">ROW(#REF!)</definedName>
    <definedName name="Header_Row_15" localSheetId="13" hidden="1">ROW(#REF!)</definedName>
    <definedName name="Header_Row_15" localSheetId="11" hidden="1">ROW(#REF!)</definedName>
    <definedName name="Header_Row_15" localSheetId="9" hidden="1">ROW(#REF!)</definedName>
    <definedName name="Header_Row_15" localSheetId="8" hidden="1">ROW(#REF!)</definedName>
    <definedName name="Header_Row_15" localSheetId="5" hidden="1">ROW(#REF!)</definedName>
    <definedName name="Header_Row_15" localSheetId="2" hidden="1">ROW(#REF!)</definedName>
    <definedName name="Header_Row_15" hidden="1">ROW(#REF!)</definedName>
    <definedName name="Header_Row_2" localSheetId="10" hidden="1">ROW(#REF!)</definedName>
    <definedName name="Header_Row_2" localSheetId="7" hidden="1">ROW(#REF!)</definedName>
    <definedName name="Header_Row_2" localSheetId="4" hidden="1">ROW(#REF!)</definedName>
    <definedName name="Header_Row_2" localSheetId="13" hidden="1">ROW(#REF!)</definedName>
    <definedName name="Header_Row_2" localSheetId="11" hidden="1">ROW(#REF!)</definedName>
    <definedName name="Header_Row_2" localSheetId="9" hidden="1">ROW(#REF!)</definedName>
    <definedName name="Header_Row_2" localSheetId="8" hidden="1">ROW(#REF!)</definedName>
    <definedName name="Header_Row_2" localSheetId="5" hidden="1">ROW(#REF!)</definedName>
    <definedName name="Header_Row_2" localSheetId="2" hidden="1">ROW(#REF!)</definedName>
    <definedName name="Header_Row_2" hidden="1">ROW(#REF!)</definedName>
    <definedName name="HTML_CodePage" hidden="1">1252</definedName>
    <definedName name="HTML_Control" localSheetId="9" hidden="1">{"'Sheet1'!$A$1:$G$85"}</definedName>
    <definedName name="HTML_Control" localSheetId="8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kBNT" localSheetId="9" hidden="1">{"'РП (2)'!$A$5:$S$150"}</definedName>
    <definedName name="kBNT" localSheetId="8" hidden="1">{"'РП (2)'!$A$5:$S$150"}</definedName>
    <definedName name="kBNT" hidden="1">{"'РП (2)'!$A$5:$S$150"}</definedName>
    <definedName name="MEWarning" hidden="1">1</definedName>
    <definedName name="sfds" hidden="1">19</definedName>
    <definedName name="TextRefCopyRangeCount" hidden="1">20</definedName>
    <definedName name="TextRefCopyRangeCount2" hidden="1">182</definedName>
    <definedName name="XREF_COLUMN_1" localSheetId="10" hidden="1">#REF!</definedName>
    <definedName name="XREF_COLUMN_1" localSheetId="7" hidden="1">#REF!</definedName>
    <definedName name="XREF_COLUMN_1" localSheetId="4" hidden="1">#REF!</definedName>
    <definedName name="XREF_COLUMN_1" localSheetId="13" hidden="1">#REF!</definedName>
    <definedName name="XREF_COLUMN_1" localSheetId="11" hidden="1">#REF!</definedName>
    <definedName name="XREF_COLUMN_1" localSheetId="9" hidden="1">#REF!</definedName>
    <definedName name="XREF_COLUMN_1" localSheetId="8" hidden="1">#REF!</definedName>
    <definedName name="XREF_COLUMN_1" localSheetId="5" hidden="1">#REF!</definedName>
    <definedName name="XREF_COLUMN_1" localSheetId="2" hidden="1">#REF!</definedName>
    <definedName name="XREF_COLUMN_1" hidden="1">#REF!</definedName>
    <definedName name="XREF_COLUMN_2" localSheetId="10" hidden="1">#REF!</definedName>
    <definedName name="XREF_COLUMN_2" localSheetId="7" hidden="1">#REF!</definedName>
    <definedName name="XREF_COLUMN_2" localSheetId="4" hidden="1">#REF!</definedName>
    <definedName name="XREF_COLUMN_2" localSheetId="13" hidden="1">#REF!</definedName>
    <definedName name="XREF_COLUMN_2" localSheetId="11" hidden="1">#REF!</definedName>
    <definedName name="XREF_COLUMN_2" localSheetId="9" hidden="1">#REF!</definedName>
    <definedName name="XREF_COLUMN_2" localSheetId="8" hidden="1">#REF!</definedName>
    <definedName name="XREF_COLUMN_2" localSheetId="5" hidden="1">#REF!</definedName>
    <definedName name="XREF_COLUMN_2" localSheetId="2" hidden="1">#REF!</definedName>
    <definedName name="XREF_COLUMN_2" hidden="1">#REF!</definedName>
    <definedName name="XREF_COLUMN_7" localSheetId="10" hidden="1">#REF!</definedName>
    <definedName name="XREF_COLUMN_7" localSheetId="7" hidden="1">#REF!</definedName>
    <definedName name="XREF_COLUMN_7" localSheetId="4" hidden="1">#REF!</definedName>
    <definedName name="XREF_COLUMN_7" localSheetId="13" hidden="1">#REF!</definedName>
    <definedName name="XREF_COLUMN_7" localSheetId="11" hidden="1">#REF!</definedName>
    <definedName name="XREF_COLUMN_7" localSheetId="9" hidden="1">#REF!</definedName>
    <definedName name="XREF_COLUMN_7" localSheetId="8" hidden="1">#REF!</definedName>
    <definedName name="XREF_COLUMN_7" localSheetId="5" hidden="1">#REF!</definedName>
    <definedName name="XREF_COLUMN_7" localSheetId="2" hidden="1">#REF!</definedName>
    <definedName name="XREF_COLUMN_7" hidden="1">#REF!</definedName>
    <definedName name="XRefActiveRow" localSheetId="10" hidden="1">#REF!</definedName>
    <definedName name="XRefActiveRow" localSheetId="7" hidden="1">#REF!</definedName>
    <definedName name="XRefActiveRow" localSheetId="4" hidden="1">#REF!</definedName>
    <definedName name="XRefActiveRow" localSheetId="13" hidden="1">#REF!</definedName>
    <definedName name="XRefActiveRow" localSheetId="11" hidden="1">#REF!</definedName>
    <definedName name="XRefActiveRow" localSheetId="9" hidden="1">#REF!</definedName>
    <definedName name="XRefActiveRow" localSheetId="8" hidden="1">#REF!</definedName>
    <definedName name="XRefActiveRow" localSheetId="5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10" hidden="1">#REF!</definedName>
    <definedName name="XRefCopy1Row" localSheetId="7" hidden="1">#REF!</definedName>
    <definedName name="XRefCopy1Row" localSheetId="4" hidden="1">#REF!</definedName>
    <definedName name="XRefCopy1Row" localSheetId="13" hidden="1">#REF!</definedName>
    <definedName name="XRefCopy1Row" localSheetId="11" hidden="1">#REF!</definedName>
    <definedName name="XRefCopy1Row" localSheetId="9" hidden="1">#REF!</definedName>
    <definedName name="XRefCopy1Row" localSheetId="8" hidden="1">#REF!</definedName>
    <definedName name="XRefCopy1Row" localSheetId="5" hidden="1">#REF!</definedName>
    <definedName name="XRefCopy1Row" localSheetId="2" hidden="1">#REF!</definedName>
    <definedName name="XRefCopy1Row" hidden="1">#REF!</definedName>
    <definedName name="XRefCopy2" localSheetId="10" hidden="1">#REF!</definedName>
    <definedName name="XRefCopy2" localSheetId="7" hidden="1">#REF!</definedName>
    <definedName name="XRefCopy2" localSheetId="4" hidden="1">#REF!</definedName>
    <definedName name="XRefCopy2" localSheetId="13" hidden="1">#REF!</definedName>
    <definedName name="XRefCopy2" localSheetId="11" hidden="1">#REF!</definedName>
    <definedName name="XRefCopy2" localSheetId="9" hidden="1">#REF!</definedName>
    <definedName name="XRefCopy2" localSheetId="8" hidden="1">#REF!</definedName>
    <definedName name="XRefCopy2" localSheetId="5" hidden="1">#REF!</definedName>
    <definedName name="XRefCopy2" localSheetId="2" hidden="1">#REF!</definedName>
    <definedName name="XRefCopy2" hidden="1">#REF!</definedName>
    <definedName name="XRefCopy2Row" localSheetId="10" hidden="1">#REF!</definedName>
    <definedName name="XRefCopy2Row" localSheetId="7" hidden="1">#REF!</definedName>
    <definedName name="XRefCopy2Row" localSheetId="4" hidden="1">#REF!</definedName>
    <definedName name="XRefCopy2Row" localSheetId="13" hidden="1">#REF!</definedName>
    <definedName name="XRefCopy2Row" localSheetId="11" hidden="1">#REF!</definedName>
    <definedName name="XRefCopy2Row" localSheetId="9" hidden="1">#REF!</definedName>
    <definedName name="XRefCopy2Row" localSheetId="8" hidden="1">#REF!</definedName>
    <definedName name="XRefCopy2Row" localSheetId="5" hidden="1">#REF!</definedName>
    <definedName name="XRefCopy2Row" localSheetId="2" hidden="1">#REF!</definedName>
    <definedName name="XRefCopy2Row" hidden="1">#REF!</definedName>
    <definedName name="XRefCopy3Row" localSheetId="10" hidden="1">#REF!</definedName>
    <definedName name="XRefCopy3Row" localSheetId="7" hidden="1">#REF!</definedName>
    <definedName name="XRefCopy3Row" localSheetId="4" hidden="1">#REF!</definedName>
    <definedName name="XRefCopy3Row" localSheetId="13" hidden="1">#REF!</definedName>
    <definedName name="XRefCopy3Row" localSheetId="11" hidden="1">#REF!</definedName>
    <definedName name="XRefCopy3Row" localSheetId="9" hidden="1">#REF!</definedName>
    <definedName name="XRefCopy3Row" localSheetId="8" hidden="1">#REF!</definedName>
    <definedName name="XRefCopy3Row" localSheetId="5" hidden="1">#REF!</definedName>
    <definedName name="XRefCopy3Row" localSheetId="2" hidden="1">#REF!</definedName>
    <definedName name="XRefCopy3Row" hidden="1">#REF!</definedName>
    <definedName name="XRefCopy4Row" localSheetId="10" hidden="1">#REF!</definedName>
    <definedName name="XRefCopy4Row" localSheetId="7" hidden="1">#REF!</definedName>
    <definedName name="XRefCopy4Row" localSheetId="4" hidden="1">#REF!</definedName>
    <definedName name="XRefCopy4Row" localSheetId="13" hidden="1">#REF!</definedName>
    <definedName name="XRefCopy4Row" localSheetId="11" hidden="1">#REF!</definedName>
    <definedName name="XRefCopy4Row" localSheetId="9" hidden="1">#REF!</definedName>
    <definedName name="XRefCopy4Row" localSheetId="8" hidden="1">#REF!</definedName>
    <definedName name="XRefCopy4Row" localSheetId="5" hidden="1">#REF!</definedName>
    <definedName name="XRefCopy4Row" localSheetId="2" hidden="1">#REF!</definedName>
    <definedName name="XRefCopy4Row" hidden="1">#REF!</definedName>
    <definedName name="XRefCopyRangeCount" hidden="1">2</definedName>
    <definedName name="XRefPaste1" localSheetId="10" hidden="1">#REF!</definedName>
    <definedName name="XRefPaste1" localSheetId="7" hidden="1">#REF!</definedName>
    <definedName name="XRefPaste1" localSheetId="4" hidden="1">#REF!</definedName>
    <definedName name="XRefPaste1" localSheetId="13" hidden="1">#REF!</definedName>
    <definedName name="XRefPaste1" localSheetId="11" hidden="1">#REF!</definedName>
    <definedName name="XRefPaste1" localSheetId="9" hidden="1">#REF!</definedName>
    <definedName name="XRefPaste1" localSheetId="8" hidden="1">#REF!</definedName>
    <definedName name="XRefPaste1" localSheetId="5" hidden="1">#REF!</definedName>
    <definedName name="XRefPaste1" localSheetId="2" hidden="1">#REF!</definedName>
    <definedName name="XRefPaste1" hidden="1">#REF!</definedName>
    <definedName name="XRefPaste1Row" localSheetId="10" hidden="1">#REF!</definedName>
    <definedName name="XRefPaste1Row" localSheetId="7" hidden="1">#REF!</definedName>
    <definedName name="XRefPaste1Row" localSheetId="4" hidden="1">#REF!</definedName>
    <definedName name="XRefPaste1Row" localSheetId="13" hidden="1">#REF!</definedName>
    <definedName name="XRefPaste1Row" localSheetId="11" hidden="1">#REF!</definedName>
    <definedName name="XRefPaste1Row" localSheetId="9" hidden="1">#REF!</definedName>
    <definedName name="XRefPaste1Row" localSheetId="8" hidden="1">#REF!</definedName>
    <definedName name="XRefPaste1Row" localSheetId="5" hidden="1">#REF!</definedName>
    <definedName name="XRefPaste1Row" localSheetId="2" hidden="1">#REF!</definedName>
    <definedName name="XRefPaste1Row" hidden="1">#REF!</definedName>
    <definedName name="XRefPaste2" localSheetId="10" hidden="1">#REF!</definedName>
    <definedName name="XRefPaste2" localSheetId="7" hidden="1">#REF!</definedName>
    <definedName name="XRefPaste2" localSheetId="4" hidden="1">#REF!</definedName>
    <definedName name="XRefPaste2" localSheetId="13" hidden="1">#REF!</definedName>
    <definedName name="XRefPaste2" localSheetId="11" hidden="1">#REF!</definedName>
    <definedName name="XRefPaste2" localSheetId="9" hidden="1">#REF!</definedName>
    <definedName name="XRefPaste2" localSheetId="8" hidden="1">#REF!</definedName>
    <definedName name="XRefPaste2" localSheetId="5" hidden="1">#REF!</definedName>
    <definedName name="XRefPaste2" localSheetId="2" hidden="1">#REF!</definedName>
    <definedName name="XRefPaste2" hidden="1">#REF!</definedName>
    <definedName name="XRefPaste2Row" localSheetId="10" hidden="1">#REF!</definedName>
    <definedName name="XRefPaste2Row" localSheetId="7" hidden="1">#REF!</definedName>
    <definedName name="XRefPaste2Row" localSheetId="4" hidden="1">#REF!</definedName>
    <definedName name="XRefPaste2Row" localSheetId="13" hidden="1">#REF!</definedName>
    <definedName name="XRefPaste2Row" localSheetId="11" hidden="1">#REF!</definedName>
    <definedName name="XRefPaste2Row" localSheetId="9" hidden="1">#REF!</definedName>
    <definedName name="XRefPaste2Row" localSheetId="8" hidden="1">#REF!</definedName>
    <definedName name="XRefPaste2Row" localSheetId="5" hidden="1">#REF!</definedName>
    <definedName name="XRefPaste2Row" localSheetId="2" hidden="1">#REF!</definedName>
    <definedName name="XRefPaste2Row" hidden="1">#REF!</definedName>
    <definedName name="XRefPaste5" localSheetId="10" hidden="1">#REF!</definedName>
    <definedName name="XRefPaste5" localSheetId="7" hidden="1">#REF!</definedName>
    <definedName name="XRefPaste5" localSheetId="4" hidden="1">#REF!</definedName>
    <definedName name="XRefPaste5" localSheetId="13" hidden="1">#REF!</definedName>
    <definedName name="XRefPaste5" localSheetId="11" hidden="1">#REF!</definedName>
    <definedName name="XRefPaste5" localSheetId="9" hidden="1">#REF!</definedName>
    <definedName name="XRefPaste5" localSheetId="8" hidden="1">#REF!</definedName>
    <definedName name="XRefPaste5" localSheetId="5" hidden="1">#REF!</definedName>
    <definedName name="XRefPaste5" localSheetId="2" hidden="1">#REF!</definedName>
    <definedName name="XRefPaste5" hidden="1">#REF!</definedName>
    <definedName name="XRefPasteRangeCount" hidden="1">2</definedName>
    <definedName name="Z_9673D06C_8E2D_4E41_BE89_13756C9C3BAE_.wvu.PrintArea" localSheetId="10" hidden="1">#REF!</definedName>
    <definedName name="Z_9673D06C_8E2D_4E41_BE89_13756C9C3BAE_.wvu.PrintArea" localSheetId="7" hidden="1">#REF!</definedName>
    <definedName name="Z_9673D06C_8E2D_4E41_BE89_13756C9C3BAE_.wvu.PrintArea" localSheetId="4" hidden="1">#REF!</definedName>
    <definedName name="Z_9673D06C_8E2D_4E41_BE89_13756C9C3BAE_.wvu.PrintArea" localSheetId="13" hidden="1">#REF!</definedName>
    <definedName name="Z_9673D06C_8E2D_4E41_BE89_13756C9C3BAE_.wvu.PrintArea" localSheetId="11" hidden="1">#REF!</definedName>
    <definedName name="Z_9673D06C_8E2D_4E41_BE89_13756C9C3BAE_.wvu.PrintArea" localSheetId="9" hidden="1">#REF!</definedName>
    <definedName name="Z_9673D06C_8E2D_4E41_BE89_13756C9C3BAE_.wvu.PrintArea" localSheetId="8" hidden="1">#REF!</definedName>
    <definedName name="Z_9673D06C_8E2D_4E41_BE89_13756C9C3BAE_.wvu.PrintArea" localSheetId="5" hidden="1">#REF!</definedName>
    <definedName name="Z_9673D06C_8E2D_4E41_BE89_13756C9C3BAE_.wvu.PrintArea" localSheetId="2" hidden="1">#REF!</definedName>
    <definedName name="Z_9673D06C_8E2D_4E41_BE89_13756C9C3BAE_.wvu.PrintArea" hidden="1">#REF!</definedName>
    <definedName name="ааааа" localSheetId="9" hidden="1">{"'РП (2)'!$A$5:$S$150"}</definedName>
    <definedName name="ааааа" localSheetId="8" hidden="1">{"'РП (2)'!$A$5:$S$150"}</definedName>
    <definedName name="ааааа" hidden="1">{"'РП (2)'!$A$5:$S$150"}</definedName>
    <definedName name="апва" localSheetId="9" hidden="1">{"'РП (2)'!$A$5:$S$150"}</definedName>
    <definedName name="апва" localSheetId="8" hidden="1">{"'РП (2)'!$A$5:$S$150"}</definedName>
    <definedName name="апва" hidden="1">{"'РП (2)'!$A$5:$S$150"}</definedName>
    <definedName name="бюджет" localSheetId="9" hidden="1">{"'РП (2)'!$A$5:$S$150"}</definedName>
    <definedName name="бюджет" localSheetId="8" hidden="1">{"'РП (2)'!$A$5:$S$150"}</definedName>
    <definedName name="бюджет" hidden="1">{"'РП (2)'!$A$5:$S$150"}</definedName>
    <definedName name="ваф" localSheetId="9" hidden="1">{"'РП (2)'!$A$5:$S$150"}</definedName>
    <definedName name="ваф" localSheetId="8" hidden="1">{"'РП (2)'!$A$5:$S$150"}</definedName>
    <definedName name="ваф" hidden="1">{"'РП (2)'!$A$5:$S$150"}</definedName>
    <definedName name="ввв" localSheetId="9" hidden="1">{"'Sheet1'!$A$1:$G$85"}</definedName>
    <definedName name="ввв" localSheetId="8" hidden="1">{"'Sheet1'!$A$1:$G$85"}</definedName>
    <definedName name="ввв" hidden="1">{"'Sheet1'!$A$1:$G$85"}</definedName>
    <definedName name="_xlnm.Print_Titles" localSheetId="0">'Свод тарифов'!$2:$3</definedName>
    <definedName name="кк" localSheetId="9" hidden="1">{"'РП (2)'!$A$5:$S$150"}</definedName>
    <definedName name="кк" localSheetId="8" hidden="1">{"'РП (2)'!$A$5:$S$150"}</definedName>
    <definedName name="кк" hidden="1">{"'РП (2)'!$A$5:$S$150"}</definedName>
    <definedName name="КРАСНОЯРСК" localSheetId="9" hidden="1">{"'РП (2)'!$A$5:$S$150"}</definedName>
    <definedName name="КРАСНОЯРСК" localSheetId="8" hidden="1">{"'РП (2)'!$A$5:$S$150"}</definedName>
    <definedName name="КРАСНОЯРСК" hidden="1">{"'РП (2)'!$A$5:$S$150"}</definedName>
    <definedName name="_xlnm.Print_Area" localSheetId="10">'Плата за подкл. ВО'!$A$1:$V$26</definedName>
    <definedName name="_xlnm.Print_Area" localSheetId="7">'Плата за подкл. ВС'!$A$1:$V$26</definedName>
    <definedName name="_xlnm.Print_Area" localSheetId="4">'Плата за подкл. ТС'!$A$1:$V$27</definedName>
    <definedName name="_xlnm.Print_Area" localSheetId="0">'Свод тарифов'!$A$1:$N$158</definedName>
    <definedName name="_xlnm.Print_Area" localSheetId="12">'Совокуп. платеж'!$B$1:$AA$83</definedName>
    <definedName name="_xlnm.Print_Area" localSheetId="13">'Совокуп. платеж без льгот'!$B$1:$AA$65</definedName>
    <definedName name="_xlnm.Print_Area" localSheetId="11">Субсидии!$B$1:$Z$26</definedName>
    <definedName name="_xlnm.Print_Area" localSheetId="9">'Тариф ВО'!$A$1:$AC$180</definedName>
    <definedName name="_xlnm.Print_Area" localSheetId="8">'Тариф ВО по ИП'!$A$1:$Y$172</definedName>
    <definedName name="_xlnm.Print_Area" localSheetId="6">'Тариф ВС'!$A$1:$AC$198</definedName>
    <definedName name="_xlnm.Print_Area" localSheetId="5">'Тариф ВС по ИП'!$A$1:$Y$180</definedName>
    <definedName name="_xlnm.Print_Area" localSheetId="3">'Тариф ТС'!$A$1:$AE$259</definedName>
    <definedName name="_xlnm.Print_Area" localSheetId="2">'Тариф ТС апр.'!$A$1:$AC$237</definedName>
    <definedName name="пепр" localSheetId="9" hidden="1">{"'РП (2)'!$A$5:$S$150"}</definedName>
    <definedName name="пепр" localSheetId="8" hidden="1">{"'РП (2)'!$A$5:$S$150"}</definedName>
    <definedName name="пепр" hidden="1">{"'РП (2)'!$A$5:$S$150"}</definedName>
    <definedName name="уцк" localSheetId="9" hidden="1">{"'РП (2)'!$A$5:$S$150"}</definedName>
    <definedName name="уцк" localSheetId="8" hidden="1">{"'РП (2)'!$A$5:$S$150"}</definedName>
    <definedName name="уцк" hidden="1">{"'РП (2)'!$A$5:$S$150"}</definedName>
    <definedName name="фц" localSheetId="9" hidden="1">{"'РП (2)'!$A$5:$S$150"}</definedName>
    <definedName name="фц" localSheetId="8" hidden="1">{"'РП (2)'!$A$5:$S$150"}</definedName>
    <definedName name="фц" hidden="1">{"'РП (2)'!$A$5:$S$150"}</definedName>
    <definedName name="цк" localSheetId="9" hidden="1">{"'РП (2)'!$A$5:$S$150"}</definedName>
    <definedName name="цк" localSheetId="8" hidden="1">{"'РП (2)'!$A$5:$S$150"}</definedName>
    <definedName name="цк" hidden="1">{"'РП (2)'!$A$5:$S$150"}</definedName>
    <definedName name="ыпм" localSheetId="9" hidden="1">{"'РП (2)'!$A$5:$S$150"}</definedName>
    <definedName name="ыпм" localSheetId="8" hidden="1">{"'РП (2)'!$A$5:$S$150"}</definedName>
    <definedName name="ыпм" hidden="1">{"'РП (2)'!$A$5:$S$150"}</definedName>
    <definedName name="ыыы" localSheetId="9" hidden="1">{"'РП (2)'!$A$5:$S$150"}</definedName>
    <definedName name="ыыы" localSheetId="8" hidden="1">{"'РП (2)'!$A$5:$S$150"}</definedName>
    <definedName name="ыыы" hidden="1">{"'РП (2)'!$A$5:$S$150"}</definedName>
    <definedName name="я" localSheetId="9" hidden="1">{"'РП (2)'!$A$5:$S$150"}</definedName>
    <definedName name="я" localSheetId="8" hidden="1">{"'РП (2)'!$A$5:$S$150"}</definedName>
    <definedName name="я" hidden="1">{"'РП (2)'!$A$5:$S$150"}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5" i="7" l="1"/>
  <c r="E25" i="7"/>
  <c r="A25" i="7"/>
  <c r="M191" i="2" l="1"/>
  <c r="L18" i="5"/>
  <c r="K18" i="5"/>
  <c r="J18" i="5"/>
  <c r="I18" i="5"/>
  <c r="H18" i="5"/>
  <c r="G18" i="5"/>
  <c r="F18" i="5"/>
  <c r="E18" i="5"/>
  <c r="D18" i="5"/>
  <c r="C18" i="5"/>
  <c r="L17" i="5"/>
  <c r="K17" i="5"/>
  <c r="J17" i="5"/>
  <c r="I17" i="5"/>
  <c r="H17" i="5"/>
  <c r="G17" i="5"/>
  <c r="F17" i="5"/>
  <c r="E17" i="5"/>
  <c r="D17" i="5"/>
  <c r="C17" i="5"/>
  <c r="L16" i="5"/>
  <c r="K16" i="5"/>
  <c r="J16" i="5"/>
  <c r="I16" i="5"/>
  <c r="H16" i="5"/>
  <c r="G16" i="5"/>
  <c r="F16" i="5"/>
  <c r="E16" i="5"/>
  <c r="D16" i="5"/>
  <c r="C16" i="5"/>
  <c r="L15" i="5"/>
  <c r="K15" i="5"/>
  <c r="J15" i="5"/>
  <c r="I15" i="5"/>
  <c r="H15" i="5"/>
  <c r="G15" i="5"/>
  <c r="F15" i="5"/>
  <c r="E15" i="5"/>
  <c r="D15" i="5"/>
  <c r="C15" i="5"/>
  <c r="L14" i="5"/>
  <c r="K14" i="5"/>
  <c r="J14" i="5"/>
  <c r="I14" i="5"/>
  <c r="H14" i="5"/>
  <c r="G14" i="5"/>
  <c r="F14" i="5"/>
  <c r="E14" i="5"/>
  <c r="D14" i="5"/>
  <c r="C14" i="5"/>
  <c r="L13" i="5"/>
  <c r="K13" i="5"/>
  <c r="J13" i="5"/>
  <c r="I13" i="5"/>
  <c r="H13" i="5"/>
  <c r="G13" i="5"/>
  <c r="F13" i="5"/>
  <c r="E13" i="5"/>
  <c r="D13" i="5"/>
  <c r="C13" i="5"/>
  <c r="L12" i="5"/>
  <c r="K12" i="5"/>
  <c r="J12" i="5"/>
  <c r="I12" i="5"/>
  <c r="H12" i="5"/>
  <c r="G12" i="5"/>
  <c r="F12" i="5"/>
  <c r="E12" i="5"/>
  <c r="D12" i="5"/>
  <c r="C12" i="5"/>
  <c r="I11" i="5"/>
  <c r="H11" i="5"/>
  <c r="G11" i="5"/>
  <c r="F11" i="5"/>
  <c r="E11" i="5"/>
  <c r="D11" i="5"/>
  <c r="C11" i="5"/>
  <c r="G10" i="5"/>
  <c r="D10" i="5"/>
  <c r="C10" i="5"/>
  <c r="G9" i="5"/>
  <c r="D9" i="5"/>
  <c r="C9" i="5"/>
  <c r="L8" i="5"/>
  <c r="K8" i="5"/>
  <c r="J8" i="5"/>
  <c r="I8" i="5"/>
  <c r="H8" i="5"/>
  <c r="G8" i="5"/>
  <c r="F8" i="5"/>
  <c r="E8" i="5"/>
  <c r="D8" i="5"/>
  <c r="C8" i="5"/>
  <c r="L7" i="5"/>
  <c r="K7" i="5"/>
  <c r="J7" i="5"/>
  <c r="I7" i="5"/>
  <c r="H7" i="5"/>
  <c r="G7" i="5"/>
  <c r="F7" i="5"/>
  <c r="E7" i="5"/>
  <c r="D7" i="5"/>
  <c r="C7" i="5"/>
  <c r="K6" i="5"/>
  <c r="J6" i="5"/>
  <c r="I6" i="5"/>
  <c r="H6" i="5"/>
  <c r="D6" i="5"/>
  <c r="C6" i="5"/>
  <c r="K5" i="5"/>
  <c r="J5" i="5"/>
  <c r="I5" i="5"/>
  <c r="H5" i="5"/>
  <c r="D5" i="5"/>
  <c r="C5" i="5"/>
  <c r="D4" i="5"/>
  <c r="C4" i="5"/>
  <c r="N232" i="9" l="1"/>
  <c r="W26" i="11" l="1"/>
  <c r="AE209" i="9"/>
  <c r="AD209" i="9"/>
  <c r="AC209" i="9"/>
  <c r="AD210" i="9"/>
  <c r="O87" i="9"/>
  <c r="O48" i="9"/>
  <c r="D19" i="5"/>
  <c r="D34" i="5" s="1"/>
  <c r="D20" i="5"/>
  <c r="D35" i="5" s="1"/>
  <c r="H20" i="5"/>
  <c r="H35" i="5" s="1"/>
  <c r="I20" i="5"/>
  <c r="I35" i="5" s="1"/>
  <c r="J20" i="5"/>
  <c r="J35" i="5" s="1"/>
  <c r="K20" i="5"/>
  <c r="K35" i="5" s="1"/>
  <c r="D21" i="5"/>
  <c r="D36" i="5" s="1"/>
  <c r="H21" i="5"/>
  <c r="H36" i="5" s="1"/>
  <c r="I21" i="5"/>
  <c r="I36" i="5" s="1"/>
  <c r="J21" i="5"/>
  <c r="J36" i="5" s="1"/>
  <c r="K21" i="5"/>
  <c r="K36" i="5" s="1"/>
  <c r="D22" i="5"/>
  <c r="D37" i="5" s="1"/>
  <c r="E22" i="5"/>
  <c r="E37" i="5" s="1"/>
  <c r="F22" i="5"/>
  <c r="F37" i="5" s="1"/>
  <c r="G22" i="5"/>
  <c r="G37" i="5" s="1"/>
  <c r="H22" i="5"/>
  <c r="H37" i="5" s="1"/>
  <c r="I22" i="5"/>
  <c r="I37" i="5" s="1"/>
  <c r="J22" i="5"/>
  <c r="J37" i="5" s="1"/>
  <c r="K22" i="5"/>
  <c r="K37" i="5" s="1"/>
  <c r="L22" i="5"/>
  <c r="L37" i="5" s="1"/>
  <c r="D23" i="5"/>
  <c r="D38" i="5" s="1"/>
  <c r="E23" i="5"/>
  <c r="E38" i="5" s="1"/>
  <c r="F23" i="5"/>
  <c r="F38" i="5" s="1"/>
  <c r="G23" i="5"/>
  <c r="G38" i="5" s="1"/>
  <c r="H23" i="5"/>
  <c r="H38" i="5" s="1"/>
  <c r="I23" i="5"/>
  <c r="I38" i="5" s="1"/>
  <c r="J23" i="5"/>
  <c r="J38" i="5" s="1"/>
  <c r="K23" i="5"/>
  <c r="K38" i="5" s="1"/>
  <c r="L23" i="5"/>
  <c r="L38" i="5" s="1"/>
  <c r="D24" i="5"/>
  <c r="D39" i="5" s="1"/>
  <c r="G24" i="5"/>
  <c r="G39" i="5" s="1"/>
  <c r="D25" i="5"/>
  <c r="D40" i="5" s="1"/>
  <c r="G25" i="5"/>
  <c r="G40" i="5" s="1"/>
  <c r="D26" i="5"/>
  <c r="D41" i="5" s="1"/>
  <c r="E26" i="5"/>
  <c r="E41" i="5" s="1"/>
  <c r="F26" i="5"/>
  <c r="F41" i="5" s="1"/>
  <c r="G26" i="5"/>
  <c r="G41" i="5" s="1"/>
  <c r="H26" i="5"/>
  <c r="H41" i="5" s="1"/>
  <c r="I26" i="5"/>
  <c r="I41" i="5" s="1"/>
  <c r="D27" i="5"/>
  <c r="D42" i="5" s="1"/>
  <c r="E27" i="5"/>
  <c r="E42" i="5" s="1"/>
  <c r="F27" i="5"/>
  <c r="F42" i="5" s="1"/>
  <c r="G27" i="5"/>
  <c r="G42" i="5" s="1"/>
  <c r="H27" i="5"/>
  <c r="H42" i="5" s="1"/>
  <c r="I27" i="5"/>
  <c r="I42" i="5" s="1"/>
  <c r="J27" i="5"/>
  <c r="J42" i="5" s="1"/>
  <c r="K27" i="5"/>
  <c r="K42" i="5" s="1"/>
  <c r="L27" i="5"/>
  <c r="L42" i="5" s="1"/>
  <c r="D28" i="5"/>
  <c r="D43" i="5" s="1"/>
  <c r="E28" i="5"/>
  <c r="E43" i="5" s="1"/>
  <c r="F28" i="5"/>
  <c r="F43" i="5" s="1"/>
  <c r="G28" i="5"/>
  <c r="G43" i="5" s="1"/>
  <c r="H28" i="5"/>
  <c r="H43" i="5" s="1"/>
  <c r="I28" i="5"/>
  <c r="I43" i="5" s="1"/>
  <c r="J28" i="5"/>
  <c r="J43" i="5" s="1"/>
  <c r="K28" i="5"/>
  <c r="K43" i="5" s="1"/>
  <c r="L28" i="5"/>
  <c r="L43" i="5" s="1"/>
  <c r="D29" i="5"/>
  <c r="D44" i="5" s="1"/>
  <c r="E29" i="5"/>
  <c r="E44" i="5" s="1"/>
  <c r="F29" i="5"/>
  <c r="F44" i="5" s="1"/>
  <c r="G29" i="5"/>
  <c r="G44" i="5" s="1"/>
  <c r="H29" i="5"/>
  <c r="H44" i="5" s="1"/>
  <c r="I29" i="5"/>
  <c r="I44" i="5" s="1"/>
  <c r="J29" i="5"/>
  <c r="J44" i="5" s="1"/>
  <c r="K29" i="5"/>
  <c r="K44" i="5" s="1"/>
  <c r="L29" i="5"/>
  <c r="L44" i="5" s="1"/>
  <c r="D30" i="5"/>
  <c r="D45" i="5" s="1"/>
  <c r="E30" i="5"/>
  <c r="E45" i="5" s="1"/>
  <c r="F30" i="5"/>
  <c r="F45" i="5" s="1"/>
  <c r="G30" i="5"/>
  <c r="G45" i="5" s="1"/>
  <c r="H30" i="5"/>
  <c r="H45" i="5" s="1"/>
  <c r="I30" i="5"/>
  <c r="I45" i="5" s="1"/>
  <c r="J30" i="5"/>
  <c r="J45" i="5" s="1"/>
  <c r="K30" i="5"/>
  <c r="K45" i="5" s="1"/>
  <c r="L30" i="5"/>
  <c r="L45" i="5" s="1"/>
  <c r="D31" i="5"/>
  <c r="D46" i="5" s="1"/>
  <c r="E31" i="5"/>
  <c r="E46" i="5" s="1"/>
  <c r="F31" i="5"/>
  <c r="F46" i="5" s="1"/>
  <c r="G31" i="5"/>
  <c r="G46" i="5" s="1"/>
  <c r="H31" i="5"/>
  <c r="H46" i="5" s="1"/>
  <c r="I31" i="5"/>
  <c r="I46" i="5" s="1"/>
  <c r="J31" i="5"/>
  <c r="J46" i="5" s="1"/>
  <c r="K31" i="5"/>
  <c r="K46" i="5" s="1"/>
  <c r="L31" i="5"/>
  <c r="L46" i="5" s="1"/>
  <c r="D32" i="5"/>
  <c r="D47" i="5" s="1"/>
  <c r="E32" i="5"/>
  <c r="E47" i="5" s="1"/>
  <c r="F32" i="5"/>
  <c r="F47" i="5" s="1"/>
  <c r="G32" i="5"/>
  <c r="G47" i="5" s="1"/>
  <c r="H32" i="5"/>
  <c r="H47" i="5" s="1"/>
  <c r="I32" i="5"/>
  <c r="I47" i="5" s="1"/>
  <c r="J32" i="5"/>
  <c r="J47" i="5" s="1"/>
  <c r="K32" i="5"/>
  <c r="K47" i="5" s="1"/>
  <c r="L32" i="5"/>
  <c r="L47" i="5" s="1"/>
  <c r="D33" i="5"/>
  <c r="D48" i="5" s="1"/>
  <c r="E33" i="5"/>
  <c r="E48" i="5" s="1"/>
  <c r="F33" i="5"/>
  <c r="F48" i="5" s="1"/>
  <c r="G33" i="5"/>
  <c r="G48" i="5" s="1"/>
  <c r="H33" i="5"/>
  <c r="H48" i="5" s="1"/>
  <c r="I33" i="5"/>
  <c r="I48" i="5" s="1"/>
  <c r="J33" i="5"/>
  <c r="J48" i="5" s="1"/>
  <c r="K33" i="5"/>
  <c r="K48" i="5" s="1"/>
  <c r="L33" i="5"/>
  <c r="L48" i="5" s="1"/>
  <c r="C20" i="5"/>
  <c r="C35" i="5" s="1"/>
  <c r="C21" i="5"/>
  <c r="C36" i="5" s="1"/>
  <c r="C22" i="5"/>
  <c r="C37" i="5" s="1"/>
  <c r="C23" i="5"/>
  <c r="C38" i="5" s="1"/>
  <c r="C24" i="5"/>
  <c r="C39" i="5" s="1"/>
  <c r="C25" i="5"/>
  <c r="C40" i="5" s="1"/>
  <c r="C26" i="5"/>
  <c r="C41" i="5" s="1"/>
  <c r="C27" i="5"/>
  <c r="C42" i="5" s="1"/>
  <c r="C28" i="5"/>
  <c r="C43" i="5" s="1"/>
  <c r="C29" i="5"/>
  <c r="C44" i="5" s="1"/>
  <c r="C30" i="5"/>
  <c r="C45" i="5" s="1"/>
  <c r="C31" i="5"/>
  <c r="C46" i="5" s="1"/>
  <c r="C32" i="5"/>
  <c r="C47" i="5" s="1"/>
  <c r="C33" i="5"/>
  <c r="C48" i="5" s="1"/>
  <c r="C19" i="5"/>
  <c r="C34" i="5" s="1"/>
  <c r="P44" i="9"/>
  <c r="N47" i="9" l="1"/>
  <c r="E3" i="3" l="1"/>
  <c r="F3" i="3"/>
  <c r="G3" i="3"/>
  <c r="H3" i="3"/>
  <c r="I3" i="3"/>
  <c r="J3" i="3"/>
  <c r="K3" i="3"/>
  <c r="L3" i="3"/>
  <c r="M3" i="3"/>
  <c r="N3" i="3"/>
  <c r="O3" i="3"/>
  <c r="P3" i="3"/>
  <c r="Q3" i="3"/>
  <c r="R3" i="3"/>
  <c r="D3" i="3"/>
  <c r="I138" i="16"/>
  <c r="K148" i="4" l="1"/>
  <c r="AC147" i="4"/>
  <c r="AB147" i="4"/>
  <c r="AA147" i="4"/>
  <c r="AI146" i="4"/>
  <c r="AC146" i="4"/>
  <c r="AB146" i="4"/>
  <c r="AA146" i="4"/>
  <c r="K146" i="4"/>
  <c r="AC145" i="4"/>
  <c r="AB145" i="4"/>
  <c r="AA145" i="4"/>
  <c r="L144" i="4"/>
  <c r="K145" i="4"/>
  <c r="Z144" i="4"/>
  <c r="AC144" i="4" s="1"/>
  <c r="Y144" i="4"/>
  <c r="X144" i="4"/>
  <c r="W144" i="4"/>
  <c r="AB144" i="4" s="1"/>
  <c r="V144" i="4"/>
  <c r="AA144" i="4" s="1"/>
  <c r="U144" i="4"/>
  <c r="T144" i="4"/>
  <c r="S144" i="4"/>
  <c r="R144" i="4"/>
  <c r="Q144" i="4"/>
  <c r="P144" i="4"/>
  <c r="O144" i="4"/>
  <c r="N144" i="4"/>
  <c r="M144" i="4"/>
  <c r="L141" i="4"/>
  <c r="M152" i="2"/>
  <c r="L154" i="2"/>
  <c r="L157" i="2"/>
  <c r="AI141" i="4"/>
  <c r="O141" i="4"/>
  <c r="P141" i="4" s="1"/>
  <c r="Q141" i="4" s="1"/>
  <c r="R141" i="4" s="1"/>
  <c r="S141" i="4" s="1"/>
  <c r="T141" i="4" s="1"/>
  <c r="U141" i="4" s="1"/>
  <c r="V141" i="4" s="1"/>
  <c r="W141" i="4" s="1"/>
  <c r="X141" i="4" s="1"/>
  <c r="Y141" i="4" s="1"/>
  <c r="Z141" i="4" s="1"/>
  <c r="N135" i="4"/>
  <c r="O135" i="4" s="1"/>
  <c r="P135" i="4" s="1"/>
  <c r="Q135" i="4" s="1"/>
  <c r="R135" i="4" s="1"/>
  <c r="S135" i="4" s="1"/>
  <c r="T135" i="4" s="1"/>
  <c r="U135" i="4" s="1"/>
  <c r="V135" i="4" s="1"/>
  <c r="W135" i="4" s="1"/>
  <c r="X135" i="4" s="1"/>
  <c r="Y135" i="4" s="1"/>
  <c r="Z135" i="4" s="1"/>
  <c r="M118" i="4"/>
  <c r="M134" i="2"/>
  <c r="P87" i="9"/>
  <c r="M108" i="4"/>
  <c r="M105" i="4"/>
  <c r="N105" i="4"/>
  <c r="M96" i="4"/>
  <c r="N85" i="4"/>
  <c r="O85" i="4" s="1"/>
  <c r="P85" i="4" s="1"/>
  <c r="Q85" i="4" s="1"/>
  <c r="R85" i="4" s="1"/>
  <c r="S85" i="4" s="1"/>
  <c r="T85" i="4" s="1"/>
  <c r="U85" i="4" s="1"/>
  <c r="V85" i="4" s="1"/>
  <c r="W85" i="4" s="1"/>
  <c r="X85" i="4" s="1"/>
  <c r="Y85" i="4" s="1"/>
  <c r="Z85" i="4" s="1"/>
  <c r="AI15" i="4"/>
  <c r="K15" i="4"/>
  <c r="M148" i="2" l="1"/>
  <c r="M190" i="2"/>
  <c r="AA95" i="4"/>
  <c r="AA162" i="2"/>
  <c r="AB162" i="2"/>
  <c r="AC162" i="2"/>
  <c r="AA163" i="2"/>
  <c r="AB163" i="2"/>
  <c r="AC163" i="2"/>
  <c r="AA164" i="2"/>
  <c r="AB164" i="2"/>
  <c r="AC164" i="2"/>
  <c r="AA165" i="2"/>
  <c r="AB165" i="2"/>
  <c r="AC165" i="2"/>
  <c r="M161" i="2"/>
  <c r="N161" i="2"/>
  <c r="O161" i="2"/>
  <c r="P161" i="2"/>
  <c r="Q161" i="2"/>
  <c r="R161" i="2"/>
  <c r="S161" i="2"/>
  <c r="T161" i="2"/>
  <c r="U161" i="2"/>
  <c r="V161" i="2"/>
  <c r="AA161" i="2" s="1"/>
  <c r="W161" i="2"/>
  <c r="AB161" i="2" s="1"/>
  <c r="X161" i="2"/>
  <c r="Y161" i="2"/>
  <c r="Z161" i="2"/>
  <c r="AC161" i="2" s="1"/>
  <c r="L162" i="2"/>
  <c r="L161" i="2" s="1"/>
  <c r="K162" i="2"/>
  <c r="O1" i="2"/>
  <c r="N151" i="2"/>
  <c r="O151" i="2" s="1"/>
  <c r="P151" i="2" s="1"/>
  <c r="Q151" i="2" s="1"/>
  <c r="R151" i="2" s="1"/>
  <c r="S151" i="2" s="1"/>
  <c r="T151" i="2" s="1"/>
  <c r="U151" i="2" s="1"/>
  <c r="V151" i="2" s="1"/>
  <c r="W151" i="2" s="1"/>
  <c r="X151" i="2" s="1"/>
  <c r="Y151" i="2" s="1"/>
  <c r="Z151" i="2" s="1"/>
  <c r="N125" i="2"/>
  <c r="N116" i="2"/>
  <c r="O116" i="2" s="1"/>
  <c r="P116" i="2" s="1"/>
  <c r="Q116" i="2" s="1"/>
  <c r="R116" i="2" s="1"/>
  <c r="S116" i="2" s="1"/>
  <c r="T116" i="2" s="1"/>
  <c r="U116" i="2" s="1"/>
  <c r="V116" i="2" s="1"/>
  <c r="W116" i="2" s="1"/>
  <c r="X116" i="2" s="1"/>
  <c r="Y116" i="2" s="1"/>
  <c r="Z116" i="2" s="1"/>
  <c r="L113" i="2"/>
  <c r="O105" i="9"/>
  <c r="M100" i="2"/>
  <c r="H101" i="2"/>
  <c r="K101" i="2"/>
  <c r="N99" i="2"/>
  <c r="O99" i="2" s="1"/>
  <c r="P99" i="2" s="1"/>
  <c r="Q99" i="2" s="1"/>
  <c r="R99" i="2" s="1"/>
  <c r="S99" i="2" s="1"/>
  <c r="T99" i="2" s="1"/>
  <c r="U99" i="2" s="1"/>
  <c r="V99" i="2" s="1"/>
  <c r="N93" i="2"/>
  <c r="N89" i="2"/>
  <c r="O89" i="2" s="1"/>
  <c r="G18" i="2"/>
  <c r="J18" i="2"/>
  <c r="I18" i="2"/>
  <c r="K17" i="2"/>
  <c r="M2" i="2"/>
  <c r="M2" i="4" s="1"/>
  <c r="H229" i="9"/>
  <c r="N229" i="9" s="1"/>
  <c r="P194" i="9"/>
  <c r="Q194" i="9" s="1"/>
  <c r="R194" i="9" s="1"/>
  <c r="S194" i="9" s="1"/>
  <c r="T194" i="9" s="1"/>
  <c r="U194" i="9" s="1"/>
  <c r="V194" i="9" s="1"/>
  <c r="W194" i="9" s="1"/>
  <c r="X194" i="9" s="1"/>
  <c r="Y194" i="9" s="1"/>
  <c r="Z194" i="9" s="1"/>
  <c r="AA194" i="9" s="1"/>
  <c r="AB194" i="9" s="1"/>
  <c r="N224" i="9"/>
  <c r="O108" i="9"/>
  <c r="N154" i="9"/>
  <c r="N153" i="9"/>
  <c r="O153" i="9" s="1"/>
  <c r="O154" i="9" s="1"/>
  <c r="N166" i="9"/>
  <c r="O166" i="9" s="1"/>
  <c r="I173" i="9"/>
  <c r="H168" i="9"/>
  <c r="I168" i="9"/>
  <c r="O144" i="9"/>
  <c r="O147" i="9"/>
  <c r="O141" i="9"/>
  <c r="P141" i="9" s="1"/>
  <c r="O126" i="9"/>
  <c r="AA96" i="4" l="1"/>
  <c r="AB96" i="4"/>
  <c r="AC96" i="4"/>
  <c r="AC95" i="4"/>
  <c r="AB95" i="4"/>
  <c r="M101" i="2"/>
  <c r="AA99" i="2"/>
  <c r="W99" i="2"/>
  <c r="P89" i="2"/>
  <c r="N155" i="9"/>
  <c r="X99" i="2" l="1"/>
  <c r="AB99" i="2"/>
  <c r="Q89" i="2"/>
  <c r="O76" i="9"/>
  <c r="O103" i="9"/>
  <c r="Y99" i="2" l="1"/>
  <c r="R89" i="2"/>
  <c r="O41" i="9"/>
  <c r="N42" i="9"/>
  <c r="L17" i="10"/>
  <c r="M16" i="10"/>
  <c r="L16" i="10"/>
  <c r="M15" i="10"/>
  <c r="L15" i="10"/>
  <c r="M14" i="10"/>
  <c r="L14" i="10"/>
  <c r="L13" i="10" s="1"/>
  <c r="L154" i="10"/>
  <c r="M153" i="10"/>
  <c r="L153" i="10"/>
  <c r="M152" i="10"/>
  <c r="L152" i="10"/>
  <c r="M151" i="10"/>
  <c r="L151" i="10"/>
  <c r="L144" i="10"/>
  <c r="M144" i="10"/>
  <c r="L124" i="10"/>
  <c r="M124" i="10"/>
  <c r="L131" i="10"/>
  <c r="M131" i="10"/>
  <c r="L132" i="10"/>
  <c r="M132" i="10"/>
  <c r="L133" i="10"/>
  <c r="M133" i="10"/>
  <c r="L134" i="10"/>
  <c r="M113" i="10"/>
  <c r="L113" i="10"/>
  <c r="M111" i="10"/>
  <c r="M112" i="10"/>
  <c r="L112" i="10"/>
  <c r="L111" i="10"/>
  <c r="L93" i="10"/>
  <c r="L92" i="10"/>
  <c r="M92" i="10"/>
  <c r="M93" i="10"/>
  <c r="L94" i="10"/>
  <c r="M94" i="10"/>
  <c r="M53" i="10"/>
  <c r="M54" i="10"/>
  <c r="L49" i="10"/>
  <c r="L50" i="10"/>
  <c r="M50" i="10"/>
  <c r="L51" i="10"/>
  <c r="M51" i="10"/>
  <c r="L52" i="10"/>
  <c r="M52" i="10"/>
  <c r="L32" i="10"/>
  <c r="M32" i="10"/>
  <c r="M31" i="10" s="1"/>
  <c r="L33" i="10"/>
  <c r="M33" i="10"/>
  <c r="L34" i="10"/>
  <c r="M34" i="10"/>
  <c r="L35" i="10"/>
  <c r="M35" i="10"/>
  <c r="L122" i="10"/>
  <c r="M49" i="10" l="1"/>
  <c r="M91" i="10"/>
  <c r="M110" i="10"/>
  <c r="M13" i="10"/>
  <c r="L31" i="10"/>
  <c r="Z99" i="2"/>
  <c r="S89" i="2"/>
  <c r="M150" i="10"/>
  <c r="L150" i="10"/>
  <c r="M130" i="10"/>
  <c r="L130" i="10"/>
  <c r="L110" i="10"/>
  <c r="L91" i="10"/>
  <c r="L7" i="10"/>
  <c r="B155" i="10"/>
  <c r="B135" i="10"/>
  <c r="B115" i="10"/>
  <c r="B96" i="10"/>
  <c r="B76" i="10"/>
  <c r="B54" i="10"/>
  <c r="B36" i="10"/>
  <c r="B18" i="10"/>
  <c r="L25" i="10"/>
  <c r="M25" i="10"/>
  <c r="M7" i="10"/>
  <c r="B154" i="10"/>
  <c r="B153" i="10"/>
  <c r="B152" i="10"/>
  <c r="B151" i="10"/>
  <c r="B148" i="10"/>
  <c r="B147" i="10"/>
  <c r="B146" i="10"/>
  <c r="B145" i="10"/>
  <c r="B134" i="10"/>
  <c r="B133" i="10"/>
  <c r="B132" i="10"/>
  <c r="B131" i="10"/>
  <c r="B128" i="10"/>
  <c r="B127" i="10"/>
  <c r="B126" i="10"/>
  <c r="B125" i="10"/>
  <c r="B114" i="10"/>
  <c r="B113" i="10"/>
  <c r="B112" i="10"/>
  <c r="B111" i="10"/>
  <c r="B108" i="10"/>
  <c r="B107" i="10"/>
  <c r="B106" i="10"/>
  <c r="B105" i="10"/>
  <c r="B95" i="10"/>
  <c r="B94" i="10"/>
  <c r="B93" i="10"/>
  <c r="B92" i="10"/>
  <c r="B89" i="10"/>
  <c r="B88" i="10"/>
  <c r="B87" i="10"/>
  <c r="B86" i="10"/>
  <c r="B75" i="10"/>
  <c r="B74" i="10"/>
  <c r="B73" i="10"/>
  <c r="B72" i="10"/>
  <c r="B69" i="10"/>
  <c r="B68" i="10"/>
  <c r="B67" i="10"/>
  <c r="B66" i="10"/>
  <c r="B53" i="10"/>
  <c r="B52" i="10"/>
  <c r="B51" i="10"/>
  <c r="B50" i="10"/>
  <c r="B47" i="10"/>
  <c r="B46" i="10"/>
  <c r="B45" i="10"/>
  <c r="B44" i="10"/>
  <c r="B35" i="10"/>
  <c r="B34" i="10"/>
  <c r="B33" i="10"/>
  <c r="B32" i="10"/>
  <c r="B29" i="10"/>
  <c r="B28" i="10"/>
  <c r="B27" i="10"/>
  <c r="B26" i="10"/>
  <c r="B17" i="10"/>
  <c r="B16" i="10"/>
  <c r="B15" i="10"/>
  <c r="B14" i="10"/>
  <c r="M140" i="10"/>
  <c r="L140" i="10"/>
  <c r="M101" i="10"/>
  <c r="L116" i="10" s="1"/>
  <c r="L101" i="10"/>
  <c r="M82" i="10"/>
  <c r="L82" i="10"/>
  <c r="O156" i="10"/>
  <c r="O158" i="10" s="1"/>
  <c r="P143" i="10"/>
  <c r="O143" i="10"/>
  <c r="P142" i="10"/>
  <c r="O142" i="10"/>
  <c r="P141" i="10"/>
  <c r="O141" i="10"/>
  <c r="O136" i="10"/>
  <c r="O138" i="10" s="1"/>
  <c r="P123" i="10"/>
  <c r="O123" i="10"/>
  <c r="P122" i="10"/>
  <c r="O122" i="10"/>
  <c r="O116" i="10"/>
  <c r="O118" i="10" s="1"/>
  <c r="P103" i="10"/>
  <c r="O103" i="10"/>
  <c r="P102" i="10"/>
  <c r="O102" i="10"/>
  <c r="O97" i="10"/>
  <c r="P84" i="10"/>
  <c r="O84" i="10"/>
  <c r="P83" i="10"/>
  <c r="O83" i="10"/>
  <c r="O77" i="10"/>
  <c r="O79" i="10" s="1"/>
  <c r="O64" i="10"/>
  <c r="P63" i="10"/>
  <c r="P64" i="10" s="1"/>
  <c r="O63" i="10"/>
  <c r="P62" i="10"/>
  <c r="O62" i="10"/>
  <c r="P61" i="10"/>
  <c r="O61" i="10"/>
  <c r="P60" i="10"/>
  <c r="O60" i="10"/>
  <c r="O55" i="10"/>
  <c r="O57" i="10" s="1"/>
  <c r="P42" i="10"/>
  <c r="O42" i="10"/>
  <c r="O37" i="10"/>
  <c r="P24" i="10"/>
  <c r="O24" i="10"/>
  <c r="O19" i="10"/>
  <c r="O21" i="10" s="1"/>
  <c r="P6" i="10"/>
  <c r="O6" i="10"/>
  <c r="AC99" i="2" l="1"/>
  <c r="T89" i="2"/>
  <c r="B255" i="9"/>
  <c r="B175" i="4"/>
  <c r="B171" i="4"/>
  <c r="B193" i="2"/>
  <c r="B189" i="2"/>
  <c r="E23" i="8"/>
  <c r="F23" i="8"/>
  <c r="G23" i="8"/>
  <c r="H23" i="8"/>
  <c r="I23" i="8"/>
  <c r="J23" i="8"/>
  <c r="K23" i="8"/>
  <c r="L23" i="8"/>
  <c r="M23" i="8"/>
  <c r="N23" i="8"/>
  <c r="O23" i="8"/>
  <c r="T23" i="8" s="1"/>
  <c r="P23" i="8"/>
  <c r="U23" i="8" s="1"/>
  <c r="Q23" i="8"/>
  <c r="R23" i="8"/>
  <c r="S23" i="8"/>
  <c r="V23" i="8" s="1"/>
  <c r="D23" i="8"/>
  <c r="C24" i="8"/>
  <c r="O7" i="4"/>
  <c r="P7" i="4"/>
  <c r="Q7" i="4"/>
  <c r="R7" i="4"/>
  <c r="S7" i="4"/>
  <c r="T7" i="4"/>
  <c r="U7" i="4"/>
  <c r="V7" i="4"/>
  <c r="W7" i="4"/>
  <c r="X7" i="4"/>
  <c r="Y7" i="4"/>
  <c r="Z7" i="4"/>
  <c r="O8" i="4"/>
  <c r="P8" i="4"/>
  <c r="Q8" i="4"/>
  <c r="R8" i="4"/>
  <c r="S8" i="4"/>
  <c r="T8" i="4"/>
  <c r="U8" i="4"/>
  <c r="V8" i="4"/>
  <c r="W8" i="4"/>
  <c r="X8" i="4"/>
  <c r="Y8" i="4"/>
  <c r="Z8" i="4"/>
  <c r="O9" i="4"/>
  <c r="P9" i="4"/>
  <c r="Q9" i="4"/>
  <c r="R9" i="4"/>
  <c r="S9" i="4"/>
  <c r="T9" i="4"/>
  <c r="U9" i="4"/>
  <c r="V9" i="4"/>
  <c r="W9" i="4"/>
  <c r="X9" i="4"/>
  <c r="Y9" i="4"/>
  <c r="Z9" i="4"/>
  <c r="O10" i="4"/>
  <c r="P10" i="4"/>
  <c r="Q10" i="4"/>
  <c r="R10" i="4"/>
  <c r="S10" i="4"/>
  <c r="T10" i="4"/>
  <c r="U10" i="4"/>
  <c r="V10" i="4"/>
  <c r="W10" i="4"/>
  <c r="X10" i="4"/>
  <c r="Y10" i="4"/>
  <c r="Z10" i="4"/>
  <c r="N8" i="4"/>
  <c r="N9" i="4"/>
  <c r="N10" i="4"/>
  <c r="N7" i="4"/>
  <c r="E23" i="11"/>
  <c r="F23" i="11"/>
  <c r="G23" i="11"/>
  <c r="H23" i="11"/>
  <c r="I23" i="11"/>
  <c r="J23" i="11"/>
  <c r="K23" i="11"/>
  <c r="L23" i="11"/>
  <c r="M23" i="11"/>
  <c r="N23" i="11"/>
  <c r="O23" i="11"/>
  <c r="T23" i="11" s="1"/>
  <c r="P23" i="11"/>
  <c r="Q23" i="11"/>
  <c r="R23" i="11"/>
  <c r="S23" i="11"/>
  <c r="C26" i="11"/>
  <c r="D23" i="11"/>
  <c r="E24" i="11" s="1"/>
  <c r="O7" i="2"/>
  <c r="P7" i="2"/>
  <c r="Q7" i="2"/>
  <c r="R7" i="2"/>
  <c r="S7" i="2"/>
  <c r="T7" i="2"/>
  <c r="U7" i="2"/>
  <c r="V7" i="2"/>
  <c r="W7" i="2"/>
  <c r="X7" i="2"/>
  <c r="Y7" i="2"/>
  <c r="Z7" i="2"/>
  <c r="O8" i="2"/>
  <c r="P8" i="2"/>
  <c r="Q8" i="2"/>
  <c r="R8" i="2"/>
  <c r="S8" i="2"/>
  <c r="T8" i="2"/>
  <c r="U8" i="2"/>
  <c r="V8" i="2"/>
  <c r="W8" i="2"/>
  <c r="X8" i="2"/>
  <c r="Y8" i="2"/>
  <c r="Z8" i="2"/>
  <c r="O9" i="2"/>
  <c r="P9" i="2"/>
  <c r="Q9" i="2"/>
  <c r="R9" i="2"/>
  <c r="S9" i="2"/>
  <c r="T9" i="2"/>
  <c r="U9" i="2"/>
  <c r="V9" i="2"/>
  <c r="W9" i="2"/>
  <c r="X9" i="2"/>
  <c r="Y9" i="2"/>
  <c r="Z9" i="2"/>
  <c r="O10" i="2"/>
  <c r="P10" i="2"/>
  <c r="Q10" i="2"/>
  <c r="R10" i="2"/>
  <c r="S10" i="2"/>
  <c r="T10" i="2"/>
  <c r="U10" i="2"/>
  <c r="V10" i="2"/>
  <c r="W10" i="2"/>
  <c r="X10" i="2"/>
  <c r="Y10" i="2"/>
  <c r="Z10" i="2"/>
  <c r="N8" i="2"/>
  <c r="N9" i="2"/>
  <c r="N10" i="2"/>
  <c r="N7" i="2"/>
  <c r="D23" i="7"/>
  <c r="F23" i="7"/>
  <c r="G23" i="7"/>
  <c r="G24" i="7" s="1"/>
  <c r="H23" i="7"/>
  <c r="I23" i="7"/>
  <c r="J23" i="7"/>
  <c r="K23" i="7"/>
  <c r="L23" i="7"/>
  <c r="M23" i="7"/>
  <c r="N23" i="7"/>
  <c r="O23" i="7"/>
  <c r="T23" i="7" s="1"/>
  <c r="P23" i="7"/>
  <c r="U23" i="7" s="1"/>
  <c r="Q23" i="7"/>
  <c r="R23" i="7"/>
  <c r="S23" i="7"/>
  <c r="V23" i="7" s="1"/>
  <c r="E23" i="7"/>
  <c r="E24" i="7" s="1"/>
  <c r="Q210" i="9"/>
  <c r="R210" i="9"/>
  <c r="S210" i="9"/>
  <c r="T210" i="9"/>
  <c r="U210" i="9"/>
  <c r="V210" i="9"/>
  <c r="W210" i="9"/>
  <c r="X210" i="9"/>
  <c r="Y210" i="9"/>
  <c r="Z210" i="9"/>
  <c r="AA210" i="9"/>
  <c r="AB210" i="9"/>
  <c r="P210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P209" i="9"/>
  <c r="N24" i="11" l="1"/>
  <c r="L24" i="7"/>
  <c r="M24" i="8"/>
  <c r="R24" i="7"/>
  <c r="J24" i="7"/>
  <c r="G24" i="8"/>
  <c r="U89" i="2"/>
  <c r="R24" i="8"/>
  <c r="N24" i="7"/>
  <c r="L24" i="11"/>
  <c r="Q24" i="8"/>
  <c r="S24" i="7"/>
  <c r="V24" i="7" s="1"/>
  <c r="M24" i="7"/>
  <c r="Q24" i="11"/>
  <c r="I24" i="11"/>
  <c r="N24" i="8"/>
  <c r="F24" i="8"/>
  <c r="Q24" i="7"/>
  <c r="I24" i="7"/>
  <c r="G24" i="11"/>
  <c r="L24" i="8"/>
  <c r="F24" i="11"/>
  <c r="F24" i="7"/>
  <c r="I24" i="8"/>
  <c r="K24" i="7"/>
  <c r="O24" i="7"/>
  <c r="T24" i="7" s="1"/>
  <c r="O24" i="8"/>
  <c r="T24" i="8" s="1"/>
  <c r="P24" i="11"/>
  <c r="U24" i="11" s="1"/>
  <c r="H24" i="11"/>
  <c r="P24" i="8"/>
  <c r="U24" i="8" s="1"/>
  <c r="H24" i="8"/>
  <c r="K24" i="8"/>
  <c r="H24" i="7"/>
  <c r="U23" i="11"/>
  <c r="S24" i="11"/>
  <c r="V24" i="11" s="1"/>
  <c r="K24" i="11"/>
  <c r="R24" i="11"/>
  <c r="J24" i="11"/>
  <c r="O24" i="11"/>
  <c r="T24" i="11" s="1"/>
  <c r="E24" i="8"/>
  <c r="V23" i="11"/>
  <c r="S24" i="8"/>
  <c r="V24" i="8" s="1"/>
  <c r="J24" i="8"/>
  <c r="M24" i="11"/>
  <c r="P24" i="7"/>
  <c r="U24" i="7" s="1"/>
  <c r="J98" i="4"/>
  <c r="L98" i="4"/>
  <c r="L112" i="2"/>
  <c r="J112" i="2"/>
  <c r="O178" i="9"/>
  <c r="D185" i="9"/>
  <c r="G185" i="9"/>
  <c r="D186" i="9"/>
  <c r="E186" i="9"/>
  <c r="F186" i="9"/>
  <c r="G186" i="9"/>
  <c r="H186" i="9"/>
  <c r="I186" i="9"/>
  <c r="J186" i="9"/>
  <c r="K186" i="9"/>
  <c r="C186" i="9"/>
  <c r="C185" i="9"/>
  <c r="D184" i="9"/>
  <c r="E184" i="9"/>
  <c r="F184" i="9"/>
  <c r="G184" i="9"/>
  <c r="H184" i="9"/>
  <c r="I184" i="9"/>
  <c r="J184" i="9"/>
  <c r="K184" i="9"/>
  <c r="D183" i="9"/>
  <c r="E183" i="9"/>
  <c r="F183" i="9"/>
  <c r="G183" i="9"/>
  <c r="H183" i="9"/>
  <c r="I183" i="9"/>
  <c r="J183" i="9"/>
  <c r="K183" i="9"/>
  <c r="D182" i="9"/>
  <c r="E182" i="9"/>
  <c r="F182" i="9"/>
  <c r="G182" i="9"/>
  <c r="H182" i="9"/>
  <c r="I182" i="9"/>
  <c r="J182" i="9"/>
  <c r="K182" i="9"/>
  <c r="K178" i="9"/>
  <c r="E178" i="9"/>
  <c r="F178" i="9"/>
  <c r="AJ178" i="9" s="1"/>
  <c r="G178" i="9"/>
  <c r="H178" i="9"/>
  <c r="I178" i="9"/>
  <c r="J178" i="9"/>
  <c r="V89" i="2" l="1"/>
  <c r="G181" i="9"/>
  <c r="D181" i="9"/>
  <c r="AI4" i="4"/>
  <c r="AI4" i="2"/>
  <c r="AE253" i="9"/>
  <c r="AD253" i="9"/>
  <c r="AC253" i="9"/>
  <c r="B252" i="9"/>
  <c r="I229" i="9"/>
  <c r="G229" i="9"/>
  <c r="AE228" i="9"/>
  <c r="AD228" i="9"/>
  <c r="AC228" i="9"/>
  <c r="AE227" i="9"/>
  <c r="AD227" i="9"/>
  <c r="AC227" i="9"/>
  <c r="N225" i="9"/>
  <c r="AE223" i="9"/>
  <c r="AD223" i="9"/>
  <c r="AC223" i="9"/>
  <c r="N223" i="9"/>
  <c r="AE222" i="9"/>
  <c r="AD222" i="9"/>
  <c r="AC222" i="9"/>
  <c r="N222" i="9"/>
  <c r="AE221" i="9"/>
  <c r="AD221" i="9"/>
  <c r="AC221" i="9"/>
  <c r="N221" i="9"/>
  <c r="AE220" i="9"/>
  <c r="AD220" i="9"/>
  <c r="AC220" i="9"/>
  <c r="N220" i="9"/>
  <c r="N219" i="9"/>
  <c r="D219" i="9"/>
  <c r="C219" i="9"/>
  <c r="AE218" i="9"/>
  <c r="AD218" i="9"/>
  <c r="AC218" i="9"/>
  <c r="N218" i="9"/>
  <c r="AE217" i="9"/>
  <c r="AD217" i="9"/>
  <c r="AC217" i="9"/>
  <c r="N217" i="9"/>
  <c r="AE216" i="9"/>
  <c r="AD216" i="9"/>
  <c r="AC216" i="9"/>
  <c r="N216" i="9"/>
  <c r="AE215" i="9"/>
  <c r="AD215" i="9"/>
  <c r="AC215" i="9"/>
  <c r="N215" i="9"/>
  <c r="N214" i="9"/>
  <c r="D214" i="9"/>
  <c r="C214" i="9"/>
  <c r="AE213" i="9"/>
  <c r="AD213" i="9"/>
  <c r="AC213" i="9"/>
  <c r="N213" i="9"/>
  <c r="AE212" i="9"/>
  <c r="AD212" i="9"/>
  <c r="AC212" i="9"/>
  <c r="N212" i="9"/>
  <c r="AE211" i="9"/>
  <c r="AD211" i="9"/>
  <c r="AC211" i="9"/>
  <c r="N211" i="9"/>
  <c r="AE210" i="9"/>
  <c r="V7" i="6" s="1"/>
  <c r="U7" i="6"/>
  <c r="AC210" i="9"/>
  <c r="T7" i="6" s="1"/>
  <c r="N210" i="9"/>
  <c r="N209" i="9"/>
  <c r="D209" i="9"/>
  <c r="C209" i="9"/>
  <c r="AE208" i="9"/>
  <c r="AD208" i="9"/>
  <c r="AC208" i="9"/>
  <c r="AE207" i="9"/>
  <c r="AD207" i="9"/>
  <c r="AC207" i="9"/>
  <c r="AE206" i="9"/>
  <c r="AD206" i="9"/>
  <c r="AC206" i="9"/>
  <c r="AJ205" i="9"/>
  <c r="AJ204" i="9"/>
  <c r="AE204" i="9"/>
  <c r="AD204" i="9"/>
  <c r="AC204" i="9"/>
  <c r="AJ203" i="9"/>
  <c r="AE203" i="9"/>
  <c r="AD203" i="9"/>
  <c r="AC203" i="9"/>
  <c r="AJ202" i="9"/>
  <c r="AE202" i="9"/>
  <c r="AD202" i="9"/>
  <c r="AC202" i="9"/>
  <c r="AJ201" i="9"/>
  <c r="AE201" i="9"/>
  <c r="AD201" i="9"/>
  <c r="AC201" i="9"/>
  <c r="N201" i="9"/>
  <c r="AJ200" i="9"/>
  <c r="AE200" i="9"/>
  <c r="AD200" i="9"/>
  <c r="AC200" i="9"/>
  <c r="N200" i="9"/>
  <c r="AJ199" i="9"/>
  <c r="AE199" i="9"/>
  <c r="AD199" i="9"/>
  <c r="AC199" i="9"/>
  <c r="N199" i="9"/>
  <c r="AJ198" i="9"/>
  <c r="AE198" i="9"/>
  <c r="AD198" i="9"/>
  <c r="AC198" i="9"/>
  <c r="N198" i="9"/>
  <c r="AJ197" i="9"/>
  <c r="AE197" i="9"/>
  <c r="AD197" i="9"/>
  <c r="AC197" i="9"/>
  <c r="N197" i="9"/>
  <c r="AJ196" i="9"/>
  <c r="AE196" i="9"/>
  <c r="AD196" i="9"/>
  <c r="AC196" i="9"/>
  <c r="N196" i="9"/>
  <c r="AJ195" i="9"/>
  <c r="AE195" i="9"/>
  <c r="AD195" i="9"/>
  <c r="AC195" i="9"/>
  <c r="N195" i="9"/>
  <c r="AJ194" i="9"/>
  <c r="AE194" i="9"/>
  <c r="AD194" i="9"/>
  <c r="AC194" i="9"/>
  <c r="N194" i="9"/>
  <c r="AJ6" i="9"/>
  <c r="AJ7" i="9"/>
  <c r="AJ8" i="9"/>
  <c r="AJ9" i="9"/>
  <c r="AJ10" i="9"/>
  <c r="AJ11" i="9"/>
  <c r="AJ12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40" i="9"/>
  <c r="AJ41" i="9"/>
  <c r="AJ42" i="9"/>
  <c r="AJ43" i="9"/>
  <c r="AJ44" i="9"/>
  <c r="AJ45" i="9"/>
  <c r="AJ46" i="9"/>
  <c r="AJ47" i="9"/>
  <c r="AJ48" i="9"/>
  <c r="AJ49" i="9"/>
  <c r="AJ51" i="9"/>
  <c r="AJ52" i="9"/>
  <c r="AJ53" i="9"/>
  <c r="AJ54" i="9"/>
  <c r="AJ55" i="9"/>
  <c r="AJ56" i="9"/>
  <c r="AJ57" i="9"/>
  <c r="AJ58" i="9"/>
  <c r="AJ59" i="9"/>
  <c r="AJ60" i="9"/>
  <c r="AJ61" i="9"/>
  <c r="AJ62" i="9"/>
  <c r="AJ63" i="9"/>
  <c r="AJ64" i="9"/>
  <c r="AJ65" i="9"/>
  <c r="AJ66" i="9"/>
  <c r="AJ67" i="9"/>
  <c r="AJ68" i="9"/>
  <c r="AJ69" i="9"/>
  <c r="AJ71" i="9"/>
  <c r="AJ72" i="9"/>
  <c r="AJ73" i="9"/>
  <c r="AJ74" i="9"/>
  <c r="AJ75" i="9"/>
  <c r="AJ76" i="9"/>
  <c r="AJ77" i="9"/>
  <c r="AJ78" i="9"/>
  <c r="AJ79" i="9"/>
  <c r="AJ80" i="9"/>
  <c r="AJ81" i="9"/>
  <c r="AJ82" i="9"/>
  <c r="AJ83" i="9"/>
  <c r="AJ84" i="9"/>
  <c r="AJ85" i="9"/>
  <c r="AJ86" i="9"/>
  <c r="AJ88" i="9"/>
  <c r="AJ89" i="9"/>
  <c r="AJ90" i="9"/>
  <c r="AJ91" i="9"/>
  <c r="AJ92" i="9"/>
  <c r="AJ93" i="9"/>
  <c r="AJ94" i="9"/>
  <c r="AJ95" i="9"/>
  <c r="AJ96" i="9"/>
  <c r="AJ97" i="9"/>
  <c r="AJ98" i="9"/>
  <c r="AJ99" i="9"/>
  <c r="AJ100" i="9"/>
  <c r="AJ102" i="9"/>
  <c r="AJ103" i="9"/>
  <c r="AJ104" i="9"/>
  <c r="AJ105" i="9"/>
  <c r="AJ106" i="9"/>
  <c r="AJ109" i="9"/>
  <c r="AJ110" i="9"/>
  <c r="AJ111" i="9"/>
  <c r="AJ112" i="9"/>
  <c r="AJ113" i="9"/>
  <c r="AJ114" i="9"/>
  <c r="AJ116" i="9"/>
  <c r="AJ117" i="9"/>
  <c r="AJ119" i="9"/>
  <c r="AJ120" i="9"/>
  <c r="AJ122" i="9"/>
  <c r="AJ128" i="9"/>
  <c r="AJ129" i="9"/>
  <c r="AJ130" i="9"/>
  <c r="AJ132" i="9"/>
  <c r="AJ133" i="9"/>
  <c r="AJ134" i="9"/>
  <c r="AJ136" i="9"/>
  <c r="AJ139" i="9"/>
  <c r="AJ140" i="9"/>
  <c r="AJ142" i="9"/>
  <c r="AJ143" i="9"/>
  <c r="AJ145" i="9"/>
  <c r="AJ150" i="9"/>
  <c r="AJ151" i="9"/>
  <c r="AJ152" i="9"/>
  <c r="AJ153" i="9"/>
  <c r="AJ154" i="9"/>
  <c r="AJ156" i="9"/>
  <c r="AJ157" i="9"/>
  <c r="AJ158" i="9"/>
  <c r="AJ159" i="9"/>
  <c r="AJ163" i="9"/>
  <c r="AJ164" i="9"/>
  <c r="AJ165" i="9"/>
  <c r="AJ169" i="9"/>
  <c r="AJ170" i="9"/>
  <c r="AJ171" i="9"/>
  <c r="AJ173" i="9"/>
  <c r="AJ176" i="9"/>
  <c r="AJ191" i="9"/>
  <c r="AJ192" i="9"/>
  <c r="AJ193" i="9"/>
  <c r="AJ4" i="9"/>
  <c r="W89" i="2" l="1"/>
  <c r="AC219" i="9"/>
  <c r="AC225" i="9"/>
  <c r="AC214" i="9"/>
  <c r="AC224" i="9"/>
  <c r="O251" i="9"/>
  <c r="N191" i="9"/>
  <c r="N251" i="9" s="1"/>
  <c r="N176" i="9"/>
  <c r="O184" i="9"/>
  <c r="N163" i="9"/>
  <c r="N150" i="9"/>
  <c r="O183" i="9"/>
  <c r="N139" i="9"/>
  <c r="N183" i="9" s="1"/>
  <c r="N128" i="9"/>
  <c r="O182" i="9"/>
  <c r="N109" i="9"/>
  <c r="N105" i="9"/>
  <c r="D87" i="9"/>
  <c r="E87" i="9"/>
  <c r="F87" i="9"/>
  <c r="AJ87" i="9" s="1"/>
  <c r="G87" i="9"/>
  <c r="H87" i="9"/>
  <c r="I87" i="9"/>
  <c r="J87" i="9"/>
  <c r="K87" i="9"/>
  <c r="L87" i="9"/>
  <c r="C87" i="9"/>
  <c r="N86" i="9"/>
  <c r="N103" i="9"/>
  <c r="O185" i="9"/>
  <c r="N102" i="9"/>
  <c r="N85" i="9"/>
  <c r="N81" i="9"/>
  <c r="N76" i="9"/>
  <c r="N72" i="9"/>
  <c r="N75" i="9"/>
  <c r="N80" i="9"/>
  <c r="O71" i="9"/>
  <c r="O70" i="9" s="1"/>
  <c r="O104" i="9" s="1"/>
  <c r="O107" i="9" s="1"/>
  <c r="O205" i="9" s="1"/>
  <c r="N71" i="9"/>
  <c r="I70" i="9"/>
  <c r="N68" i="9"/>
  <c r="N67" i="9"/>
  <c r="T63" i="9"/>
  <c r="U63" i="9"/>
  <c r="V63" i="9"/>
  <c r="W63" i="9"/>
  <c r="Z63" i="9"/>
  <c r="AA63" i="9"/>
  <c r="AB62" i="9"/>
  <c r="AB63" i="9" s="1"/>
  <c r="Y62" i="9"/>
  <c r="Y63" i="9" s="1"/>
  <c r="X62" i="9"/>
  <c r="X63" i="9" s="1"/>
  <c r="R62" i="9"/>
  <c r="R63" i="9" s="1"/>
  <c r="S62" i="9"/>
  <c r="S63" i="9" s="1"/>
  <c r="P43" i="9"/>
  <c r="P46" i="9"/>
  <c r="P45" i="9" s="1"/>
  <c r="O47" i="9"/>
  <c r="N44" i="9"/>
  <c r="O43" i="9" s="1"/>
  <c r="N46" i="9"/>
  <c r="O45" i="9" s="1"/>
  <c r="P41" i="9"/>
  <c r="F137" i="9"/>
  <c r="AJ137" i="9" s="1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E7" i="6"/>
  <c r="J108" i="9"/>
  <c r="J180" i="9" s="1"/>
  <c r="K108" i="9"/>
  <c r="K180" i="9" s="1"/>
  <c r="L108" i="9"/>
  <c r="I108" i="9"/>
  <c r="I180" i="9" s="1"/>
  <c r="H108" i="9"/>
  <c r="H180" i="9" s="1"/>
  <c r="G108" i="9"/>
  <c r="G180" i="9" s="1"/>
  <c r="F108" i="9"/>
  <c r="E108" i="9"/>
  <c r="E180" i="9" s="1"/>
  <c r="D108" i="9"/>
  <c r="D180" i="9" s="1"/>
  <c r="C108" i="9"/>
  <c r="C180" i="9" s="1"/>
  <c r="D39" i="9"/>
  <c r="D48" i="9" s="1"/>
  <c r="C39" i="9"/>
  <c r="C48" i="9" s="1"/>
  <c r="I107" i="9"/>
  <c r="AJ182" i="9"/>
  <c r="I160" i="16"/>
  <c r="I159" i="16"/>
  <c r="I165" i="16"/>
  <c r="D155" i="9"/>
  <c r="E155" i="9"/>
  <c r="F155" i="9"/>
  <c r="AJ155" i="9" s="1"/>
  <c r="G155" i="9"/>
  <c r="H155" i="9"/>
  <c r="I155" i="9"/>
  <c r="J155" i="9"/>
  <c r="K155" i="9"/>
  <c r="L155" i="9"/>
  <c r="C155" i="9"/>
  <c r="F149" i="9"/>
  <c r="AJ149" i="9" s="1"/>
  <c r="F148" i="9"/>
  <c r="AJ148" i="9" s="1"/>
  <c r="A128" i="9"/>
  <c r="A139" i="9" s="1"/>
  <c r="A150" i="9" s="1"/>
  <c r="A163" i="9" s="1"/>
  <c r="D107" i="9"/>
  <c r="D179" i="9" s="1"/>
  <c r="E107" i="9"/>
  <c r="F107" i="9"/>
  <c r="G107" i="9"/>
  <c r="H107" i="9"/>
  <c r="J107" i="9"/>
  <c r="K107" i="9"/>
  <c r="L107" i="9"/>
  <c r="C107" i="9"/>
  <c r="C179" i="9" s="1"/>
  <c r="A68" i="9"/>
  <c r="A69" i="9" s="1"/>
  <c r="A70" i="9" s="1"/>
  <c r="F101" i="9"/>
  <c r="H101" i="9"/>
  <c r="H185" i="9" s="1"/>
  <c r="H181" i="9" s="1"/>
  <c r="I101" i="9"/>
  <c r="I185" i="9" s="1"/>
  <c r="I181" i="9" s="1"/>
  <c r="J101" i="9"/>
  <c r="J185" i="9" s="1"/>
  <c r="J181" i="9" s="1"/>
  <c r="K101" i="9"/>
  <c r="K185" i="9" s="1"/>
  <c r="K181" i="9" s="1"/>
  <c r="L101" i="9"/>
  <c r="E101" i="9"/>
  <c r="E185" i="9" s="1"/>
  <c r="E181" i="9" s="1"/>
  <c r="F70" i="9"/>
  <c r="AJ70" i="9" s="1"/>
  <c r="G70" i="9"/>
  <c r="H70" i="9"/>
  <c r="J70" i="9"/>
  <c r="K70" i="9"/>
  <c r="L70" i="9"/>
  <c r="E70" i="9"/>
  <c r="H77" i="9"/>
  <c r="A39" i="9"/>
  <c r="A40" i="9" s="1"/>
  <c r="A41" i="9" s="1"/>
  <c r="A42" i="9" s="1"/>
  <c r="G51" i="9"/>
  <c r="I51" i="9" s="1"/>
  <c r="H51" i="9"/>
  <c r="H52" i="9"/>
  <c r="J52" i="9" s="1"/>
  <c r="G52" i="9"/>
  <c r="I52" i="9" s="1"/>
  <c r="K52" i="9" s="1"/>
  <c r="F50" i="9"/>
  <c r="AJ50" i="9" s="1"/>
  <c r="L50" i="9"/>
  <c r="E50" i="9"/>
  <c r="H5" i="9"/>
  <c r="H39" i="9" s="1"/>
  <c r="N39" i="9" s="1"/>
  <c r="N48" i="9" s="1"/>
  <c r="G13" i="9"/>
  <c r="G5" i="9" s="1"/>
  <c r="G39" i="9" s="1"/>
  <c r="E13" i="9"/>
  <c r="E5" i="9" s="1"/>
  <c r="E39" i="9" s="1"/>
  <c r="E49" i="9" s="1"/>
  <c r="F13" i="9"/>
  <c r="I13" i="9"/>
  <c r="I5" i="9" s="1"/>
  <c r="I39" i="9" s="1"/>
  <c r="J13" i="9"/>
  <c r="J5" i="9" s="1"/>
  <c r="K13" i="9"/>
  <c r="K5" i="9" s="1"/>
  <c r="L13" i="9"/>
  <c r="L5" i="9" s="1"/>
  <c r="L39" i="9" s="1"/>
  <c r="N252" i="9" l="1"/>
  <c r="N87" i="9"/>
  <c r="X89" i="2"/>
  <c r="N184" i="9"/>
  <c r="A46" i="9"/>
  <c r="A44" i="9"/>
  <c r="N49" i="9"/>
  <c r="N178" i="9"/>
  <c r="N182" i="9"/>
  <c r="N108" i="9"/>
  <c r="AJ101" i="9"/>
  <c r="F185" i="9"/>
  <c r="F181" i="9" s="1"/>
  <c r="AJ181" i="9" s="1"/>
  <c r="O252" i="9"/>
  <c r="O186" i="9"/>
  <c r="O181" i="9" s="1"/>
  <c r="N250" i="9"/>
  <c r="N186" i="9"/>
  <c r="N101" i="9"/>
  <c r="N185" i="9" s="1"/>
  <c r="J179" i="9"/>
  <c r="J177" i="9" s="1"/>
  <c r="J206" i="9"/>
  <c r="J207" i="9" s="1"/>
  <c r="F5" i="9"/>
  <c r="AJ13" i="9"/>
  <c r="G179" i="9"/>
  <c r="G177" i="9" s="1"/>
  <c r="G206" i="9"/>
  <c r="G207" i="9" s="1"/>
  <c r="F138" i="9"/>
  <c r="AJ138" i="9" s="1"/>
  <c r="F179" i="9"/>
  <c r="AJ107" i="9"/>
  <c r="F206" i="9"/>
  <c r="F207" i="9" s="1"/>
  <c r="F180" i="9"/>
  <c r="AJ180" i="9" s="1"/>
  <c r="AJ108" i="9"/>
  <c r="K179" i="9"/>
  <c r="K177" i="9" s="1"/>
  <c r="K206" i="9"/>
  <c r="K207" i="9" s="1"/>
  <c r="E179" i="9"/>
  <c r="E177" i="9" s="1"/>
  <c r="E206" i="9"/>
  <c r="E207" i="9" s="1"/>
  <c r="C178" i="9"/>
  <c r="C177" i="9" s="1"/>
  <c r="C206" i="9"/>
  <c r="C207" i="9" s="1"/>
  <c r="D178" i="9"/>
  <c r="D177" i="9" s="1"/>
  <c r="D206" i="9"/>
  <c r="D207" i="9" s="1"/>
  <c r="H179" i="9"/>
  <c r="H177" i="9" s="1"/>
  <c r="H206" i="9"/>
  <c r="H207" i="9" s="1"/>
  <c r="I179" i="9"/>
  <c r="I177" i="9" s="1"/>
  <c r="I206" i="9"/>
  <c r="I207" i="9" s="1"/>
  <c r="L206" i="9"/>
  <c r="L207" i="9" s="1"/>
  <c r="N70" i="9"/>
  <c r="AD219" i="9"/>
  <c r="AE219" i="9"/>
  <c r="AD214" i="9"/>
  <c r="AE214" i="9"/>
  <c r="AD225" i="9"/>
  <c r="AE225" i="9"/>
  <c r="AD224" i="9"/>
  <c r="AE224" i="9"/>
  <c r="F147" i="9"/>
  <c r="AJ147" i="9" s="1"/>
  <c r="A71" i="9"/>
  <c r="A72" i="9"/>
  <c r="A81" i="9"/>
  <c r="A85" i="9" s="1"/>
  <c r="A86" i="9" s="1"/>
  <c r="A101" i="9" s="1"/>
  <c r="A80" i="9"/>
  <c r="A76" i="9"/>
  <c r="A75" i="9"/>
  <c r="A47" i="9"/>
  <c r="A48" i="9" s="1"/>
  <c r="A43" i="9"/>
  <c r="A45" i="9"/>
  <c r="H50" i="9"/>
  <c r="I50" i="9"/>
  <c r="K51" i="9"/>
  <c r="K50" i="9" s="1"/>
  <c r="G50" i="9"/>
  <c r="J51" i="9"/>
  <c r="J50" i="9" s="1"/>
  <c r="O250" i="9" l="1"/>
  <c r="Y89" i="2"/>
  <c r="N104" i="9"/>
  <c r="N107" i="9" s="1"/>
  <c r="N181" i="9"/>
  <c r="K189" i="9"/>
  <c r="K190" i="9" s="1"/>
  <c r="K187" i="9"/>
  <c r="K188" i="9" s="1"/>
  <c r="H189" i="9"/>
  <c r="H190" i="9" s="1"/>
  <c r="H187" i="9"/>
  <c r="H188" i="9" s="1"/>
  <c r="G189" i="9"/>
  <c r="G190" i="9" s="1"/>
  <c r="G187" i="9"/>
  <c r="G188" i="9" s="1"/>
  <c r="J187" i="9"/>
  <c r="J188" i="9" s="1"/>
  <c r="J189" i="9"/>
  <c r="J190" i="9" s="1"/>
  <c r="I189" i="9"/>
  <c r="I190" i="9" s="1"/>
  <c r="I187" i="9"/>
  <c r="I188" i="9" s="1"/>
  <c r="E189" i="9"/>
  <c r="E190" i="9" s="1"/>
  <c r="E187" i="9"/>
  <c r="E188" i="9" s="1"/>
  <c r="D189" i="9"/>
  <c r="D190" i="9" s="1"/>
  <c r="D187" i="9"/>
  <c r="D188" i="9" s="1"/>
  <c r="AJ179" i="9"/>
  <c r="F177" i="9"/>
  <c r="F39" i="9"/>
  <c r="AJ39" i="9" s="1"/>
  <c r="AJ5" i="9"/>
  <c r="A103" i="9"/>
  <c r="A104" i="9"/>
  <c r="A105" i="9" s="1"/>
  <c r="A106" i="9" s="1"/>
  <c r="A107" i="9" s="1"/>
  <c r="A102" i="9"/>
  <c r="Z89" i="2" l="1"/>
  <c r="N179" i="9"/>
  <c r="N205" i="9"/>
  <c r="AJ177" i="9"/>
  <c r="F189" i="9"/>
  <c r="F187" i="9"/>
  <c r="F188" i="9" s="1"/>
  <c r="AE37" i="9"/>
  <c r="AD37" i="9"/>
  <c r="AC37" i="9"/>
  <c r="AE39" i="9"/>
  <c r="AD39" i="9"/>
  <c r="AC39" i="9"/>
  <c r="AE38" i="9"/>
  <c r="AD38" i="9"/>
  <c r="AC38" i="9"/>
  <c r="AE36" i="9"/>
  <c r="AD36" i="9"/>
  <c r="AC36" i="9"/>
  <c r="AE35" i="9"/>
  <c r="AD35" i="9"/>
  <c r="AC35" i="9"/>
  <c r="AE34" i="9"/>
  <c r="AD34" i="9"/>
  <c r="AC34" i="9"/>
  <c r="AE33" i="9"/>
  <c r="AD33" i="9"/>
  <c r="AC33" i="9"/>
  <c r="AE32" i="9"/>
  <c r="AD32" i="9"/>
  <c r="AC32" i="9"/>
  <c r="AE31" i="9"/>
  <c r="AD31" i="9"/>
  <c r="AC31" i="9"/>
  <c r="AE30" i="9"/>
  <c r="AD30" i="9"/>
  <c r="AC30" i="9"/>
  <c r="AE29" i="9"/>
  <c r="AD29" i="9"/>
  <c r="AC29" i="9"/>
  <c r="AE28" i="9"/>
  <c r="AD28" i="9"/>
  <c r="AC28" i="9"/>
  <c r="AE27" i="9"/>
  <c r="AD27" i="9"/>
  <c r="AC27" i="9"/>
  <c r="AE26" i="9"/>
  <c r="AD26" i="9"/>
  <c r="AC26" i="9"/>
  <c r="AE25" i="9"/>
  <c r="AD25" i="9"/>
  <c r="AC25" i="9"/>
  <c r="AE24" i="9"/>
  <c r="AD24" i="9"/>
  <c r="AC24" i="9"/>
  <c r="AE23" i="9"/>
  <c r="AD23" i="9"/>
  <c r="AC23" i="9"/>
  <c r="AE22" i="9"/>
  <c r="AD22" i="9"/>
  <c r="AC22" i="9"/>
  <c r="AE21" i="9"/>
  <c r="AD21" i="9"/>
  <c r="AC21" i="9"/>
  <c r="AE20" i="9"/>
  <c r="AD20" i="9"/>
  <c r="AC20" i="9"/>
  <c r="AE19" i="9"/>
  <c r="AD19" i="9"/>
  <c r="AC19" i="9"/>
  <c r="AE18" i="9"/>
  <c r="AD18" i="9"/>
  <c r="AC18" i="9"/>
  <c r="AE17" i="9"/>
  <c r="AD17" i="9"/>
  <c r="AC17" i="9"/>
  <c r="AE16" i="9"/>
  <c r="AD16" i="9"/>
  <c r="AC16" i="9"/>
  <c r="AE15" i="9"/>
  <c r="AD15" i="9"/>
  <c r="AC15" i="9"/>
  <c r="AE14" i="9"/>
  <c r="AD14" i="9"/>
  <c r="AC14" i="9"/>
  <c r="AE13" i="9"/>
  <c r="AD13" i="9"/>
  <c r="AC13" i="9"/>
  <c r="AE12" i="9"/>
  <c r="AD12" i="9"/>
  <c r="AC12" i="9"/>
  <c r="AE11" i="9"/>
  <c r="AD11" i="9"/>
  <c r="AC11" i="9"/>
  <c r="AE10" i="9"/>
  <c r="AD10" i="9"/>
  <c r="AC10" i="9"/>
  <c r="AE9" i="9"/>
  <c r="AD9" i="9"/>
  <c r="AC9" i="9"/>
  <c r="AE8" i="9"/>
  <c r="AD8" i="9"/>
  <c r="AC8" i="9"/>
  <c r="Q41" i="9"/>
  <c r="R41" i="9" s="1"/>
  <c r="S41" i="9" s="1"/>
  <c r="T41" i="9" s="1"/>
  <c r="U41" i="9" s="1"/>
  <c r="V41" i="9" s="1"/>
  <c r="W41" i="9" s="1"/>
  <c r="X41" i="9" s="1"/>
  <c r="AE7" i="9"/>
  <c r="AD7" i="9"/>
  <c r="AC7" i="9"/>
  <c r="AC231" i="16"/>
  <c r="AB231" i="16"/>
  <c r="AA231" i="16"/>
  <c r="B230" i="16"/>
  <c r="AC229" i="16"/>
  <c r="AB229" i="16"/>
  <c r="AA229" i="16"/>
  <c r="A206" i="16"/>
  <c r="AC205" i="16"/>
  <c r="AB205" i="16"/>
  <c r="AA205" i="16"/>
  <c r="I205" i="16"/>
  <c r="AC204" i="16"/>
  <c r="AB204" i="16"/>
  <c r="AA204" i="16"/>
  <c r="I204" i="16"/>
  <c r="I203" i="16" s="1"/>
  <c r="L203" i="16"/>
  <c r="J203" i="16"/>
  <c r="M203" i="16" s="1"/>
  <c r="N203" i="16" s="1"/>
  <c r="O203" i="16" s="1"/>
  <c r="P203" i="16" s="1"/>
  <c r="Q203" i="16" s="1"/>
  <c r="R203" i="16" s="1"/>
  <c r="S203" i="16" s="1"/>
  <c r="T203" i="16" s="1"/>
  <c r="U203" i="16" s="1"/>
  <c r="V203" i="16" s="1"/>
  <c r="H203" i="16"/>
  <c r="G203" i="16"/>
  <c r="F203" i="16"/>
  <c r="E203" i="16"/>
  <c r="D203" i="16"/>
  <c r="C203" i="16"/>
  <c r="AC202" i="16"/>
  <c r="AB202" i="16"/>
  <c r="AA202" i="16"/>
  <c r="I202" i="16"/>
  <c r="AC201" i="16"/>
  <c r="AB201" i="16"/>
  <c r="AA201" i="16"/>
  <c r="I201" i="16"/>
  <c r="J200" i="16"/>
  <c r="M200" i="16" s="1"/>
  <c r="N200" i="16" s="1"/>
  <c r="O200" i="16" s="1"/>
  <c r="P200" i="16" s="1"/>
  <c r="Q200" i="16" s="1"/>
  <c r="R200" i="16" s="1"/>
  <c r="S200" i="16" s="1"/>
  <c r="T200" i="16" s="1"/>
  <c r="U200" i="16" s="1"/>
  <c r="V200" i="16" s="1"/>
  <c r="I200" i="16"/>
  <c r="I206" i="16" s="1"/>
  <c r="H200" i="16"/>
  <c r="H206" i="16" s="1"/>
  <c r="G200" i="16"/>
  <c r="L200" i="16" s="1"/>
  <c r="F200" i="16"/>
  <c r="F206" i="16" s="1"/>
  <c r="E200" i="16"/>
  <c r="E206" i="16" s="1"/>
  <c r="D200" i="16"/>
  <c r="C200" i="16"/>
  <c r="AC199" i="16"/>
  <c r="AB199" i="16"/>
  <c r="AA199" i="16"/>
  <c r="AC197" i="16"/>
  <c r="AB197" i="16"/>
  <c r="AA197" i="16"/>
  <c r="AC196" i="16"/>
  <c r="AB196" i="16"/>
  <c r="AA196" i="16"/>
  <c r="AC195" i="16"/>
  <c r="AB195" i="16"/>
  <c r="AA195" i="16"/>
  <c r="AC194" i="16"/>
  <c r="AB194" i="16"/>
  <c r="AA194" i="16"/>
  <c r="M194" i="16"/>
  <c r="L194" i="16"/>
  <c r="AC193" i="16"/>
  <c r="AB193" i="16"/>
  <c r="AA193" i="16"/>
  <c r="M193" i="16"/>
  <c r="L193" i="16"/>
  <c r="AC192" i="16"/>
  <c r="AB192" i="16"/>
  <c r="AA192" i="16"/>
  <c r="M192" i="16"/>
  <c r="L192" i="16"/>
  <c r="AC191" i="16"/>
  <c r="AB191" i="16"/>
  <c r="AA191" i="16"/>
  <c r="M191" i="16"/>
  <c r="L191" i="16"/>
  <c r="AC190" i="16"/>
  <c r="AB190" i="16"/>
  <c r="AA190" i="16"/>
  <c r="M190" i="16"/>
  <c r="L190" i="16"/>
  <c r="AC189" i="16"/>
  <c r="AB189" i="16"/>
  <c r="AA189" i="16"/>
  <c r="M189" i="16"/>
  <c r="L189" i="16"/>
  <c r="AC188" i="16"/>
  <c r="AB188" i="16"/>
  <c r="AA188" i="16"/>
  <c r="M188" i="16"/>
  <c r="L188" i="16"/>
  <c r="AC187" i="16"/>
  <c r="AB187" i="16"/>
  <c r="AA187" i="16"/>
  <c r="AC186" i="16"/>
  <c r="AB186" i="16"/>
  <c r="AA186" i="16"/>
  <c r="AC185" i="16"/>
  <c r="AB185" i="16"/>
  <c r="AA185" i="16"/>
  <c r="AC184" i="16"/>
  <c r="AB184" i="16"/>
  <c r="AA184" i="16"/>
  <c r="M184" i="16"/>
  <c r="L184" i="16"/>
  <c r="AC183" i="16"/>
  <c r="AB183" i="16"/>
  <c r="AA183" i="16"/>
  <c r="AC182" i="16"/>
  <c r="AB182" i="16"/>
  <c r="AA182" i="16"/>
  <c r="E182" i="16"/>
  <c r="E183" i="16" s="1"/>
  <c r="J181" i="16"/>
  <c r="I181" i="16"/>
  <c r="H181" i="16"/>
  <c r="G181" i="16"/>
  <c r="F181" i="16"/>
  <c r="E181" i="16"/>
  <c r="D181" i="16"/>
  <c r="C181" i="16"/>
  <c r="J180" i="16"/>
  <c r="I180" i="16"/>
  <c r="H180" i="16"/>
  <c r="G180" i="16"/>
  <c r="F180" i="16"/>
  <c r="E180" i="16"/>
  <c r="D180" i="16"/>
  <c r="C180" i="16"/>
  <c r="J179" i="16"/>
  <c r="I179" i="16"/>
  <c r="H179" i="16"/>
  <c r="G179" i="16"/>
  <c r="F179" i="16"/>
  <c r="E179" i="16"/>
  <c r="D179" i="16"/>
  <c r="C179" i="16"/>
  <c r="B179" i="16"/>
  <c r="J178" i="16"/>
  <c r="I178" i="16"/>
  <c r="H178" i="16"/>
  <c r="G178" i="16"/>
  <c r="F178" i="16"/>
  <c r="E178" i="16"/>
  <c r="D178" i="16"/>
  <c r="C178" i="16"/>
  <c r="AC177" i="16"/>
  <c r="AB177" i="16"/>
  <c r="AA177" i="16"/>
  <c r="J177" i="16"/>
  <c r="I177" i="16"/>
  <c r="H177" i="16"/>
  <c r="G177" i="16"/>
  <c r="F177" i="16"/>
  <c r="E177" i="16"/>
  <c r="D177" i="16"/>
  <c r="C177" i="16"/>
  <c r="AC176" i="16"/>
  <c r="AB176" i="16"/>
  <c r="AA176" i="16"/>
  <c r="J176" i="16"/>
  <c r="I176" i="16"/>
  <c r="H176" i="16"/>
  <c r="G176" i="16"/>
  <c r="F176" i="16"/>
  <c r="E176" i="16"/>
  <c r="D176" i="16"/>
  <c r="C176" i="16"/>
  <c r="O175" i="16"/>
  <c r="P175" i="16" s="1"/>
  <c r="Q175" i="16" s="1"/>
  <c r="R175" i="16" s="1"/>
  <c r="S175" i="16" s="1"/>
  <c r="T175" i="16" s="1"/>
  <c r="U175" i="16" s="1"/>
  <c r="V175" i="16" s="1"/>
  <c r="N175" i="16"/>
  <c r="M175" i="16"/>
  <c r="L175" i="16"/>
  <c r="L233" i="16" s="1"/>
  <c r="AC174" i="16"/>
  <c r="AB174" i="16"/>
  <c r="AA174" i="16"/>
  <c r="AC173" i="16"/>
  <c r="AB173" i="16"/>
  <c r="AA173" i="16"/>
  <c r="AC172" i="16"/>
  <c r="AB172" i="16"/>
  <c r="AA172" i="16"/>
  <c r="AC171" i="16"/>
  <c r="AB171" i="16"/>
  <c r="AA171" i="16"/>
  <c r="J170" i="16"/>
  <c r="I170" i="16"/>
  <c r="I173" i="16" s="1"/>
  <c r="I174" i="16" s="1"/>
  <c r="E170" i="16"/>
  <c r="G170" i="16" s="1"/>
  <c r="F169" i="16"/>
  <c r="N168" i="16"/>
  <c r="M168" i="16"/>
  <c r="J168" i="16"/>
  <c r="H168" i="16"/>
  <c r="H170" i="16" s="1"/>
  <c r="H169" i="16" s="1"/>
  <c r="G168" i="16"/>
  <c r="L168" i="16" s="1"/>
  <c r="AC167" i="16"/>
  <c r="AB167" i="16"/>
  <c r="AA167" i="16"/>
  <c r="H165" i="16"/>
  <c r="H164" i="16" s="1"/>
  <c r="E165" i="16"/>
  <c r="M163" i="16"/>
  <c r="L163" i="16"/>
  <c r="J163" i="16"/>
  <c r="J165" i="16" s="1"/>
  <c r="H163" i="16"/>
  <c r="F163" i="16"/>
  <c r="F165" i="16" s="1"/>
  <c r="F164" i="16" s="1"/>
  <c r="AC162" i="16"/>
  <c r="AB162" i="16"/>
  <c r="AA162" i="16"/>
  <c r="AC161" i="16"/>
  <c r="AB161" i="16"/>
  <c r="AA161" i="16"/>
  <c r="G161" i="16"/>
  <c r="E161" i="16"/>
  <c r="E171" i="16" s="1"/>
  <c r="E172" i="16" s="1"/>
  <c r="D161" i="16"/>
  <c r="C161" i="16"/>
  <c r="AC160" i="16"/>
  <c r="AB160" i="16"/>
  <c r="AA160" i="16"/>
  <c r="J160" i="16"/>
  <c r="H160" i="16"/>
  <c r="F160" i="16"/>
  <c r="E160" i="16"/>
  <c r="D160" i="16"/>
  <c r="C160" i="16"/>
  <c r="AC159" i="16"/>
  <c r="AB159" i="16"/>
  <c r="AA159" i="16"/>
  <c r="J159" i="16"/>
  <c r="H159" i="16"/>
  <c r="G159" i="16"/>
  <c r="F159" i="16"/>
  <c r="E159" i="16"/>
  <c r="D159" i="16"/>
  <c r="C159" i="16"/>
  <c r="AC158" i="16"/>
  <c r="AB158" i="16"/>
  <c r="AA158" i="16"/>
  <c r="AC157" i="16"/>
  <c r="AB157" i="16"/>
  <c r="AA157" i="16"/>
  <c r="AC155" i="16"/>
  <c r="AB155" i="16"/>
  <c r="AA155" i="16"/>
  <c r="AC154" i="16"/>
  <c r="AB154" i="16"/>
  <c r="AA154" i="16"/>
  <c r="L153" i="16"/>
  <c r="I153" i="16"/>
  <c r="G153" i="16"/>
  <c r="F153" i="16"/>
  <c r="J152" i="16"/>
  <c r="J153" i="16" s="1"/>
  <c r="H152" i="16"/>
  <c r="H153" i="16" s="1"/>
  <c r="F152" i="16"/>
  <c r="N151" i="16"/>
  <c r="M151" i="16"/>
  <c r="G148" i="16"/>
  <c r="G154" i="16" s="1"/>
  <c r="G155" i="16" s="1"/>
  <c r="F148" i="16"/>
  <c r="F154" i="16" s="1"/>
  <c r="F155" i="16" s="1"/>
  <c r="E148" i="16"/>
  <c r="E154" i="16" s="1"/>
  <c r="E155" i="16" s="1"/>
  <c r="D148" i="16"/>
  <c r="C148" i="16"/>
  <c r="J147" i="16"/>
  <c r="M147" i="16" s="1"/>
  <c r="I147" i="16"/>
  <c r="H147" i="16"/>
  <c r="F147" i="16"/>
  <c r="D147" i="16"/>
  <c r="C147" i="16"/>
  <c r="J146" i="16"/>
  <c r="M146" i="16" s="1"/>
  <c r="M148" i="16" s="1"/>
  <c r="I146" i="16"/>
  <c r="H146" i="16"/>
  <c r="G146" i="16"/>
  <c r="L146" i="16" s="1"/>
  <c r="F146" i="16"/>
  <c r="E146" i="16"/>
  <c r="D146" i="16"/>
  <c r="C146" i="16"/>
  <c r="J143" i="16"/>
  <c r="J161" i="16" s="1"/>
  <c r="I143" i="16"/>
  <c r="I161" i="16" s="1"/>
  <c r="I171" i="16" s="1"/>
  <c r="I172" i="16" s="1"/>
  <c r="H143" i="16"/>
  <c r="H161" i="16" s="1"/>
  <c r="F143" i="16"/>
  <c r="F161" i="16" s="1"/>
  <c r="AC142" i="16"/>
  <c r="AB142" i="16"/>
  <c r="AA142" i="16"/>
  <c r="J142" i="16"/>
  <c r="I142" i="16"/>
  <c r="H142" i="16"/>
  <c r="H148" i="16" s="1"/>
  <c r="F142" i="16"/>
  <c r="AC141" i="16"/>
  <c r="AB141" i="16"/>
  <c r="AA141" i="16"/>
  <c r="G141" i="16"/>
  <c r="F141" i="16"/>
  <c r="F138" i="16" s="1"/>
  <c r="E141" i="16"/>
  <c r="D141" i="16"/>
  <c r="C141" i="16"/>
  <c r="AC140" i="16"/>
  <c r="AB140" i="16"/>
  <c r="AA140" i="16"/>
  <c r="G140" i="16"/>
  <c r="G160" i="16" s="1"/>
  <c r="AC139" i="16"/>
  <c r="AB139" i="16"/>
  <c r="AA139" i="16"/>
  <c r="G139" i="16"/>
  <c r="G147" i="16" s="1"/>
  <c r="L147" i="16" s="1"/>
  <c r="E139" i="16"/>
  <c r="E147" i="16" s="1"/>
  <c r="AC138" i="16"/>
  <c r="AB138" i="16"/>
  <c r="AA138" i="16"/>
  <c r="AC137" i="16"/>
  <c r="AB137" i="16"/>
  <c r="AA137" i="16"/>
  <c r="AC136" i="16"/>
  <c r="AB136" i="16"/>
  <c r="AA136" i="16"/>
  <c r="AC135" i="16"/>
  <c r="AB135" i="16"/>
  <c r="AA135" i="16"/>
  <c r="J135" i="16"/>
  <c r="I135" i="16"/>
  <c r="H135" i="16"/>
  <c r="G135" i="16"/>
  <c r="F135" i="16"/>
  <c r="E135" i="16"/>
  <c r="D135" i="16"/>
  <c r="C135" i="16"/>
  <c r="AC134" i="16"/>
  <c r="AB134" i="16"/>
  <c r="AA134" i="16"/>
  <c r="B131" i="16"/>
  <c r="F130" i="16"/>
  <c r="F129" i="16"/>
  <c r="B129" i="16"/>
  <c r="B132" i="16" s="1"/>
  <c r="F128" i="16"/>
  <c r="B128" i="16"/>
  <c r="F127" i="16"/>
  <c r="J124" i="16"/>
  <c r="M124" i="16" s="1"/>
  <c r="N124" i="16" s="1"/>
  <c r="H124" i="16"/>
  <c r="F124" i="16"/>
  <c r="AC123" i="16"/>
  <c r="AB123" i="16"/>
  <c r="AA123" i="16"/>
  <c r="J122" i="16"/>
  <c r="J119" i="16" s="1"/>
  <c r="J129" i="16" s="1"/>
  <c r="J132" i="16" s="1"/>
  <c r="J130" i="16" s="1"/>
  <c r="H122" i="16"/>
  <c r="H120" i="16" s="1"/>
  <c r="H117" i="16" s="1"/>
  <c r="F122" i="16"/>
  <c r="F121" i="16"/>
  <c r="J120" i="16"/>
  <c r="M120" i="16" s="1"/>
  <c r="M112" i="16" s="1"/>
  <c r="B119" i="16"/>
  <c r="B122" i="16" s="1"/>
  <c r="B118" i="16"/>
  <c r="B121" i="16" s="1"/>
  <c r="J114" i="16"/>
  <c r="J117" i="16" s="1"/>
  <c r="M117" i="16" s="1"/>
  <c r="N117" i="16" s="1"/>
  <c r="O117" i="16" s="1"/>
  <c r="H114" i="16"/>
  <c r="F114" i="16"/>
  <c r="AC113" i="16"/>
  <c r="AB113" i="16"/>
  <c r="AA113" i="16"/>
  <c r="L112" i="16"/>
  <c r="AC111" i="16"/>
  <c r="AB111" i="16"/>
  <c r="AA111" i="16"/>
  <c r="AC110" i="16"/>
  <c r="AB110" i="16"/>
  <c r="AA110" i="16"/>
  <c r="F110" i="16"/>
  <c r="F111" i="16" s="1"/>
  <c r="AC109" i="16"/>
  <c r="AB109" i="16"/>
  <c r="AA109" i="16"/>
  <c r="AC108" i="16"/>
  <c r="AB108" i="16"/>
  <c r="AA108" i="16"/>
  <c r="H108" i="16"/>
  <c r="F108" i="16"/>
  <c r="AC107" i="16"/>
  <c r="AB107" i="16"/>
  <c r="AA107" i="16"/>
  <c r="M107" i="16"/>
  <c r="AC106" i="16"/>
  <c r="AB106" i="16"/>
  <c r="AA106" i="16"/>
  <c r="AC105" i="16"/>
  <c r="AB105" i="16"/>
  <c r="AA105" i="16"/>
  <c r="AC104" i="16"/>
  <c r="AB104" i="16"/>
  <c r="AA104" i="16"/>
  <c r="H104" i="16"/>
  <c r="H105" i="16" s="1"/>
  <c r="F104" i="16"/>
  <c r="AC103" i="16"/>
  <c r="AB103" i="16"/>
  <c r="AA103" i="16"/>
  <c r="M103" i="16"/>
  <c r="AC102" i="16"/>
  <c r="AB102" i="16"/>
  <c r="AA102" i="16"/>
  <c r="AC101" i="16"/>
  <c r="AB101" i="16"/>
  <c r="AA101" i="16"/>
  <c r="AC100" i="16"/>
  <c r="AB100" i="16"/>
  <c r="AA100" i="16"/>
  <c r="F100" i="16"/>
  <c r="F101" i="16" s="1"/>
  <c r="F98" i="16"/>
  <c r="H98" i="16" s="1"/>
  <c r="M97" i="16"/>
  <c r="N97" i="16" s="1"/>
  <c r="O97" i="16" s="1"/>
  <c r="P97" i="16" s="1"/>
  <c r="Q97" i="16" s="1"/>
  <c r="AC96" i="16"/>
  <c r="AB96" i="16"/>
  <c r="AA96" i="16"/>
  <c r="J94" i="16"/>
  <c r="H94" i="16"/>
  <c r="H95" i="16" s="1"/>
  <c r="F94" i="16"/>
  <c r="M93" i="16"/>
  <c r="N93" i="16" s="1"/>
  <c r="AC92" i="16"/>
  <c r="AB92" i="16"/>
  <c r="AA92" i="16"/>
  <c r="L91" i="16"/>
  <c r="F89" i="16"/>
  <c r="I86" i="16"/>
  <c r="G86" i="16"/>
  <c r="F86" i="16"/>
  <c r="H85" i="16"/>
  <c r="H86" i="16" s="1"/>
  <c r="I84" i="16"/>
  <c r="G84" i="16"/>
  <c r="F84" i="16"/>
  <c r="H83" i="16"/>
  <c r="J83" i="16" s="1"/>
  <c r="M83" i="16" s="1"/>
  <c r="N83" i="16" s="1"/>
  <c r="N84" i="16" s="1"/>
  <c r="AC82" i="16"/>
  <c r="AB82" i="16"/>
  <c r="AA82" i="16"/>
  <c r="M82" i="16"/>
  <c r="J81" i="16"/>
  <c r="M81" i="16" s="1"/>
  <c r="I81" i="16"/>
  <c r="H81" i="16"/>
  <c r="G81" i="16"/>
  <c r="F81" i="16"/>
  <c r="AC80" i="16"/>
  <c r="AB80" i="16"/>
  <c r="AA80" i="16"/>
  <c r="M80" i="16"/>
  <c r="M79" i="16"/>
  <c r="J78" i="16"/>
  <c r="M78" i="16" s="1"/>
  <c r="I78" i="16"/>
  <c r="H78" i="16"/>
  <c r="G78" i="16"/>
  <c r="F78" i="16"/>
  <c r="AC77" i="16"/>
  <c r="AB77" i="16"/>
  <c r="AA77" i="16"/>
  <c r="M77" i="16"/>
  <c r="AC76" i="16"/>
  <c r="AB76" i="16"/>
  <c r="AA76" i="16"/>
  <c r="M76" i="16"/>
  <c r="AC75" i="16"/>
  <c r="AB75" i="16"/>
  <c r="AA75" i="16"/>
  <c r="M75" i="16"/>
  <c r="M74" i="16"/>
  <c r="N74" i="16" s="1"/>
  <c r="AC73" i="16"/>
  <c r="AB73" i="16"/>
  <c r="AA73" i="16"/>
  <c r="L72" i="16"/>
  <c r="AC70" i="16"/>
  <c r="AB70" i="16"/>
  <c r="AA70" i="16"/>
  <c r="AC69" i="16"/>
  <c r="AB69" i="16"/>
  <c r="AA69" i="16"/>
  <c r="N68" i="16"/>
  <c r="O68" i="16" s="1"/>
  <c r="P68" i="16" s="1"/>
  <c r="Q68" i="16" s="1"/>
  <c r="R68" i="16" s="1"/>
  <c r="S68" i="16" s="1"/>
  <c r="T68" i="16" s="1"/>
  <c r="U68" i="16" s="1"/>
  <c r="V68" i="16" s="1"/>
  <c r="M68" i="16"/>
  <c r="L68" i="16"/>
  <c r="M66" i="16"/>
  <c r="N66" i="16" s="1"/>
  <c r="O66" i="16" s="1"/>
  <c r="P66" i="16" s="1"/>
  <c r="Q66" i="16" s="1"/>
  <c r="R66" i="16" s="1"/>
  <c r="S66" i="16" s="1"/>
  <c r="T66" i="16" s="1"/>
  <c r="U66" i="16" s="1"/>
  <c r="V66" i="16" s="1"/>
  <c r="W66" i="16" s="1"/>
  <c r="X66" i="16" s="1"/>
  <c r="Y66" i="16" s="1"/>
  <c r="Z66" i="16" s="1"/>
  <c r="AC66" i="16" s="1"/>
  <c r="L66" i="16"/>
  <c r="M65" i="16"/>
  <c r="M64" i="16" s="1"/>
  <c r="L65" i="16"/>
  <c r="B63" i="16"/>
  <c r="B62" i="16"/>
  <c r="B58" i="16"/>
  <c r="N57" i="16"/>
  <c r="O57" i="16" s="1"/>
  <c r="P57" i="16" s="1"/>
  <c r="Q57" i="16" s="1"/>
  <c r="R57" i="16" s="1"/>
  <c r="S57" i="16" s="1"/>
  <c r="T57" i="16" s="1"/>
  <c r="U57" i="16" s="1"/>
  <c r="V57" i="16" s="1"/>
  <c r="M57" i="16"/>
  <c r="L57" i="16"/>
  <c r="B57" i="16"/>
  <c r="B61" i="16" s="1"/>
  <c r="L56" i="16"/>
  <c r="M56" i="16" s="1"/>
  <c r="N56" i="16" s="1"/>
  <c r="O56" i="16" s="1"/>
  <c r="P56" i="16" s="1"/>
  <c r="Q56" i="16" s="1"/>
  <c r="R56" i="16" s="1"/>
  <c r="S56" i="16" s="1"/>
  <c r="B56" i="16"/>
  <c r="AC55" i="16"/>
  <c r="AB55" i="16"/>
  <c r="AA55" i="16"/>
  <c r="J50" i="16"/>
  <c r="M50" i="16" s="1"/>
  <c r="I50" i="16"/>
  <c r="H50" i="16"/>
  <c r="G50" i="16"/>
  <c r="L50" i="16" s="1"/>
  <c r="F50" i="16"/>
  <c r="E50" i="16"/>
  <c r="D50" i="16"/>
  <c r="C50" i="16"/>
  <c r="L49" i="16"/>
  <c r="L230" i="16" s="1"/>
  <c r="M48" i="16"/>
  <c r="L48" i="16"/>
  <c r="AC47" i="16"/>
  <c r="AB47" i="16"/>
  <c r="AA47" i="16"/>
  <c r="AC46" i="16"/>
  <c r="AB46" i="16"/>
  <c r="AA46" i="16"/>
  <c r="AC45" i="16"/>
  <c r="AB45" i="16"/>
  <c r="AA45" i="16"/>
  <c r="M44" i="16"/>
  <c r="L44" i="16"/>
  <c r="AC43" i="16"/>
  <c r="AB43" i="16"/>
  <c r="AA43" i="16"/>
  <c r="AC42" i="16"/>
  <c r="AB42" i="16"/>
  <c r="AA42" i="16"/>
  <c r="N41" i="16"/>
  <c r="O41" i="16" s="1"/>
  <c r="P41" i="16" s="1"/>
  <c r="Q41" i="16" s="1"/>
  <c r="R41" i="16" s="1"/>
  <c r="S41" i="16" s="1"/>
  <c r="T41" i="16" s="1"/>
  <c r="U41" i="16" s="1"/>
  <c r="V41" i="16" s="1"/>
  <c r="M41" i="16"/>
  <c r="L41" i="16"/>
  <c r="M40" i="16"/>
  <c r="N40" i="16" s="1"/>
  <c r="O40" i="16" s="1"/>
  <c r="L40" i="16"/>
  <c r="M39" i="16"/>
  <c r="M38" i="16"/>
  <c r="M37" i="16"/>
  <c r="L36" i="16"/>
  <c r="M35" i="16"/>
  <c r="L35" i="16"/>
  <c r="AC33" i="16"/>
  <c r="AB33" i="16"/>
  <c r="AA33" i="16"/>
  <c r="M32" i="16"/>
  <c r="L32" i="16"/>
  <c r="M31" i="16"/>
  <c r="L31" i="16"/>
  <c r="AC29" i="16"/>
  <c r="AB29" i="16"/>
  <c r="AA29" i="16"/>
  <c r="AC28" i="16"/>
  <c r="AB28" i="16"/>
  <c r="AA28" i="16"/>
  <c r="AC27" i="16"/>
  <c r="AB27" i="16"/>
  <c r="AA27" i="16"/>
  <c r="AC26" i="16"/>
  <c r="AB26" i="16"/>
  <c r="AA26" i="16"/>
  <c r="AC25" i="16"/>
  <c r="AB25" i="16"/>
  <c r="AA25" i="16"/>
  <c r="AC24" i="16"/>
  <c r="AB24" i="16"/>
  <c r="AA24" i="16"/>
  <c r="AC23" i="16"/>
  <c r="AB23" i="16"/>
  <c r="AA23" i="16"/>
  <c r="AC22" i="16"/>
  <c r="AB22" i="16"/>
  <c r="AA22" i="16"/>
  <c r="AC16" i="16"/>
  <c r="AB16" i="16"/>
  <c r="AA16" i="16"/>
  <c r="E13" i="16"/>
  <c r="Q12" i="16"/>
  <c r="R12" i="16" s="1"/>
  <c r="S12" i="16" s="1"/>
  <c r="T12" i="16" s="1"/>
  <c r="U12" i="16" s="1"/>
  <c r="V12" i="16" s="1"/>
  <c r="L12" i="16"/>
  <c r="M12" i="16" s="1"/>
  <c r="N12" i="16" s="1"/>
  <c r="O12" i="16" s="1"/>
  <c r="P12" i="16" s="1"/>
  <c r="M11" i="16"/>
  <c r="L11" i="16"/>
  <c r="N10" i="16"/>
  <c r="O10" i="16" s="1"/>
  <c r="M10" i="16"/>
  <c r="L10" i="16"/>
  <c r="J9" i="16"/>
  <c r="G9" i="16"/>
  <c r="J8" i="16"/>
  <c r="G8" i="16"/>
  <c r="G14" i="16" s="1"/>
  <c r="L7" i="16"/>
  <c r="M7" i="16" s="1"/>
  <c r="N7" i="16" s="1"/>
  <c r="O7" i="16" s="1"/>
  <c r="P7" i="16" s="1"/>
  <c r="Q7" i="16" s="1"/>
  <c r="R7" i="16" s="1"/>
  <c r="S7" i="16" s="1"/>
  <c r="T7" i="16" s="1"/>
  <c r="U7" i="16" s="1"/>
  <c r="V7" i="16" s="1"/>
  <c r="AA7" i="16" s="1"/>
  <c r="L6" i="16"/>
  <c r="W3" i="16"/>
  <c r="R3" i="16"/>
  <c r="AC112" i="4"/>
  <c r="AB112" i="4"/>
  <c r="AA112" i="4"/>
  <c r="AC110" i="4"/>
  <c r="AB110" i="4"/>
  <c r="AA110" i="4"/>
  <c r="AC109" i="4"/>
  <c r="AB109" i="4"/>
  <c r="AA109" i="4"/>
  <c r="AC107" i="4"/>
  <c r="AB107" i="4"/>
  <c r="AA107" i="4"/>
  <c r="O108" i="4"/>
  <c r="P108" i="4"/>
  <c r="Q108" i="4"/>
  <c r="R108" i="4"/>
  <c r="S108" i="4"/>
  <c r="T108" i="4"/>
  <c r="U108" i="4"/>
  <c r="V108" i="4"/>
  <c r="AA108" i="4" s="1"/>
  <c r="W108" i="4"/>
  <c r="AB108" i="4" s="1"/>
  <c r="X108" i="4"/>
  <c r="Y108" i="4"/>
  <c r="Z108" i="4"/>
  <c r="AC108" i="4" s="1"/>
  <c r="N108" i="4"/>
  <c r="L108" i="4"/>
  <c r="L105" i="4"/>
  <c r="L106" i="4"/>
  <c r="L109" i="4"/>
  <c r="L110" i="4"/>
  <c r="L113" i="4"/>
  <c r="N113" i="4"/>
  <c r="L114" i="4"/>
  <c r="L115" i="4"/>
  <c r="L99" i="4"/>
  <c r="I97" i="4"/>
  <c r="J87" i="4"/>
  <c r="J89" i="4"/>
  <c r="J90" i="4" s="1"/>
  <c r="L77" i="4"/>
  <c r="J112" i="4"/>
  <c r="J108" i="4"/>
  <c r="J97" i="4"/>
  <c r="H183" i="4"/>
  <c r="G53" i="2"/>
  <c r="L53" i="2" s="1"/>
  <c r="G49" i="2"/>
  <c r="L49" i="2" s="1"/>
  <c r="F24" i="4"/>
  <c r="E75" i="4"/>
  <c r="D74" i="4"/>
  <c r="F74" i="4"/>
  <c r="G74" i="4"/>
  <c r="H74" i="4"/>
  <c r="I74" i="4"/>
  <c r="J74" i="4"/>
  <c r="C74" i="4"/>
  <c r="C140" i="4"/>
  <c r="D132" i="4"/>
  <c r="E132" i="4"/>
  <c r="F132" i="4"/>
  <c r="G132" i="4"/>
  <c r="H132" i="4"/>
  <c r="I132" i="4"/>
  <c r="D114" i="15"/>
  <c r="C132" i="4"/>
  <c r="D118" i="4"/>
  <c r="E118" i="4"/>
  <c r="F118" i="4"/>
  <c r="G118" i="4"/>
  <c r="H118" i="4"/>
  <c r="I118" i="4"/>
  <c r="J118" i="4"/>
  <c r="E116" i="4"/>
  <c r="F116" i="4"/>
  <c r="G116" i="4"/>
  <c r="H116" i="4"/>
  <c r="I116" i="4"/>
  <c r="J116" i="4"/>
  <c r="D111" i="4"/>
  <c r="E111" i="4"/>
  <c r="F111" i="4"/>
  <c r="G111" i="4"/>
  <c r="H111" i="4"/>
  <c r="I111" i="4"/>
  <c r="C111" i="4"/>
  <c r="C104" i="4"/>
  <c r="K115" i="4"/>
  <c r="K114" i="4"/>
  <c r="K113" i="4"/>
  <c r="K112" i="4"/>
  <c r="K111" i="4"/>
  <c r="K110" i="4"/>
  <c r="K109" i="4"/>
  <c r="K106" i="4"/>
  <c r="D97" i="4"/>
  <c r="E97" i="4"/>
  <c r="F97" i="4"/>
  <c r="G97" i="4"/>
  <c r="H97" i="4"/>
  <c r="N103" i="4"/>
  <c r="O103" i="4" s="1"/>
  <c r="P103" i="4" s="1"/>
  <c r="Q103" i="4" s="1"/>
  <c r="R103" i="4" s="1"/>
  <c r="S103" i="4" s="1"/>
  <c r="T103" i="4" s="1"/>
  <c r="U103" i="4" s="1"/>
  <c r="V103" i="4" s="1"/>
  <c r="L103" i="4"/>
  <c r="K103" i="4"/>
  <c r="C102" i="4"/>
  <c r="C97" i="4" s="1"/>
  <c r="H91" i="4"/>
  <c r="H93" i="4" s="1"/>
  <c r="H90" i="4"/>
  <c r="D87" i="4"/>
  <c r="E87" i="4"/>
  <c r="F87" i="4"/>
  <c r="G87" i="4"/>
  <c r="I87" i="4"/>
  <c r="C87" i="4"/>
  <c r="K87" i="4"/>
  <c r="K86" i="4"/>
  <c r="J79" i="4"/>
  <c r="G79" i="4"/>
  <c r="D63" i="4"/>
  <c r="E63" i="4"/>
  <c r="F63" i="4"/>
  <c r="G63" i="4"/>
  <c r="H63" i="4"/>
  <c r="I63" i="4"/>
  <c r="J63" i="4"/>
  <c r="D55" i="4"/>
  <c r="E55" i="4"/>
  <c r="F55" i="4"/>
  <c r="G55" i="4"/>
  <c r="H55" i="4"/>
  <c r="I55" i="4"/>
  <c r="J55" i="4"/>
  <c r="C55" i="4"/>
  <c r="E47" i="4"/>
  <c r="F47" i="4"/>
  <c r="H47" i="4"/>
  <c r="D47" i="4"/>
  <c r="J42" i="4"/>
  <c r="J35" i="4" s="1"/>
  <c r="D42" i="4"/>
  <c r="D35" i="4" s="1"/>
  <c r="E42" i="4"/>
  <c r="F42" i="4"/>
  <c r="F35" i="4" s="1"/>
  <c r="G42" i="4"/>
  <c r="G35" i="4" s="1"/>
  <c r="H42" i="4"/>
  <c r="H35" i="4" s="1"/>
  <c r="I42" i="4"/>
  <c r="I35" i="4" s="1"/>
  <c r="K39" i="4"/>
  <c r="K38" i="4"/>
  <c r="K36" i="4"/>
  <c r="J30" i="4"/>
  <c r="J29" i="4" s="1"/>
  <c r="D30" i="4"/>
  <c r="D29" i="4" s="1"/>
  <c r="E30" i="4"/>
  <c r="F30" i="4"/>
  <c r="F29" i="4" s="1"/>
  <c r="G30" i="4"/>
  <c r="G29" i="4" s="1"/>
  <c r="H30" i="4"/>
  <c r="H29" i="4" s="1"/>
  <c r="I30" i="4"/>
  <c r="I29" i="4" s="1"/>
  <c r="H24" i="4"/>
  <c r="E24" i="4"/>
  <c r="D24" i="4"/>
  <c r="G24" i="4"/>
  <c r="I24" i="4"/>
  <c r="J24" i="4"/>
  <c r="C24" i="4"/>
  <c r="E19" i="4"/>
  <c r="F19" i="4"/>
  <c r="G19" i="4"/>
  <c r="H19" i="4"/>
  <c r="I19" i="4"/>
  <c r="J19" i="4"/>
  <c r="J16" i="4"/>
  <c r="J49" i="4" s="1"/>
  <c r="J47" i="4" s="1"/>
  <c r="I16" i="4"/>
  <c r="I49" i="4" s="1"/>
  <c r="I47" i="4" s="1"/>
  <c r="G16" i="4"/>
  <c r="G49" i="4" s="1"/>
  <c r="L49" i="4" s="1"/>
  <c r="H6" i="4"/>
  <c r="I6" i="4"/>
  <c r="J6" i="4"/>
  <c r="F6" i="4"/>
  <c r="B166" i="15"/>
  <c r="B165" i="15"/>
  <c r="G140" i="15"/>
  <c r="G137" i="15"/>
  <c r="G135" i="15"/>
  <c r="H133" i="15"/>
  <c r="G133" i="15"/>
  <c r="G132" i="15"/>
  <c r="H131" i="15"/>
  <c r="H129" i="15" s="1"/>
  <c r="G131" i="15"/>
  <c r="G130" i="15"/>
  <c r="I129" i="15"/>
  <c r="G129" i="15"/>
  <c r="F129" i="15"/>
  <c r="E129" i="15"/>
  <c r="D129" i="15"/>
  <c r="G128" i="15"/>
  <c r="G127" i="15"/>
  <c r="G126" i="15"/>
  <c r="I125" i="15"/>
  <c r="H125" i="15"/>
  <c r="G125" i="15"/>
  <c r="I124" i="15"/>
  <c r="H124" i="15"/>
  <c r="H164" i="15" s="1"/>
  <c r="G124" i="15"/>
  <c r="G123" i="15"/>
  <c r="G120" i="15"/>
  <c r="F120" i="15"/>
  <c r="E120" i="15"/>
  <c r="D120" i="15"/>
  <c r="D113" i="15" s="1"/>
  <c r="C120" i="15"/>
  <c r="C113" i="15" s="1"/>
  <c r="G119" i="15"/>
  <c r="I118" i="15"/>
  <c r="J118" i="15" s="1"/>
  <c r="K118" i="15" s="1"/>
  <c r="L118" i="15" s="1"/>
  <c r="M118" i="15" s="1"/>
  <c r="N118" i="15" s="1"/>
  <c r="O118" i="15" s="1"/>
  <c r="P118" i="15" s="1"/>
  <c r="Q118" i="15" s="1"/>
  <c r="R118" i="15" s="1"/>
  <c r="H118" i="15"/>
  <c r="G118" i="15"/>
  <c r="G117" i="15"/>
  <c r="G116" i="15"/>
  <c r="O115" i="15"/>
  <c r="P115" i="15" s="1"/>
  <c r="Q115" i="15" s="1"/>
  <c r="R115" i="15" s="1"/>
  <c r="J115" i="15"/>
  <c r="K115" i="15" s="1"/>
  <c r="L115" i="15" s="1"/>
  <c r="M115" i="15" s="1"/>
  <c r="N115" i="15" s="1"/>
  <c r="I115" i="15"/>
  <c r="H115" i="15"/>
  <c r="G115" i="15"/>
  <c r="I114" i="15"/>
  <c r="J114" i="15" s="1"/>
  <c r="K114" i="15" s="1"/>
  <c r="L114" i="15" s="1"/>
  <c r="M114" i="15" s="1"/>
  <c r="N114" i="15" s="1"/>
  <c r="O114" i="15" s="1"/>
  <c r="P114" i="15" s="1"/>
  <c r="Q114" i="15" s="1"/>
  <c r="R114" i="15" s="1"/>
  <c r="H114" i="15"/>
  <c r="G114" i="15"/>
  <c r="D110" i="15"/>
  <c r="F113" i="15"/>
  <c r="E113" i="15"/>
  <c r="F112" i="15"/>
  <c r="E112" i="15"/>
  <c r="D112" i="15"/>
  <c r="C112" i="15"/>
  <c r="I111" i="15"/>
  <c r="H111" i="15"/>
  <c r="G111" i="15"/>
  <c r="G110" i="15"/>
  <c r="F110" i="15"/>
  <c r="E110" i="15"/>
  <c r="C110" i="15"/>
  <c r="G109" i="15"/>
  <c r="G108" i="15"/>
  <c r="G107" i="15"/>
  <c r="J106" i="15"/>
  <c r="K106" i="15" s="1"/>
  <c r="L106" i="15" s="1"/>
  <c r="L105" i="15" s="1"/>
  <c r="I106" i="15"/>
  <c r="I105" i="15" s="1"/>
  <c r="H106" i="15"/>
  <c r="H105" i="15" s="1"/>
  <c r="G106" i="15"/>
  <c r="K105" i="15"/>
  <c r="G105" i="15"/>
  <c r="F105" i="15"/>
  <c r="E105" i="15"/>
  <c r="D105" i="15"/>
  <c r="C105" i="15"/>
  <c r="B104" i="15"/>
  <c r="B103" i="15"/>
  <c r="B99" i="15"/>
  <c r="H98" i="15"/>
  <c r="I98" i="15" s="1"/>
  <c r="J98" i="15" s="1"/>
  <c r="B98" i="15"/>
  <c r="B102" i="15" s="1"/>
  <c r="H97" i="15"/>
  <c r="I97" i="15" s="1"/>
  <c r="B97" i="15"/>
  <c r="H92" i="15"/>
  <c r="E91" i="15"/>
  <c r="H91" i="15" s="1"/>
  <c r="D91" i="15"/>
  <c r="C91" i="15"/>
  <c r="H90" i="15"/>
  <c r="H165" i="15" s="1"/>
  <c r="G90" i="15"/>
  <c r="F90" i="15"/>
  <c r="F91" i="15" s="1"/>
  <c r="I91" i="15" s="1"/>
  <c r="J91" i="15" s="1"/>
  <c r="H89" i="15"/>
  <c r="G89" i="15"/>
  <c r="F89" i="15"/>
  <c r="E89" i="15"/>
  <c r="D89" i="15"/>
  <c r="C89" i="15"/>
  <c r="G88" i="15"/>
  <c r="G87" i="15"/>
  <c r="I86" i="15"/>
  <c r="I84" i="15" s="1"/>
  <c r="G86" i="15"/>
  <c r="E86" i="15"/>
  <c r="H86" i="15" s="1"/>
  <c r="H84" i="15" s="1"/>
  <c r="D86" i="15"/>
  <c r="G85" i="15"/>
  <c r="G84" i="15"/>
  <c r="I83" i="15"/>
  <c r="H83" i="15"/>
  <c r="G83" i="15"/>
  <c r="I82" i="15"/>
  <c r="H82" i="15"/>
  <c r="G82" i="15"/>
  <c r="I81" i="15"/>
  <c r="H81" i="15"/>
  <c r="G81" i="15"/>
  <c r="I80" i="15"/>
  <c r="H80" i="15"/>
  <c r="G80" i="15"/>
  <c r="S79" i="15"/>
  <c r="X79" i="15" s="1"/>
  <c r="K79" i="15"/>
  <c r="L79" i="15" s="1"/>
  <c r="M79" i="15" s="1"/>
  <c r="N79" i="15" s="1"/>
  <c r="O79" i="15" s="1"/>
  <c r="P79" i="15" s="1"/>
  <c r="Q79" i="15" s="1"/>
  <c r="R79" i="15" s="1"/>
  <c r="W79" i="15" s="1"/>
  <c r="I79" i="15"/>
  <c r="J79" i="15" s="1"/>
  <c r="H79" i="15"/>
  <c r="I78" i="15"/>
  <c r="H78" i="15"/>
  <c r="G78" i="15"/>
  <c r="I77" i="15"/>
  <c r="H77" i="15"/>
  <c r="H76" i="15" s="1"/>
  <c r="G77" i="15"/>
  <c r="G76" i="15"/>
  <c r="F76" i="15"/>
  <c r="F67" i="15" s="1"/>
  <c r="E76" i="15"/>
  <c r="D76" i="15"/>
  <c r="C76" i="15"/>
  <c r="C67" i="15" s="1"/>
  <c r="G75" i="15"/>
  <c r="I74" i="15"/>
  <c r="H74" i="15"/>
  <c r="G74" i="15"/>
  <c r="I73" i="15"/>
  <c r="H73" i="15"/>
  <c r="G73" i="15"/>
  <c r="G72" i="15"/>
  <c r="I71" i="15"/>
  <c r="H71" i="15"/>
  <c r="G71" i="15"/>
  <c r="G70" i="15"/>
  <c r="I69" i="15"/>
  <c r="H69" i="15"/>
  <c r="H68" i="15" s="1"/>
  <c r="G69" i="15"/>
  <c r="G68" i="15"/>
  <c r="E68" i="15"/>
  <c r="D68" i="15"/>
  <c r="G67" i="15"/>
  <c r="G65" i="15"/>
  <c r="G64" i="15"/>
  <c r="Y63" i="15"/>
  <c r="V63" i="15"/>
  <c r="U63" i="15"/>
  <c r="T63" i="15"/>
  <c r="S63" i="15"/>
  <c r="X63" i="15" s="1"/>
  <c r="R63" i="15"/>
  <c r="W63" i="15" s="1"/>
  <c r="Q63" i="15"/>
  <c r="P63" i="15"/>
  <c r="O63" i="15"/>
  <c r="N63" i="15"/>
  <c r="M63" i="15"/>
  <c r="L63" i="15"/>
  <c r="K63" i="15"/>
  <c r="J63" i="15"/>
  <c r="I63" i="15"/>
  <c r="H63" i="15"/>
  <c r="G63" i="15"/>
  <c r="I62" i="15"/>
  <c r="I166" i="15" s="1"/>
  <c r="H62" i="15"/>
  <c r="H166" i="15" s="1"/>
  <c r="G62" i="15"/>
  <c r="G61" i="15"/>
  <c r="I60" i="15"/>
  <c r="G60" i="15"/>
  <c r="F60" i="15"/>
  <c r="E60" i="15"/>
  <c r="D60" i="15"/>
  <c r="C60" i="15"/>
  <c r="G59" i="15"/>
  <c r="O58" i="15"/>
  <c r="P58" i="15" s="1"/>
  <c r="Q58" i="15" s="1"/>
  <c r="R58" i="15" s="1"/>
  <c r="I58" i="15"/>
  <c r="J58" i="15" s="1"/>
  <c r="K58" i="15" s="1"/>
  <c r="L58" i="15" s="1"/>
  <c r="M58" i="15" s="1"/>
  <c r="N58" i="15" s="1"/>
  <c r="H58" i="15"/>
  <c r="I57" i="15"/>
  <c r="H57" i="15"/>
  <c r="G57" i="15"/>
  <c r="I56" i="15"/>
  <c r="H56" i="15"/>
  <c r="H55" i="15" s="1"/>
  <c r="H51" i="15" s="1"/>
  <c r="G56" i="15"/>
  <c r="G55" i="15"/>
  <c r="F55" i="15"/>
  <c r="F51" i="15" s="1"/>
  <c r="E55" i="15"/>
  <c r="E51" i="15" s="1"/>
  <c r="D55" i="15"/>
  <c r="C55" i="15"/>
  <c r="C51" i="15" s="1"/>
  <c r="G54" i="15"/>
  <c r="I53" i="15"/>
  <c r="H53" i="15"/>
  <c r="G53" i="15"/>
  <c r="G52" i="15"/>
  <c r="G51" i="15"/>
  <c r="D51" i="15"/>
  <c r="I50" i="15"/>
  <c r="H50" i="15"/>
  <c r="G50" i="15"/>
  <c r="I49" i="15"/>
  <c r="J49" i="15" s="1"/>
  <c r="K49" i="15" s="1"/>
  <c r="L49" i="15" s="1"/>
  <c r="M49" i="15" s="1"/>
  <c r="N49" i="15" s="1"/>
  <c r="O49" i="15" s="1"/>
  <c r="P49" i="15" s="1"/>
  <c r="Q49" i="15" s="1"/>
  <c r="R49" i="15" s="1"/>
  <c r="H49" i="15"/>
  <c r="I48" i="15"/>
  <c r="H48" i="15"/>
  <c r="G48" i="15"/>
  <c r="I47" i="15"/>
  <c r="H47" i="15"/>
  <c r="H46" i="15" s="1"/>
  <c r="G47" i="15"/>
  <c r="G46" i="15"/>
  <c r="F46" i="15"/>
  <c r="F45" i="15" s="1"/>
  <c r="E46" i="15"/>
  <c r="D46" i="15"/>
  <c r="C46" i="15"/>
  <c r="G45" i="15"/>
  <c r="E45" i="15"/>
  <c r="D45" i="15"/>
  <c r="C45" i="15"/>
  <c r="G44" i="15"/>
  <c r="J43" i="15"/>
  <c r="K43" i="15" s="1"/>
  <c r="L43" i="15" s="1"/>
  <c r="M43" i="15" s="1"/>
  <c r="N43" i="15" s="1"/>
  <c r="O43" i="15" s="1"/>
  <c r="P43" i="15" s="1"/>
  <c r="Q43" i="15" s="1"/>
  <c r="R43" i="15" s="1"/>
  <c r="I43" i="15"/>
  <c r="H43" i="15"/>
  <c r="I42" i="15"/>
  <c r="H42" i="15"/>
  <c r="G42" i="15"/>
  <c r="I41" i="15"/>
  <c r="H41" i="15"/>
  <c r="G41" i="15"/>
  <c r="G40" i="15"/>
  <c r="F40" i="15"/>
  <c r="E40" i="15"/>
  <c r="D40" i="15"/>
  <c r="C40" i="15"/>
  <c r="I39" i="15"/>
  <c r="H39" i="15"/>
  <c r="G39" i="15"/>
  <c r="I36" i="15"/>
  <c r="H36" i="15"/>
  <c r="G36" i="15"/>
  <c r="G35" i="15"/>
  <c r="H34" i="15"/>
  <c r="D34" i="15"/>
  <c r="J33" i="15"/>
  <c r="K33" i="15" s="1"/>
  <c r="I33" i="15"/>
  <c r="H33" i="15"/>
  <c r="H32" i="15"/>
  <c r="G32" i="15"/>
  <c r="F32" i="15"/>
  <c r="F34" i="15" s="1"/>
  <c r="I34" i="15" s="1"/>
  <c r="I32" i="15" s="1"/>
  <c r="F31" i="15"/>
  <c r="I31" i="15" s="1"/>
  <c r="E31" i="15"/>
  <c r="H31" i="15" s="1"/>
  <c r="H29" i="15" s="1"/>
  <c r="D31" i="15"/>
  <c r="J30" i="15"/>
  <c r="K30" i="15" s="1"/>
  <c r="L30" i="15" s="1"/>
  <c r="M30" i="15" s="1"/>
  <c r="I30" i="15"/>
  <c r="I29" i="15" s="1"/>
  <c r="H30" i="15"/>
  <c r="G29" i="15"/>
  <c r="F22" i="15"/>
  <c r="E22" i="15"/>
  <c r="D22" i="15"/>
  <c r="I21" i="15"/>
  <c r="H21" i="15"/>
  <c r="I20" i="15"/>
  <c r="H20" i="15"/>
  <c r="G19" i="15"/>
  <c r="G18" i="15"/>
  <c r="E18" i="15"/>
  <c r="D18" i="15"/>
  <c r="C18" i="15"/>
  <c r="I17" i="15"/>
  <c r="H17" i="15"/>
  <c r="G17" i="15"/>
  <c r="I16" i="15"/>
  <c r="H16" i="15"/>
  <c r="G16" i="15"/>
  <c r="I15" i="15"/>
  <c r="H15" i="15"/>
  <c r="H14" i="15" s="1"/>
  <c r="G15" i="15"/>
  <c r="G14" i="15"/>
  <c r="F14" i="15"/>
  <c r="E14" i="15"/>
  <c r="D14" i="15"/>
  <c r="C14" i="15"/>
  <c r="C13" i="15" s="1"/>
  <c r="C12" i="15" s="1"/>
  <c r="C135" i="15" s="1"/>
  <c r="G13" i="15"/>
  <c r="I10" i="15"/>
  <c r="J10" i="15" s="1"/>
  <c r="K10" i="15" s="1"/>
  <c r="L10" i="15" s="1"/>
  <c r="M10" i="15" s="1"/>
  <c r="N10" i="15" s="1"/>
  <c r="O10" i="15" s="1"/>
  <c r="P10" i="15" s="1"/>
  <c r="Q10" i="15" s="1"/>
  <c r="R10" i="15" s="1"/>
  <c r="H10" i="15"/>
  <c r="G10" i="15"/>
  <c r="J9" i="15"/>
  <c r="K9" i="15" s="1"/>
  <c r="L9" i="15" s="1"/>
  <c r="M9" i="15" s="1"/>
  <c r="N9" i="15" s="1"/>
  <c r="O9" i="15" s="1"/>
  <c r="P9" i="15" s="1"/>
  <c r="Q9" i="15" s="1"/>
  <c r="R9" i="15" s="1"/>
  <c r="I9" i="15"/>
  <c r="H9" i="15"/>
  <c r="G9" i="15"/>
  <c r="I8" i="15"/>
  <c r="J8" i="15" s="1"/>
  <c r="K8" i="15" s="1"/>
  <c r="L8" i="15" s="1"/>
  <c r="M8" i="15" s="1"/>
  <c r="N8" i="15" s="1"/>
  <c r="O8" i="15" s="1"/>
  <c r="P8" i="15" s="1"/>
  <c r="Q8" i="15" s="1"/>
  <c r="R8" i="15" s="1"/>
  <c r="H8" i="15"/>
  <c r="G8" i="15"/>
  <c r="I7" i="15"/>
  <c r="J7" i="15" s="1"/>
  <c r="H7" i="15"/>
  <c r="H6" i="15" s="1"/>
  <c r="H11" i="15" s="1"/>
  <c r="G7" i="15"/>
  <c r="F6" i="15"/>
  <c r="E6" i="15"/>
  <c r="D6" i="15"/>
  <c r="C6" i="15"/>
  <c r="C11" i="15" s="1"/>
  <c r="S3" i="15"/>
  <c r="N3" i="15"/>
  <c r="Y2" i="15"/>
  <c r="X2" i="15"/>
  <c r="W2" i="15"/>
  <c r="F21" i="13"/>
  <c r="G21" i="13"/>
  <c r="H21" i="13"/>
  <c r="I21" i="13"/>
  <c r="J21" i="13"/>
  <c r="K21" i="13"/>
  <c r="L21" i="13"/>
  <c r="M21" i="13"/>
  <c r="N21" i="13"/>
  <c r="O21" i="13"/>
  <c r="P21" i="13"/>
  <c r="Q21" i="13"/>
  <c r="R21" i="13"/>
  <c r="S21" i="13"/>
  <c r="T21" i="13"/>
  <c r="L118" i="2"/>
  <c r="I148" i="2"/>
  <c r="O157" i="2"/>
  <c r="P157" i="2" s="1"/>
  <c r="Q157" i="2" s="1"/>
  <c r="R157" i="2" s="1"/>
  <c r="S157" i="2" s="1"/>
  <c r="T157" i="2" s="1"/>
  <c r="U157" i="2" s="1"/>
  <c r="V157" i="2" s="1"/>
  <c r="W157" i="2" s="1"/>
  <c r="X157" i="2" s="1"/>
  <c r="Y157" i="2" s="1"/>
  <c r="Z157" i="2" s="1"/>
  <c r="J207" i="2"/>
  <c r="L192" i="2" l="1"/>
  <c r="U78" i="16"/>
  <c r="W78" i="16"/>
  <c r="AB78" i="16" s="1"/>
  <c r="O78" i="16"/>
  <c r="X78" i="16"/>
  <c r="V78" i="16"/>
  <c r="AA78" i="16" s="1"/>
  <c r="N78" i="16"/>
  <c r="P78" i="16"/>
  <c r="Y78" i="16"/>
  <c r="Q78" i="16"/>
  <c r="H60" i="15"/>
  <c r="F173" i="16"/>
  <c r="F174" i="16" s="1"/>
  <c r="H28" i="15"/>
  <c r="I40" i="15"/>
  <c r="E67" i="15"/>
  <c r="N39" i="16"/>
  <c r="J104" i="16"/>
  <c r="H119" i="16"/>
  <c r="H129" i="16" s="1"/>
  <c r="H132" i="16" s="1"/>
  <c r="H130" i="16" s="1"/>
  <c r="H127" i="16" s="1"/>
  <c r="G138" i="16"/>
  <c r="J141" i="16"/>
  <c r="J138" i="16" s="1"/>
  <c r="F171" i="16"/>
  <c r="F172" i="16" s="1"/>
  <c r="J169" i="16"/>
  <c r="M169" i="16" s="1"/>
  <c r="G169" i="16"/>
  <c r="L169" i="16" s="1"/>
  <c r="C182" i="16"/>
  <c r="C183" i="16" s="1"/>
  <c r="G182" i="16"/>
  <c r="G183" i="16" s="1"/>
  <c r="H182" i="16"/>
  <c r="H183" i="16" s="1"/>
  <c r="D13" i="15"/>
  <c r="F18" i="15"/>
  <c r="F13" i="15" s="1"/>
  <c r="F12" i="15" s="1"/>
  <c r="C134" i="15"/>
  <c r="C141" i="15" s="1"/>
  <c r="J105" i="15"/>
  <c r="L8" i="16"/>
  <c r="L39" i="16"/>
  <c r="L34" i="16" s="1"/>
  <c r="L67" i="16" s="1"/>
  <c r="L30" i="16" s="1"/>
  <c r="E138" i="16"/>
  <c r="H141" i="16"/>
  <c r="H138" i="16" s="1"/>
  <c r="H171" i="16"/>
  <c r="H172" i="16" s="1"/>
  <c r="J148" i="16"/>
  <c r="J154" i="16" s="1"/>
  <c r="J155" i="16" s="1"/>
  <c r="D182" i="16"/>
  <c r="D183" i="16" s="1"/>
  <c r="F182" i="16"/>
  <c r="F183" i="16" s="1"/>
  <c r="L187" i="16"/>
  <c r="H40" i="15"/>
  <c r="E13" i="15"/>
  <c r="E12" i="15" s="1"/>
  <c r="E135" i="15" s="1"/>
  <c r="E134" i="15" s="1"/>
  <c r="H45" i="15"/>
  <c r="D67" i="15"/>
  <c r="D12" i="15" s="1"/>
  <c r="D122" i="15" s="1"/>
  <c r="N8" i="16"/>
  <c r="M8" i="16"/>
  <c r="F87" i="16"/>
  <c r="F90" i="16" s="1"/>
  <c r="H173" i="16"/>
  <c r="H174" i="16" s="1"/>
  <c r="M187" i="16"/>
  <c r="G206" i="16"/>
  <c r="G207" i="16" s="1"/>
  <c r="L207" i="16" s="1"/>
  <c r="F18" i="4"/>
  <c r="I86" i="4"/>
  <c r="D86" i="4"/>
  <c r="C86" i="4"/>
  <c r="G86" i="4"/>
  <c r="G47" i="4"/>
  <c r="F86" i="4"/>
  <c r="L111" i="4"/>
  <c r="G18" i="4"/>
  <c r="J18" i="4"/>
  <c r="I18" i="4"/>
  <c r="H18" i="4"/>
  <c r="I149" i="2"/>
  <c r="O113" i="4"/>
  <c r="P113" i="4" s="1"/>
  <c r="Q113" i="4" s="1"/>
  <c r="N111" i="4"/>
  <c r="M111" i="4"/>
  <c r="E29" i="4"/>
  <c r="E74" i="4"/>
  <c r="E35" i="4"/>
  <c r="E86" i="4"/>
  <c r="AJ189" i="9"/>
  <c r="F190" i="9"/>
  <c r="AJ190" i="9" s="1"/>
  <c r="Y41" i="9"/>
  <c r="AC41" i="9"/>
  <c r="AC6" i="9"/>
  <c r="W41" i="16"/>
  <c r="AA41" i="16"/>
  <c r="AA57" i="16"/>
  <c r="W57" i="16"/>
  <c r="W12" i="16"/>
  <c r="AA12" i="16"/>
  <c r="AA68" i="16"/>
  <c r="W68" i="16"/>
  <c r="J95" i="16"/>
  <c r="M94" i="16"/>
  <c r="N94" i="16" s="1"/>
  <c r="O94" i="16" s="1"/>
  <c r="N50" i="16"/>
  <c r="AA66" i="16"/>
  <c r="O83" i="16"/>
  <c r="R97" i="16"/>
  <c r="J85" i="16"/>
  <c r="J89" i="16" s="1"/>
  <c r="M89" i="16" s="1"/>
  <c r="G15" i="16"/>
  <c r="L9" i="16"/>
  <c r="P40" i="16"/>
  <c r="O39" i="16"/>
  <c r="T56" i="16"/>
  <c r="U56" i="16" s="1"/>
  <c r="V56" i="16" s="1"/>
  <c r="O74" i="16"/>
  <c r="N79" i="16"/>
  <c r="N81" i="16" s="1"/>
  <c r="J127" i="16"/>
  <c r="M127" i="16" s="1"/>
  <c r="N127" i="16" s="1"/>
  <c r="O127" i="16" s="1"/>
  <c r="M130" i="16"/>
  <c r="L228" i="16"/>
  <c r="O8" i="16"/>
  <c r="P10" i="16"/>
  <c r="N163" i="16"/>
  <c r="AB66" i="16"/>
  <c r="W175" i="16"/>
  <c r="AA175" i="16"/>
  <c r="W7" i="16"/>
  <c r="F88" i="16"/>
  <c r="N95" i="16"/>
  <c r="O93" i="16"/>
  <c r="L14" i="16"/>
  <c r="H89" i="16"/>
  <c r="J164" i="16"/>
  <c r="M164" i="16" s="1"/>
  <c r="J173" i="16"/>
  <c r="J174" i="16" s="1"/>
  <c r="AA203" i="16"/>
  <c r="W203" i="16"/>
  <c r="J14" i="16"/>
  <c r="J84" i="16"/>
  <c r="I148" i="16"/>
  <c r="I154" i="16" s="1"/>
  <c r="I155" i="16" s="1"/>
  <c r="I141" i="16"/>
  <c r="J171" i="16"/>
  <c r="J172" i="16" s="1"/>
  <c r="L170" i="16"/>
  <c r="I207" i="16"/>
  <c r="J98" i="16"/>
  <c r="H99" i="16"/>
  <c r="H110" i="16" s="1"/>
  <c r="H111" i="16" s="1"/>
  <c r="M114" i="16"/>
  <c r="N114" i="16" s="1"/>
  <c r="N146" i="16"/>
  <c r="W200" i="16"/>
  <c r="AA200" i="16"/>
  <c r="M9" i="16"/>
  <c r="N11" i="16"/>
  <c r="H109" i="16"/>
  <c r="J108" i="16"/>
  <c r="L64" i="16"/>
  <c r="M104" i="16"/>
  <c r="J105" i="16"/>
  <c r="M105" i="16" s="1"/>
  <c r="F119" i="16"/>
  <c r="F120" i="16"/>
  <c r="F117" i="16" s="1"/>
  <c r="O124" i="16"/>
  <c r="M152" i="16"/>
  <c r="M153" i="16" s="1"/>
  <c r="M133" i="16" s="1"/>
  <c r="E169" i="16"/>
  <c r="M36" i="16"/>
  <c r="M34" i="16" s="1"/>
  <c r="R78" i="16"/>
  <c r="Z78" i="16"/>
  <c r="AC78" i="16" s="1"/>
  <c r="H84" i="16"/>
  <c r="H87" i="16" s="1"/>
  <c r="S78" i="16"/>
  <c r="O151" i="16"/>
  <c r="G165" i="16"/>
  <c r="G171" i="16" s="1"/>
  <c r="G172" i="16" s="1"/>
  <c r="E173" i="16"/>
  <c r="E174" i="16" s="1"/>
  <c r="O168" i="16"/>
  <c r="T78" i="16"/>
  <c r="H154" i="16"/>
  <c r="H155" i="16" s="1"/>
  <c r="E164" i="16"/>
  <c r="L148" i="16"/>
  <c r="L133" i="16" s="1"/>
  <c r="J206" i="16"/>
  <c r="I182" i="16"/>
  <c r="I183" i="16" s="1"/>
  <c r="J182" i="16"/>
  <c r="J183" i="16" s="1"/>
  <c r="AA115" i="4"/>
  <c r="AA103" i="4"/>
  <c r="W103" i="4"/>
  <c r="H87" i="4"/>
  <c r="H86" i="4" s="1"/>
  <c r="E54" i="4"/>
  <c r="G54" i="4"/>
  <c r="F54" i="4"/>
  <c r="F14" i="4" s="1"/>
  <c r="J54" i="4"/>
  <c r="I54" i="4"/>
  <c r="H54" i="4"/>
  <c r="W9" i="15"/>
  <c r="S9" i="15"/>
  <c r="N30" i="15"/>
  <c r="E141" i="15"/>
  <c r="S49" i="15"/>
  <c r="W49" i="15"/>
  <c r="W58" i="15"/>
  <c r="S58" i="15"/>
  <c r="K98" i="15"/>
  <c r="K7" i="15"/>
  <c r="J6" i="15"/>
  <c r="J11" i="15" s="1"/>
  <c r="W115" i="15"/>
  <c r="S115" i="15"/>
  <c r="S10" i="15"/>
  <c r="W10" i="15"/>
  <c r="W8" i="15"/>
  <c r="S8" i="15"/>
  <c r="W43" i="15"/>
  <c r="S43" i="15"/>
  <c r="H67" i="15"/>
  <c r="I19" i="15"/>
  <c r="I18" i="15" s="1"/>
  <c r="I55" i="15"/>
  <c r="I51" i="15" s="1"/>
  <c r="J97" i="15"/>
  <c r="I6" i="15"/>
  <c r="I11" i="15" s="1"/>
  <c r="I76" i="15"/>
  <c r="W114" i="15"/>
  <c r="S114" i="15"/>
  <c r="I14" i="15"/>
  <c r="T79" i="15"/>
  <c r="U79" i="15" s="1"/>
  <c r="V79" i="15" s="1"/>
  <c r="Y79" i="15" s="1"/>
  <c r="I28" i="15"/>
  <c r="L33" i="15"/>
  <c r="I46" i="15"/>
  <c r="I45" i="15" s="1"/>
  <c r="I68" i="15"/>
  <c r="I112" i="15"/>
  <c r="I110" i="15"/>
  <c r="W118" i="15"/>
  <c r="S118" i="15"/>
  <c r="H19" i="15"/>
  <c r="H18" i="15" s="1"/>
  <c r="H13" i="15" s="1"/>
  <c r="H12" i="15" s="1"/>
  <c r="H135" i="15" s="1"/>
  <c r="H120" i="15"/>
  <c r="H113" i="15" s="1"/>
  <c r="K91" i="15"/>
  <c r="H163" i="15"/>
  <c r="C122" i="15"/>
  <c r="I120" i="15"/>
  <c r="I164" i="15"/>
  <c r="M106" i="15"/>
  <c r="E122" i="15"/>
  <c r="H110" i="15"/>
  <c r="H112" i="15"/>
  <c r="L128" i="2"/>
  <c r="J126" i="2"/>
  <c r="D126" i="2"/>
  <c r="E126" i="2"/>
  <c r="F126" i="2"/>
  <c r="G126" i="2"/>
  <c r="H126" i="2"/>
  <c r="I126" i="2"/>
  <c r="C126" i="2"/>
  <c r="N131" i="2"/>
  <c r="O131" i="2" s="1"/>
  <c r="P131" i="2" s="1"/>
  <c r="Q131" i="2" s="1"/>
  <c r="R131" i="2" s="1"/>
  <c r="S131" i="2" s="1"/>
  <c r="T131" i="2" s="1"/>
  <c r="U131" i="2" s="1"/>
  <c r="V131" i="2" s="1"/>
  <c r="L131" i="2"/>
  <c r="N130" i="2"/>
  <c r="O130" i="2" s="1"/>
  <c r="P130" i="2" s="1"/>
  <c r="Q130" i="2" s="1"/>
  <c r="R130" i="2" s="1"/>
  <c r="S130" i="2" s="1"/>
  <c r="T130" i="2" s="1"/>
  <c r="U130" i="2" s="1"/>
  <c r="V130" i="2" s="1"/>
  <c r="L130" i="2"/>
  <c r="N129" i="2"/>
  <c r="O129" i="2" s="1"/>
  <c r="P129" i="2" s="1"/>
  <c r="Q129" i="2" s="1"/>
  <c r="R129" i="2" s="1"/>
  <c r="S129" i="2" s="1"/>
  <c r="T129" i="2" s="1"/>
  <c r="U129" i="2" s="1"/>
  <c r="V129" i="2" s="1"/>
  <c r="L129" i="2"/>
  <c r="N128" i="2"/>
  <c r="O128" i="2" s="1"/>
  <c r="P128" i="2" s="1"/>
  <c r="Q128" i="2" s="1"/>
  <c r="R128" i="2" s="1"/>
  <c r="S128" i="2" s="1"/>
  <c r="T128" i="2" s="1"/>
  <c r="U128" i="2" s="1"/>
  <c r="V128" i="2" s="1"/>
  <c r="L127" i="2"/>
  <c r="O125" i="2"/>
  <c r="P125" i="2" s="1"/>
  <c r="Q125" i="2" s="1"/>
  <c r="R125" i="2" s="1"/>
  <c r="S125" i="2" s="1"/>
  <c r="T125" i="2" s="1"/>
  <c r="U125" i="2" s="1"/>
  <c r="V125" i="2" s="1"/>
  <c r="W125" i="2" s="1"/>
  <c r="X125" i="2" s="1"/>
  <c r="Y125" i="2" s="1"/>
  <c r="Z125" i="2" s="1"/>
  <c r="AC125" i="2" s="1"/>
  <c r="L125" i="2"/>
  <c r="N124" i="2"/>
  <c r="O124" i="2" s="1"/>
  <c r="P124" i="2" s="1"/>
  <c r="Q124" i="2" s="1"/>
  <c r="R124" i="2" s="1"/>
  <c r="S124" i="2" s="1"/>
  <c r="T124" i="2" s="1"/>
  <c r="U124" i="2" s="1"/>
  <c r="V124" i="2" s="1"/>
  <c r="W124" i="2" s="1"/>
  <c r="X124" i="2" s="1"/>
  <c r="Y124" i="2" s="1"/>
  <c r="Z124" i="2" s="1"/>
  <c r="AC124" i="2" s="1"/>
  <c r="L124" i="2"/>
  <c r="L123" i="2"/>
  <c r="N120" i="2"/>
  <c r="O120" i="2" s="1"/>
  <c r="P120" i="2" s="1"/>
  <c r="Q120" i="2" s="1"/>
  <c r="R120" i="2" s="1"/>
  <c r="S120" i="2" s="1"/>
  <c r="T120" i="2" s="1"/>
  <c r="U120" i="2" s="1"/>
  <c r="V120" i="2" s="1"/>
  <c r="W120" i="2" s="1"/>
  <c r="X120" i="2" s="1"/>
  <c r="Y120" i="2" s="1"/>
  <c r="Z120" i="2" s="1"/>
  <c r="AC120" i="2" s="1"/>
  <c r="L120" i="2"/>
  <c r="L119" i="2"/>
  <c r="N118" i="2"/>
  <c r="O118" i="2" s="1"/>
  <c r="P118" i="2" s="1"/>
  <c r="Q118" i="2" s="1"/>
  <c r="R118" i="2" s="1"/>
  <c r="S118" i="2" s="1"/>
  <c r="T118" i="2" s="1"/>
  <c r="U118" i="2" s="1"/>
  <c r="V118" i="2" s="1"/>
  <c r="W118" i="2" s="1"/>
  <c r="X118" i="2" s="1"/>
  <c r="Y118" i="2" s="1"/>
  <c r="Z118" i="2" s="1"/>
  <c r="AC118" i="2" s="1"/>
  <c r="N117" i="2"/>
  <c r="O117" i="2" s="1"/>
  <c r="P117" i="2" s="1"/>
  <c r="Q117" i="2" s="1"/>
  <c r="R117" i="2" s="1"/>
  <c r="S117" i="2" s="1"/>
  <c r="T117" i="2" s="1"/>
  <c r="U117" i="2" s="1"/>
  <c r="V117" i="2" s="1"/>
  <c r="W117" i="2" s="1"/>
  <c r="X117" i="2" s="1"/>
  <c r="Y117" i="2" s="1"/>
  <c r="Z117" i="2" s="1"/>
  <c r="AC117" i="2" s="1"/>
  <c r="L117" i="2"/>
  <c r="N115" i="2"/>
  <c r="O115" i="2" s="1"/>
  <c r="P115" i="2" s="1"/>
  <c r="Q115" i="2" s="1"/>
  <c r="R115" i="2" s="1"/>
  <c r="S115" i="2" s="1"/>
  <c r="T115" i="2" s="1"/>
  <c r="U115" i="2" s="1"/>
  <c r="V115" i="2" s="1"/>
  <c r="W115" i="2" s="1"/>
  <c r="X115" i="2" s="1"/>
  <c r="Y115" i="2" s="1"/>
  <c r="Z115" i="2" s="1"/>
  <c r="AC115" i="2" s="1"/>
  <c r="L115" i="2"/>
  <c r="N114" i="2"/>
  <c r="O114" i="2" s="1"/>
  <c r="P114" i="2" s="1"/>
  <c r="Q114" i="2" s="1"/>
  <c r="R114" i="2" s="1"/>
  <c r="S114" i="2" s="1"/>
  <c r="T114" i="2" s="1"/>
  <c r="U114" i="2" s="1"/>
  <c r="V114" i="2" s="1"/>
  <c r="W114" i="2" s="1"/>
  <c r="X114" i="2" s="1"/>
  <c r="Y114" i="2" s="1"/>
  <c r="Z114" i="2" s="1"/>
  <c r="AC114" i="2" s="1"/>
  <c r="L114" i="2"/>
  <c r="N113" i="2"/>
  <c r="O113" i="2" s="1"/>
  <c r="P113" i="2" s="1"/>
  <c r="Q113" i="2" s="1"/>
  <c r="R113" i="2" s="1"/>
  <c r="S113" i="2" s="1"/>
  <c r="T113" i="2" s="1"/>
  <c r="U113" i="2" s="1"/>
  <c r="V113" i="2" s="1"/>
  <c r="W113" i="2" s="1"/>
  <c r="X113" i="2" s="1"/>
  <c r="Y113" i="2" s="1"/>
  <c r="Z113" i="2" s="1"/>
  <c r="AC113" i="2" s="1"/>
  <c r="AD53" i="2"/>
  <c r="J49" i="2"/>
  <c r="D133" i="2"/>
  <c r="D134" i="2" s="1"/>
  <c r="E133" i="2"/>
  <c r="F133" i="2"/>
  <c r="F134" i="2" s="1"/>
  <c r="G133" i="2"/>
  <c r="L133" i="2" s="1"/>
  <c r="H133" i="2"/>
  <c r="H134" i="2" s="1"/>
  <c r="I133" i="2"/>
  <c r="I134" i="2" s="1"/>
  <c r="J133" i="2"/>
  <c r="C133" i="2"/>
  <c r="C134" i="2" s="1"/>
  <c r="D148" i="2"/>
  <c r="E148" i="2"/>
  <c r="F148" i="2"/>
  <c r="G148" i="2"/>
  <c r="H148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L98" i="2"/>
  <c r="N96" i="2"/>
  <c r="L96" i="2"/>
  <c r="K98" i="2"/>
  <c r="J93" i="2"/>
  <c r="L93" i="2"/>
  <c r="L82" i="2"/>
  <c r="AC121" i="2"/>
  <c r="AB121" i="2"/>
  <c r="AA121" i="2"/>
  <c r="AC116" i="2"/>
  <c r="AB116" i="2"/>
  <c r="AA116" i="2"/>
  <c r="AC110" i="2"/>
  <c r="AB110" i="2"/>
  <c r="AA110" i="2"/>
  <c r="AC109" i="2"/>
  <c r="AB109" i="2"/>
  <c r="AA109" i="2"/>
  <c r="AC108" i="2"/>
  <c r="AB108" i="2"/>
  <c r="AA108" i="2"/>
  <c r="AC107" i="2"/>
  <c r="AB107" i="2"/>
  <c r="AA107" i="2"/>
  <c r="AC106" i="2"/>
  <c r="AB106" i="2"/>
  <c r="AA106" i="2"/>
  <c r="AC105" i="2"/>
  <c r="AB105" i="2"/>
  <c r="AA105" i="2"/>
  <c r="AC104" i="2"/>
  <c r="AB104" i="2"/>
  <c r="AA104" i="2"/>
  <c r="AC103" i="2"/>
  <c r="AB103" i="2"/>
  <c r="AA103" i="2"/>
  <c r="AC102" i="2"/>
  <c r="AB102" i="2"/>
  <c r="AA102" i="2"/>
  <c r="J91" i="2"/>
  <c r="K91" i="2"/>
  <c r="H91" i="2"/>
  <c r="D91" i="2"/>
  <c r="E91" i="2"/>
  <c r="F91" i="2"/>
  <c r="G91" i="2"/>
  <c r="I91" i="2"/>
  <c r="C91" i="2"/>
  <c r="J123" i="2"/>
  <c r="N123" i="2" s="1"/>
  <c r="O123" i="2" s="1"/>
  <c r="P123" i="2" s="1"/>
  <c r="Q123" i="2" s="1"/>
  <c r="R123" i="2" s="1"/>
  <c r="S123" i="2" s="1"/>
  <c r="T123" i="2" s="1"/>
  <c r="U123" i="2" s="1"/>
  <c r="V123" i="2" s="1"/>
  <c r="W123" i="2" s="1"/>
  <c r="X123" i="2" s="1"/>
  <c r="Y123" i="2" s="1"/>
  <c r="Z123" i="2" s="1"/>
  <c r="AC123" i="2" s="1"/>
  <c r="J119" i="2"/>
  <c r="N119" i="2" s="1"/>
  <c r="O119" i="2" s="1"/>
  <c r="P119" i="2" s="1"/>
  <c r="Q119" i="2" s="1"/>
  <c r="R119" i="2" s="1"/>
  <c r="S119" i="2" s="1"/>
  <c r="T119" i="2" s="1"/>
  <c r="U119" i="2" s="1"/>
  <c r="V119" i="2" s="1"/>
  <c r="W119" i="2" s="1"/>
  <c r="X119" i="2" s="1"/>
  <c r="Y119" i="2" s="1"/>
  <c r="Z119" i="2" s="1"/>
  <c r="AC119" i="2" s="1"/>
  <c r="D111" i="2"/>
  <c r="F111" i="2"/>
  <c r="G111" i="2"/>
  <c r="H111" i="2"/>
  <c r="I111" i="2"/>
  <c r="C111" i="2"/>
  <c r="L81" i="2"/>
  <c r="H83" i="2"/>
  <c r="I202" i="2"/>
  <c r="E202" i="2"/>
  <c r="F202" i="2"/>
  <c r="G202" i="2"/>
  <c r="H202" i="2"/>
  <c r="J53" i="2"/>
  <c r="L65" i="2"/>
  <c r="M77" i="2"/>
  <c r="L77" i="2"/>
  <c r="L75" i="2" s="1"/>
  <c r="M74" i="2"/>
  <c r="L74" i="2"/>
  <c r="M73" i="2"/>
  <c r="L73" i="2"/>
  <c r="M72" i="2"/>
  <c r="L72" i="2"/>
  <c r="M71" i="2"/>
  <c r="L71" i="2"/>
  <c r="M70" i="2"/>
  <c r="L70" i="2"/>
  <c r="M69" i="2"/>
  <c r="L69" i="2"/>
  <c r="M68" i="2"/>
  <c r="L68" i="2"/>
  <c r="M65" i="2"/>
  <c r="M64" i="2"/>
  <c r="L64" i="2"/>
  <c r="M62" i="2"/>
  <c r="L62" i="2"/>
  <c r="M60" i="2"/>
  <c r="L60" i="2"/>
  <c r="N54" i="2"/>
  <c r="M54" i="2"/>
  <c r="L54" i="2"/>
  <c r="L48" i="2" s="1"/>
  <c r="H48" i="2"/>
  <c r="D43" i="2"/>
  <c r="D37" i="2" s="1"/>
  <c r="E43" i="2"/>
  <c r="F43" i="2"/>
  <c r="F37" i="2" s="1"/>
  <c r="G43" i="2"/>
  <c r="G37" i="2" s="1"/>
  <c r="H43" i="2"/>
  <c r="H37" i="2" s="1"/>
  <c r="I43" i="2"/>
  <c r="I37" i="2" s="1"/>
  <c r="J43" i="2"/>
  <c r="J37" i="2" s="1"/>
  <c r="C43" i="2"/>
  <c r="M41" i="2"/>
  <c r="L41" i="2"/>
  <c r="M36" i="2"/>
  <c r="L36" i="2"/>
  <c r="M33" i="2"/>
  <c r="L33" i="2"/>
  <c r="M32" i="2"/>
  <c r="L32" i="2"/>
  <c r="H31" i="2"/>
  <c r="H26" i="2"/>
  <c r="M46" i="2"/>
  <c r="L46" i="2"/>
  <c r="M45" i="2"/>
  <c r="L45" i="2"/>
  <c r="M44" i="2"/>
  <c r="L44" i="2"/>
  <c r="M35" i="2"/>
  <c r="L35" i="2"/>
  <c r="M34" i="2"/>
  <c r="L34" i="2"/>
  <c r="M29" i="2"/>
  <c r="N29" i="2" s="1"/>
  <c r="O29" i="2" s="1"/>
  <c r="P29" i="2" s="1"/>
  <c r="Q29" i="2" s="1"/>
  <c r="R29" i="2" s="1"/>
  <c r="S29" i="2" s="1"/>
  <c r="T29" i="2" s="1"/>
  <c r="U29" i="2" s="1"/>
  <c r="V29" i="2" s="1"/>
  <c r="L29" i="2"/>
  <c r="M28" i="2"/>
  <c r="L28" i="2"/>
  <c r="M27" i="2"/>
  <c r="L27" i="2"/>
  <c r="M25" i="2"/>
  <c r="L25" i="2"/>
  <c r="M23" i="2"/>
  <c r="M24" i="2"/>
  <c r="M22" i="2"/>
  <c r="L23" i="2"/>
  <c r="L24" i="2"/>
  <c r="L22" i="2"/>
  <c r="J208" i="2"/>
  <c r="L8" i="2"/>
  <c r="L9" i="2"/>
  <c r="L10" i="2"/>
  <c r="L7" i="2"/>
  <c r="K166" i="2"/>
  <c r="K163" i="2"/>
  <c r="C154" i="2"/>
  <c r="C148" i="2" s="1"/>
  <c r="C133" i="14"/>
  <c r="C128" i="14" s="1"/>
  <c r="H109" i="2"/>
  <c r="H102" i="2"/>
  <c r="F102" i="2"/>
  <c r="D102" i="2"/>
  <c r="K95" i="2"/>
  <c r="G97" i="2"/>
  <c r="L97" i="2" s="1"/>
  <c r="J97" i="2"/>
  <c r="D97" i="2"/>
  <c r="E94" i="2"/>
  <c r="F94" i="2"/>
  <c r="G94" i="2"/>
  <c r="L94" i="2" s="1"/>
  <c r="H94" i="2"/>
  <c r="I94" i="2"/>
  <c r="D94" i="2"/>
  <c r="D67" i="2"/>
  <c r="E67" i="2"/>
  <c r="F67" i="2"/>
  <c r="G67" i="2"/>
  <c r="H67" i="2"/>
  <c r="I67" i="2"/>
  <c r="J67" i="2"/>
  <c r="C67" i="2"/>
  <c r="D59" i="2"/>
  <c r="E59" i="2"/>
  <c r="F59" i="2"/>
  <c r="G59" i="2"/>
  <c r="H59" i="2"/>
  <c r="I59" i="2"/>
  <c r="J59" i="2"/>
  <c r="C59" i="2"/>
  <c r="F67" i="14"/>
  <c r="E67" i="14"/>
  <c r="H50" i="2"/>
  <c r="F50" i="2"/>
  <c r="E48" i="2"/>
  <c r="F48" i="2"/>
  <c r="G48" i="2" s="1"/>
  <c r="D48" i="2"/>
  <c r="K39" i="2"/>
  <c r="K40" i="2"/>
  <c r="D31" i="2"/>
  <c r="J31" i="2"/>
  <c r="E31" i="2"/>
  <c r="F31" i="2"/>
  <c r="G31" i="2"/>
  <c r="I31" i="2"/>
  <c r="E26" i="2"/>
  <c r="F26" i="2"/>
  <c r="G26" i="2"/>
  <c r="I26" i="2"/>
  <c r="J26" i="2"/>
  <c r="D26" i="2"/>
  <c r="C26" i="2"/>
  <c r="K28" i="2"/>
  <c r="K27" i="2"/>
  <c r="K26" i="2"/>
  <c r="J21" i="2"/>
  <c r="E21" i="2"/>
  <c r="F21" i="2"/>
  <c r="G21" i="2"/>
  <c r="H21" i="2"/>
  <c r="I21" i="2"/>
  <c r="D21" i="2"/>
  <c r="E6" i="2"/>
  <c r="E13" i="2" s="1"/>
  <c r="F6" i="2"/>
  <c r="F13" i="2" s="1"/>
  <c r="G6" i="2"/>
  <c r="G13" i="2" s="1"/>
  <c r="H6" i="2"/>
  <c r="H13" i="2" s="1"/>
  <c r="I6" i="2"/>
  <c r="I13" i="2" s="1"/>
  <c r="J6" i="2"/>
  <c r="J13" i="2" s="1"/>
  <c r="D6" i="2"/>
  <c r="D13" i="2" s="1"/>
  <c r="K16" i="2"/>
  <c r="K15" i="2"/>
  <c r="B174" i="14"/>
  <c r="B173" i="14"/>
  <c r="G148" i="14"/>
  <c r="G145" i="14"/>
  <c r="G143" i="14"/>
  <c r="H141" i="14"/>
  <c r="G141" i="14"/>
  <c r="G140" i="14"/>
  <c r="H139" i="14"/>
  <c r="H137" i="14" s="1"/>
  <c r="G139" i="14"/>
  <c r="C139" i="14"/>
  <c r="G138" i="14"/>
  <c r="C138" i="14"/>
  <c r="C137" i="14" s="1"/>
  <c r="I137" i="14"/>
  <c r="G137" i="14"/>
  <c r="F137" i="14"/>
  <c r="E137" i="14"/>
  <c r="D137" i="14"/>
  <c r="G136" i="14"/>
  <c r="G135" i="14"/>
  <c r="G134" i="14"/>
  <c r="I133" i="14"/>
  <c r="I128" i="14" s="1"/>
  <c r="H133" i="14"/>
  <c r="G133" i="14"/>
  <c r="I132" i="14"/>
  <c r="H132" i="14"/>
  <c r="H172" i="14" s="1"/>
  <c r="G132" i="14"/>
  <c r="G131" i="14"/>
  <c r="G128" i="14"/>
  <c r="F128" i="14"/>
  <c r="E128" i="14"/>
  <c r="D128" i="14"/>
  <c r="H127" i="14"/>
  <c r="G127" i="14"/>
  <c r="H126" i="14"/>
  <c r="G126" i="14"/>
  <c r="F126" i="14"/>
  <c r="I126" i="14" s="1"/>
  <c r="J126" i="14" s="1"/>
  <c r="K126" i="14" s="1"/>
  <c r="L126" i="14" s="1"/>
  <c r="M126" i="14" s="1"/>
  <c r="N126" i="14" s="1"/>
  <c r="O126" i="14" s="1"/>
  <c r="P126" i="14" s="1"/>
  <c r="Q126" i="14" s="1"/>
  <c r="R126" i="14" s="1"/>
  <c r="G125" i="14"/>
  <c r="I124" i="14"/>
  <c r="J124" i="14" s="1"/>
  <c r="K124" i="14" s="1"/>
  <c r="L124" i="14" s="1"/>
  <c r="M124" i="14" s="1"/>
  <c r="N124" i="14" s="1"/>
  <c r="O124" i="14" s="1"/>
  <c r="P124" i="14" s="1"/>
  <c r="Q124" i="14" s="1"/>
  <c r="R124" i="14" s="1"/>
  <c r="H124" i="14"/>
  <c r="G124" i="14"/>
  <c r="I123" i="14"/>
  <c r="J123" i="14" s="1"/>
  <c r="K123" i="14" s="1"/>
  <c r="L123" i="14" s="1"/>
  <c r="M123" i="14" s="1"/>
  <c r="N123" i="14" s="1"/>
  <c r="O123" i="14" s="1"/>
  <c r="P123" i="14" s="1"/>
  <c r="Q123" i="14" s="1"/>
  <c r="R123" i="14" s="1"/>
  <c r="H123" i="14"/>
  <c r="G123" i="14"/>
  <c r="I122" i="14"/>
  <c r="J122" i="14" s="1"/>
  <c r="K122" i="14" s="1"/>
  <c r="L122" i="14" s="1"/>
  <c r="M122" i="14" s="1"/>
  <c r="N122" i="14" s="1"/>
  <c r="O122" i="14" s="1"/>
  <c r="P122" i="14" s="1"/>
  <c r="Q122" i="14" s="1"/>
  <c r="R122" i="14" s="1"/>
  <c r="H122" i="14"/>
  <c r="G122" i="14"/>
  <c r="F121" i="14"/>
  <c r="E121" i="14"/>
  <c r="D121" i="14"/>
  <c r="F120" i="14"/>
  <c r="E120" i="14"/>
  <c r="D120" i="14"/>
  <c r="C120" i="14"/>
  <c r="I119" i="14"/>
  <c r="H119" i="14"/>
  <c r="G119" i="14"/>
  <c r="G118" i="14"/>
  <c r="E118" i="14"/>
  <c r="I117" i="14"/>
  <c r="J117" i="14" s="1"/>
  <c r="K117" i="14" s="1"/>
  <c r="L117" i="14" s="1"/>
  <c r="M117" i="14" s="1"/>
  <c r="N117" i="14" s="1"/>
  <c r="O117" i="14" s="1"/>
  <c r="P117" i="14" s="1"/>
  <c r="Q117" i="14" s="1"/>
  <c r="R117" i="14" s="1"/>
  <c r="H117" i="14"/>
  <c r="G117" i="14"/>
  <c r="G116" i="14"/>
  <c r="G115" i="14"/>
  <c r="I114" i="14"/>
  <c r="I113" i="14" s="1"/>
  <c r="H114" i="14"/>
  <c r="H113" i="14" s="1"/>
  <c r="G114" i="14"/>
  <c r="G113" i="14"/>
  <c r="F113" i="14"/>
  <c r="E113" i="14"/>
  <c r="D113" i="14"/>
  <c r="C113" i="14"/>
  <c r="B112" i="14"/>
  <c r="B111" i="14"/>
  <c r="B107" i="14"/>
  <c r="I106" i="14"/>
  <c r="J106" i="14" s="1"/>
  <c r="K106" i="14" s="1"/>
  <c r="L106" i="14" s="1"/>
  <c r="M106" i="14" s="1"/>
  <c r="N106" i="14" s="1"/>
  <c r="O106" i="14" s="1"/>
  <c r="P106" i="14" s="1"/>
  <c r="Q106" i="14" s="1"/>
  <c r="R106" i="14" s="1"/>
  <c r="H106" i="14"/>
  <c r="B106" i="14"/>
  <c r="B110" i="14" s="1"/>
  <c r="H105" i="14"/>
  <c r="I105" i="14" s="1"/>
  <c r="J105" i="14" s="1"/>
  <c r="K105" i="14" s="1"/>
  <c r="L105" i="14" s="1"/>
  <c r="M105" i="14" s="1"/>
  <c r="N105" i="14" s="1"/>
  <c r="O105" i="14" s="1"/>
  <c r="P105" i="14" s="1"/>
  <c r="Q105" i="14" s="1"/>
  <c r="R105" i="14" s="1"/>
  <c r="B105" i="14"/>
  <c r="H100" i="14"/>
  <c r="E99" i="14"/>
  <c r="H99" i="14" s="1"/>
  <c r="D99" i="14"/>
  <c r="C99" i="14"/>
  <c r="H98" i="14"/>
  <c r="H173" i="14" s="1"/>
  <c r="G98" i="14"/>
  <c r="F98" i="14"/>
  <c r="F99" i="14" s="1"/>
  <c r="I99" i="14" s="1"/>
  <c r="G97" i="14"/>
  <c r="E97" i="14"/>
  <c r="D97" i="14"/>
  <c r="G96" i="14"/>
  <c r="G95" i="14"/>
  <c r="I94" i="14"/>
  <c r="I92" i="14" s="1"/>
  <c r="H94" i="14"/>
  <c r="G94" i="14"/>
  <c r="D94" i="14"/>
  <c r="G93" i="14"/>
  <c r="H92" i="14"/>
  <c r="G92" i="14"/>
  <c r="E92" i="14"/>
  <c r="I91" i="14"/>
  <c r="H91" i="14"/>
  <c r="G91" i="14"/>
  <c r="I90" i="14"/>
  <c r="H90" i="14"/>
  <c r="G90" i="14"/>
  <c r="I89" i="14"/>
  <c r="H89" i="14"/>
  <c r="G89" i="14"/>
  <c r="I88" i="14"/>
  <c r="H88" i="14"/>
  <c r="G88" i="14"/>
  <c r="I87" i="14"/>
  <c r="J87" i="14" s="1"/>
  <c r="K87" i="14" s="1"/>
  <c r="L87" i="14" s="1"/>
  <c r="M87" i="14" s="1"/>
  <c r="N87" i="14" s="1"/>
  <c r="O87" i="14" s="1"/>
  <c r="P87" i="14" s="1"/>
  <c r="Q87" i="14" s="1"/>
  <c r="R87" i="14" s="1"/>
  <c r="H87" i="14"/>
  <c r="I86" i="14"/>
  <c r="H86" i="14"/>
  <c r="G86" i="14"/>
  <c r="I85" i="14"/>
  <c r="I84" i="14" s="1"/>
  <c r="H85" i="14"/>
  <c r="G85" i="14"/>
  <c r="G84" i="14"/>
  <c r="F84" i="14"/>
  <c r="E84" i="14"/>
  <c r="D84" i="14"/>
  <c r="D75" i="14" s="1"/>
  <c r="G83" i="14"/>
  <c r="I82" i="14"/>
  <c r="H82" i="14"/>
  <c r="G82" i="14"/>
  <c r="I81" i="14"/>
  <c r="H81" i="14"/>
  <c r="G81" i="14"/>
  <c r="G80" i="14"/>
  <c r="I79" i="14"/>
  <c r="H79" i="14"/>
  <c r="G79" i="14"/>
  <c r="G78" i="14"/>
  <c r="I77" i="14"/>
  <c r="I76" i="14" s="1"/>
  <c r="I75" i="14" s="1"/>
  <c r="H77" i="14"/>
  <c r="H76" i="14" s="1"/>
  <c r="G77" i="14"/>
  <c r="G76" i="14"/>
  <c r="E76" i="14"/>
  <c r="D76" i="14"/>
  <c r="C76" i="14"/>
  <c r="C75" i="14" s="1"/>
  <c r="G75" i="14"/>
  <c r="F75" i="14"/>
  <c r="G73" i="14"/>
  <c r="G72" i="14"/>
  <c r="Y71" i="14"/>
  <c r="V71" i="14"/>
  <c r="U71" i="14"/>
  <c r="T71" i="14"/>
  <c r="S71" i="14"/>
  <c r="X71" i="14" s="1"/>
  <c r="R71" i="14"/>
  <c r="W71" i="14" s="1"/>
  <c r="Q71" i="14"/>
  <c r="P71" i="14"/>
  <c r="O71" i="14"/>
  <c r="N71" i="14"/>
  <c r="M71" i="14"/>
  <c r="L71" i="14"/>
  <c r="K71" i="14"/>
  <c r="J71" i="14"/>
  <c r="I71" i="14"/>
  <c r="H71" i="14"/>
  <c r="G71" i="14"/>
  <c r="I70" i="14"/>
  <c r="I174" i="14" s="1"/>
  <c r="H70" i="14"/>
  <c r="H174" i="14" s="1"/>
  <c r="G70" i="14"/>
  <c r="B69" i="14"/>
  <c r="I66" i="14"/>
  <c r="I65" i="14" s="1"/>
  <c r="H66" i="14"/>
  <c r="G66" i="14"/>
  <c r="H65" i="14"/>
  <c r="G65" i="14"/>
  <c r="F65" i="14"/>
  <c r="E65" i="14"/>
  <c r="D65" i="14"/>
  <c r="C65" i="14"/>
  <c r="G64" i="14"/>
  <c r="I63" i="14"/>
  <c r="J63" i="14" s="1"/>
  <c r="K63" i="14" s="1"/>
  <c r="L63" i="14" s="1"/>
  <c r="M63" i="14" s="1"/>
  <c r="N63" i="14" s="1"/>
  <c r="O63" i="14" s="1"/>
  <c r="P63" i="14" s="1"/>
  <c r="Q63" i="14" s="1"/>
  <c r="R63" i="14" s="1"/>
  <c r="H63" i="14"/>
  <c r="I62" i="14"/>
  <c r="H62" i="14"/>
  <c r="H60" i="14" s="1"/>
  <c r="G62" i="14"/>
  <c r="I61" i="14"/>
  <c r="H61" i="14"/>
  <c r="G61" i="14"/>
  <c r="I60" i="14"/>
  <c r="I56" i="14" s="1"/>
  <c r="G60" i="14"/>
  <c r="F60" i="14"/>
  <c r="F56" i="14" s="1"/>
  <c r="E60" i="14"/>
  <c r="E56" i="14" s="1"/>
  <c r="D60" i="14"/>
  <c r="C60" i="14"/>
  <c r="G59" i="14"/>
  <c r="I58" i="14"/>
  <c r="H58" i="14"/>
  <c r="G58" i="14"/>
  <c r="G57" i="14"/>
  <c r="G56" i="14"/>
  <c r="D56" i="14"/>
  <c r="C56" i="14"/>
  <c r="I55" i="14"/>
  <c r="H55" i="14"/>
  <c r="G55" i="14"/>
  <c r="I54" i="14"/>
  <c r="J54" i="14" s="1"/>
  <c r="K54" i="14" s="1"/>
  <c r="L54" i="14" s="1"/>
  <c r="M54" i="14" s="1"/>
  <c r="N54" i="14" s="1"/>
  <c r="O54" i="14" s="1"/>
  <c r="P54" i="14" s="1"/>
  <c r="Q54" i="14" s="1"/>
  <c r="R54" i="14" s="1"/>
  <c r="H54" i="14"/>
  <c r="I53" i="14"/>
  <c r="H53" i="14"/>
  <c r="G53" i="14"/>
  <c r="I52" i="14"/>
  <c r="H52" i="14"/>
  <c r="G52" i="14"/>
  <c r="G51" i="14"/>
  <c r="F51" i="14"/>
  <c r="F50" i="14" s="1"/>
  <c r="E51" i="14"/>
  <c r="D51" i="14"/>
  <c r="D50" i="14" s="1"/>
  <c r="C51" i="14"/>
  <c r="C50" i="14" s="1"/>
  <c r="G50" i="14"/>
  <c r="E50" i="14"/>
  <c r="G49" i="14"/>
  <c r="I48" i="14"/>
  <c r="J48" i="14" s="1"/>
  <c r="K48" i="14" s="1"/>
  <c r="L48" i="14" s="1"/>
  <c r="M48" i="14" s="1"/>
  <c r="N48" i="14" s="1"/>
  <c r="O48" i="14" s="1"/>
  <c r="P48" i="14" s="1"/>
  <c r="Q48" i="14" s="1"/>
  <c r="R48" i="14" s="1"/>
  <c r="H48" i="14"/>
  <c r="I47" i="14"/>
  <c r="H47" i="14"/>
  <c r="G47" i="14"/>
  <c r="I46" i="14"/>
  <c r="H46" i="14"/>
  <c r="H45" i="14" s="1"/>
  <c r="G46" i="14"/>
  <c r="G45" i="14"/>
  <c r="F45" i="14"/>
  <c r="E45" i="14"/>
  <c r="D45" i="14"/>
  <c r="C45" i="14"/>
  <c r="I44" i="14"/>
  <c r="H44" i="14"/>
  <c r="G44" i="14"/>
  <c r="B43" i="14"/>
  <c r="G41" i="14"/>
  <c r="B38" i="14"/>
  <c r="F36" i="14"/>
  <c r="E36" i="14"/>
  <c r="D36" i="14"/>
  <c r="I35" i="14"/>
  <c r="H35" i="14"/>
  <c r="G35" i="14"/>
  <c r="E34" i="14"/>
  <c r="H34" i="14" s="1"/>
  <c r="D34" i="14"/>
  <c r="I33" i="14"/>
  <c r="I32" i="14" s="1"/>
  <c r="H33" i="14"/>
  <c r="H32" i="14" s="1"/>
  <c r="G32" i="14"/>
  <c r="F32" i="14"/>
  <c r="F34" i="14" s="1"/>
  <c r="I34" i="14" s="1"/>
  <c r="C32" i="14"/>
  <c r="F31" i="14"/>
  <c r="I31" i="14" s="1"/>
  <c r="E31" i="14"/>
  <c r="H31" i="14" s="1"/>
  <c r="H29" i="14" s="1"/>
  <c r="D31" i="14"/>
  <c r="I30" i="14"/>
  <c r="J30" i="14" s="1"/>
  <c r="K30" i="14" s="1"/>
  <c r="H30" i="14"/>
  <c r="G29" i="14"/>
  <c r="F22" i="14"/>
  <c r="E22" i="14"/>
  <c r="D22" i="14"/>
  <c r="I21" i="14"/>
  <c r="H21" i="14"/>
  <c r="C21" i="14"/>
  <c r="H20" i="14"/>
  <c r="G19" i="14"/>
  <c r="G18" i="14"/>
  <c r="E18" i="14"/>
  <c r="D18" i="14"/>
  <c r="C18" i="14"/>
  <c r="I17" i="14"/>
  <c r="H17" i="14"/>
  <c r="G17" i="14"/>
  <c r="C17" i="14"/>
  <c r="I16" i="14"/>
  <c r="G16" i="14"/>
  <c r="E16" i="14"/>
  <c r="H16" i="14" s="1"/>
  <c r="C16" i="14"/>
  <c r="I15" i="14"/>
  <c r="I14" i="14" s="1"/>
  <c r="H15" i="14"/>
  <c r="G15" i="14"/>
  <c r="G14" i="14"/>
  <c r="F14" i="14"/>
  <c r="D14" i="14"/>
  <c r="D13" i="14" s="1"/>
  <c r="C14" i="14"/>
  <c r="G13" i="14"/>
  <c r="I10" i="14"/>
  <c r="J10" i="14" s="1"/>
  <c r="K10" i="14" s="1"/>
  <c r="L10" i="14" s="1"/>
  <c r="M10" i="14" s="1"/>
  <c r="N10" i="14" s="1"/>
  <c r="O10" i="14" s="1"/>
  <c r="P10" i="14" s="1"/>
  <c r="Q10" i="14" s="1"/>
  <c r="R10" i="14" s="1"/>
  <c r="H10" i="14"/>
  <c r="G10" i="14"/>
  <c r="I9" i="14"/>
  <c r="J9" i="14" s="1"/>
  <c r="K9" i="14" s="1"/>
  <c r="L9" i="14" s="1"/>
  <c r="M9" i="14" s="1"/>
  <c r="N9" i="14" s="1"/>
  <c r="O9" i="14" s="1"/>
  <c r="P9" i="14" s="1"/>
  <c r="Q9" i="14" s="1"/>
  <c r="R9" i="14" s="1"/>
  <c r="H9" i="14"/>
  <c r="G9" i="14"/>
  <c r="I8" i="14"/>
  <c r="J8" i="14" s="1"/>
  <c r="K8" i="14" s="1"/>
  <c r="H8" i="14"/>
  <c r="G8" i="14"/>
  <c r="J7" i="14"/>
  <c r="K7" i="14" s="1"/>
  <c r="L7" i="14" s="1"/>
  <c r="I7" i="14"/>
  <c r="H7" i="14"/>
  <c r="H6" i="14" s="1"/>
  <c r="H11" i="14" s="1"/>
  <c r="G7" i="14"/>
  <c r="I6" i="14"/>
  <c r="I11" i="14" s="1"/>
  <c r="F6" i="14"/>
  <c r="F11" i="14" s="1"/>
  <c r="E6" i="14"/>
  <c r="E11" i="14" s="1"/>
  <c r="D6" i="14"/>
  <c r="D11" i="14" s="1"/>
  <c r="C6" i="14"/>
  <c r="C11" i="14" s="1"/>
  <c r="S3" i="14"/>
  <c r="N3" i="14"/>
  <c r="C23" i="6"/>
  <c r="C16" i="6"/>
  <c r="L134" i="2" l="1"/>
  <c r="L191" i="2"/>
  <c r="S122" i="14"/>
  <c r="W122" i="14"/>
  <c r="W87" i="14"/>
  <c r="S87" i="14"/>
  <c r="H128" i="14"/>
  <c r="H121" i="14" s="1"/>
  <c r="I13" i="15"/>
  <c r="F97" i="14"/>
  <c r="F118" i="14"/>
  <c r="I45" i="14"/>
  <c r="E14" i="14"/>
  <c r="E13" i="14" s="1"/>
  <c r="H14" i="14"/>
  <c r="I29" i="14"/>
  <c r="J33" i="14"/>
  <c r="K33" i="14" s="1"/>
  <c r="L33" i="14" s="1"/>
  <c r="M165" i="16"/>
  <c r="H100" i="16"/>
  <c r="H101" i="16" s="1"/>
  <c r="M170" i="16"/>
  <c r="C13" i="14"/>
  <c r="F18" i="14"/>
  <c r="F13" i="14" s="1"/>
  <c r="F12" i="14" s="1"/>
  <c r="E75" i="14"/>
  <c r="H75" i="14"/>
  <c r="H84" i="14"/>
  <c r="H97" i="14"/>
  <c r="H118" i="14"/>
  <c r="H120" i="14"/>
  <c r="F13" i="4"/>
  <c r="F135" i="4" s="1"/>
  <c r="L148" i="2"/>
  <c r="E18" i="4"/>
  <c r="E14" i="4" s="1"/>
  <c r="H14" i="4"/>
  <c r="H13" i="4" s="1"/>
  <c r="H12" i="4" s="1"/>
  <c r="C149" i="2"/>
  <c r="F149" i="2"/>
  <c r="H149" i="2"/>
  <c r="AB117" i="2"/>
  <c r="AB118" i="2"/>
  <c r="AA117" i="2"/>
  <c r="AA124" i="2"/>
  <c r="F12" i="4"/>
  <c r="O111" i="4"/>
  <c r="D149" i="2"/>
  <c r="AB115" i="2"/>
  <c r="AB124" i="2"/>
  <c r="AA118" i="2"/>
  <c r="F58" i="2"/>
  <c r="AA120" i="2"/>
  <c r="AA115" i="2"/>
  <c r="AB120" i="2"/>
  <c r="E37" i="2"/>
  <c r="E20" i="2" s="1"/>
  <c r="AA113" i="2"/>
  <c r="AB113" i="2"/>
  <c r="AA125" i="2"/>
  <c r="G149" i="2"/>
  <c r="G134" i="2"/>
  <c r="AA119" i="2"/>
  <c r="AB125" i="2"/>
  <c r="AA114" i="2"/>
  <c r="AB119" i="2"/>
  <c r="AA123" i="2"/>
  <c r="E112" i="2"/>
  <c r="E149" i="2"/>
  <c r="E134" i="2"/>
  <c r="AB114" i="2"/>
  <c r="AB123" i="2"/>
  <c r="AD41" i="9"/>
  <c r="Z41" i="9"/>
  <c r="AA41" i="9" s="1"/>
  <c r="AB41" i="9" s="1"/>
  <c r="AE41" i="9" s="1"/>
  <c r="AE6" i="9"/>
  <c r="AD6" i="9"/>
  <c r="J15" i="16"/>
  <c r="J16" i="16"/>
  <c r="L15" i="16"/>
  <c r="AB7" i="16"/>
  <c r="X7" i="16"/>
  <c r="Y7" i="16" s="1"/>
  <c r="Z7" i="16" s="1"/>
  <c r="AC7" i="16" s="1"/>
  <c r="P151" i="16"/>
  <c r="N130" i="16"/>
  <c r="X200" i="16"/>
  <c r="Y200" i="16" s="1"/>
  <c r="Z200" i="16" s="1"/>
  <c r="AC200" i="16" s="1"/>
  <c r="AB200" i="16"/>
  <c r="M84" i="16"/>
  <c r="O79" i="16"/>
  <c r="O81" i="16" s="1"/>
  <c r="P74" i="16"/>
  <c r="J86" i="16"/>
  <c r="M86" i="16" s="1"/>
  <c r="M85" i="16"/>
  <c r="N85" i="16" s="1"/>
  <c r="AB57" i="16"/>
  <c r="X57" i="16"/>
  <c r="Y57" i="16" s="1"/>
  <c r="Z57" i="16" s="1"/>
  <c r="AC57" i="16" s="1"/>
  <c r="P168" i="16"/>
  <c r="J99" i="16"/>
  <c r="M99" i="16" s="1"/>
  <c r="M98" i="16"/>
  <c r="N98" i="16" s="1"/>
  <c r="AB203" i="16"/>
  <c r="X203" i="16"/>
  <c r="Y203" i="16" s="1"/>
  <c r="Z203" i="16" s="1"/>
  <c r="AC203" i="16" s="1"/>
  <c r="H90" i="16"/>
  <c r="H88" i="16"/>
  <c r="N9" i="16"/>
  <c r="O11" i="16"/>
  <c r="O146" i="16"/>
  <c r="AB175" i="16"/>
  <c r="X175" i="16"/>
  <c r="Y175" i="16" s="1"/>
  <c r="Z175" i="16" s="1"/>
  <c r="AC175" i="16" s="1"/>
  <c r="Q40" i="16"/>
  <c r="P39" i="16"/>
  <c r="S97" i="16"/>
  <c r="M95" i="16"/>
  <c r="M91" i="16" s="1"/>
  <c r="W56" i="16"/>
  <c r="AA56" i="16"/>
  <c r="AB68" i="16"/>
  <c r="X68" i="16"/>
  <c r="Y68" i="16" s="1"/>
  <c r="Z68" i="16" s="1"/>
  <c r="AC68" i="16" s="1"/>
  <c r="M108" i="16"/>
  <c r="J109" i="16"/>
  <c r="M109" i="16" s="1"/>
  <c r="O163" i="16"/>
  <c r="N120" i="16"/>
  <c r="N112" i="16" s="1"/>
  <c r="O114" i="16"/>
  <c r="L13" i="16"/>
  <c r="L5" i="16" s="1"/>
  <c r="P8" i="16"/>
  <c r="Q10" i="16"/>
  <c r="X12" i="16"/>
  <c r="Y12" i="16" s="1"/>
  <c r="Z12" i="16" s="1"/>
  <c r="AC12" i="16" s="1"/>
  <c r="AB12" i="16"/>
  <c r="O95" i="16"/>
  <c r="P93" i="16"/>
  <c r="G164" i="16"/>
  <c r="L164" i="16" s="1"/>
  <c r="L165" i="16" s="1"/>
  <c r="L156" i="16" s="1"/>
  <c r="L71" i="16" s="1"/>
  <c r="G173" i="16"/>
  <c r="G174" i="16" s="1"/>
  <c r="P124" i="16"/>
  <c r="O130" i="16"/>
  <c r="J13" i="16"/>
  <c r="O50" i="16"/>
  <c r="G13" i="16"/>
  <c r="O84" i="16"/>
  <c r="X41" i="16"/>
  <c r="Y41" i="16" s="1"/>
  <c r="Z41" i="16" s="1"/>
  <c r="AC41" i="16" s="1"/>
  <c r="AB41" i="16"/>
  <c r="AA114" i="4"/>
  <c r="P111" i="4"/>
  <c r="R113" i="4"/>
  <c r="Q111" i="4"/>
  <c r="AC115" i="4"/>
  <c r="AB115" i="4"/>
  <c r="AB103" i="4"/>
  <c r="X103" i="4"/>
  <c r="Y103" i="4" s="1"/>
  <c r="Z103" i="4" s="1"/>
  <c r="AC103" i="4" s="1"/>
  <c r="H134" i="15"/>
  <c r="H141" i="15"/>
  <c r="X43" i="15"/>
  <c r="T43" i="15"/>
  <c r="U43" i="15" s="1"/>
  <c r="V43" i="15" s="1"/>
  <c r="Y43" i="15" s="1"/>
  <c r="L91" i="15"/>
  <c r="M33" i="15"/>
  <c r="T114" i="15"/>
  <c r="U114" i="15" s="1"/>
  <c r="V114" i="15" s="1"/>
  <c r="Y114" i="15" s="1"/>
  <c r="X114" i="15"/>
  <c r="K97" i="15"/>
  <c r="K6" i="15"/>
  <c r="K11" i="15" s="1"/>
  <c r="L7" i="15"/>
  <c r="D135" i="15"/>
  <c r="D134" i="15" s="1"/>
  <c r="T115" i="15"/>
  <c r="U115" i="15" s="1"/>
  <c r="V115" i="15" s="1"/>
  <c r="Y115" i="15" s="1"/>
  <c r="X115" i="15"/>
  <c r="I67" i="15"/>
  <c r="L98" i="15"/>
  <c r="O30" i="15"/>
  <c r="H122" i="15"/>
  <c r="T118" i="15"/>
  <c r="U118" i="15" s="1"/>
  <c r="V118" i="15" s="1"/>
  <c r="Y118" i="15" s="1"/>
  <c r="X118" i="15"/>
  <c r="F135" i="15"/>
  <c r="F122" i="15"/>
  <c r="T8" i="15"/>
  <c r="U8" i="15" s="1"/>
  <c r="V8" i="15" s="1"/>
  <c r="Y8" i="15" s="1"/>
  <c r="X8" i="15"/>
  <c r="X58" i="15"/>
  <c r="T58" i="15"/>
  <c r="U58" i="15" s="1"/>
  <c r="V58" i="15" s="1"/>
  <c r="Y58" i="15" s="1"/>
  <c r="T9" i="15"/>
  <c r="U9" i="15" s="1"/>
  <c r="V9" i="15" s="1"/>
  <c r="Y9" i="15" s="1"/>
  <c r="X9" i="15"/>
  <c r="X49" i="15"/>
  <c r="T49" i="15"/>
  <c r="U49" i="15" s="1"/>
  <c r="V49" i="15" s="1"/>
  <c r="Y49" i="15" s="1"/>
  <c r="M105" i="15"/>
  <c r="N106" i="15"/>
  <c r="I113" i="15"/>
  <c r="T10" i="15"/>
  <c r="U10" i="15" s="1"/>
  <c r="V10" i="15" s="1"/>
  <c r="Y10" i="15" s="1"/>
  <c r="X10" i="15"/>
  <c r="M111" i="2"/>
  <c r="M126" i="2"/>
  <c r="D20" i="2"/>
  <c r="J134" i="2"/>
  <c r="L126" i="2"/>
  <c r="H110" i="2"/>
  <c r="N127" i="2"/>
  <c r="D90" i="2"/>
  <c r="L111" i="2"/>
  <c r="W129" i="2"/>
  <c r="AA129" i="2"/>
  <c r="AA128" i="2"/>
  <c r="W128" i="2"/>
  <c r="W131" i="2"/>
  <c r="AA131" i="2"/>
  <c r="AA130" i="2"/>
  <c r="W130" i="2"/>
  <c r="I49" i="2"/>
  <c r="E58" i="2"/>
  <c r="J111" i="2"/>
  <c r="E201" i="2"/>
  <c r="L80" i="2"/>
  <c r="J94" i="2"/>
  <c r="G201" i="2"/>
  <c r="H90" i="2"/>
  <c r="G90" i="2"/>
  <c r="L95" i="2"/>
  <c r="I53" i="2"/>
  <c r="M95" i="2"/>
  <c r="F90" i="2"/>
  <c r="L92" i="2"/>
  <c r="I90" i="2"/>
  <c r="M26" i="2"/>
  <c r="F201" i="2"/>
  <c r="J201" i="2"/>
  <c r="H201" i="2"/>
  <c r="I201" i="2"/>
  <c r="L26" i="2"/>
  <c r="L31" i="2"/>
  <c r="M21" i="2"/>
  <c r="M43" i="2"/>
  <c r="M37" i="2" s="1"/>
  <c r="M31" i="2"/>
  <c r="L67" i="2"/>
  <c r="L21" i="2"/>
  <c r="L43" i="2"/>
  <c r="L37" i="2" s="1"/>
  <c r="H20" i="2"/>
  <c r="J48" i="2"/>
  <c r="M67" i="2"/>
  <c r="M75" i="2"/>
  <c r="D58" i="2"/>
  <c r="C58" i="2"/>
  <c r="H58" i="2"/>
  <c r="I20" i="2"/>
  <c r="I58" i="2"/>
  <c r="J58" i="2"/>
  <c r="G58" i="2"/>
  <c r="F20" i="2"/>
  <c r="J20" i="2"/>
  <c r="G20" i="2"/>
  <c r="AA29" i="2"/>
  <c r="W29" i="2"/>
  <c r="W48" i="14"/>
  <c r="S48" i="14"/>
  <c r="W9" i="14"/>
  <c r="S9" i="14"/>
  <c r="S54" i="14"/>
  <c r="W54" i="14"/>
  <c r="L8" i="14"/>
  <c r="M8" i="14" s="1"/>
  <c r="N8" i="14" s="1"/>
  <c r="O8" i="14" s="1"/>
  <c r="P8" i="14" s="1"/>
  <c r="Q8" i="14" s="1"/>
  <c r="R8" i="14" s="1"/>
  <c r="K6" i="14"/>
  <c r="K11" i="14" s="1"/>
  <c r="S10" i="14"/>
  <c r="W10" i="14"/>
  <c r="X87" i="14"/>
  <c r="T87" i="14"/>
  <c r="U87" i="14" s="1"/>
  <c r="V87" i="14" s="1"/>
  <c r="Y87" i="14" s="1"/>
  <c r="I51" i="14"/>
  <c r="I50" i="14" s="1"/>
  <c r="S124" i="14"/>
  <c r="W124" i="14"/>
  <c r="L30" i="14"/>
  <c r="W106" i="14"/>
  <c r="S106" i="14"/>
  <c r="J6" i="14"/>
  <c r="J11" i="14" s="1"/>
  <c r="S117" i="14"/>
  <c r="W117" i="14"/>
  <c r="H28" i="14"/>
  <c r="H19" i="14"/>
  <c r="H18" i="14" s="1"/>
  <c r="M7" i="14"/>
  <c r="M33" i="14"/>
  <c r="W63" i="14"/>
  <c r="S63" i="14"/>
  <c r="W123" i="14"/>
  <c r="S123" i="14"/>
  <c r="S105" i="14"/>
  <c r="W105" i="14"/>
  <c r="W126" i="14"/>
  <c r="S126" i="14"/>
  <c r="J99" i="14"/>
  <c r="H56" i="14"/>
  <c r="H171" i="14"/>
  <c r="H51" i="14"/>
  <c r="H50" i="14" s="1"/>
  <c r="X122" i="14"/>
  <c r="T122" i="14"/>
  <c r="U122" i="14" s="1"/>
  <c r="V122" i="14" s="1"/>
  <c r="Y122" i="14" s="1"/>
  <c r="J114" i="14"/>
  <c r="C121" i="14"/>
  <c r="C118" i="14" s="1"/>
  <c r="C12" i="14" s="1"/>
  <c r="I118" i="14"/>
  <c r="D118" i="14"/>
  <c r="D12" i="14" s="1"/>
  <c r="I172" i="14"/>
  <c r="I120" i="14"/>
  <c r="I121" i="14"/>
  <c r="F143" i="14" l="1"/>
  <c r="F130" i="14"/>
  <c r="H13" i="14"/>
  <c r="H12" i="14" s="1"/>
  <c r="M156" i="16"/>
  <c r="E12" i="14"/>
  <c r="F143" i="4"/>
  <c r="F134" i="4"/>
  <c r="H143" i="4"/>
  <c r="H134" i="4"/>
  <c r="H135" i="4"/>
  <c r="E13" i="4"/>
  <c r="E111" i="2"/>
  <c r="E90" i="2" s="1"/>
  <c r="P114" i="16"/>
  <c r="O120" i="16"/>
  <c r="O112" i="16" s="1"/>
  <c r="P163" i="16"/>
  <c r="Q8" i="16"/>
  <c r="R10" i="16"/>
  <c r="L198" i="16"/>
  <c r="L206" i="16" s="1"/>
  <c r="J110" i="16"/>
  <c r="J111" i="16" s="1"/>
  <c r="Q168" i="16"/>
  <c r="J100" i="16"/>
  <c r="J101" i="16" s="1"/>
  <c r="T97" i="16"/>
  <c r="Q151" i="16"/>
  <c r="R40" i="16"/>
  <c r="Q39" i="16"/>
  <c r="O85" i="16"/>
  <c r="N86" i="16"/>
  <c r="N87" i="16" s="1"/>
  <c r="N89" i="16"/>
  <c r="P79" i="16"/>
  <c r="P81" i="16" s="1"/>
  <c r="Q74" i="16"/>
  <c r="P146" i="16"/>
  <c r="Q93" i="16"/>
  <c r="N99" i="16"/>
  <c r="N91" i="16" s="1"/>
  <c r="O98" i="16"/>
  <c r="Q124" i="16"/>
  <c r="P50" i="16"/>
  <c r="X56" i="16"/>
  <c r="Y56" i="16" s="1"/>
  <c r="Z56" i="16" s="1"/>
  <c r="AC56" i="16" s="1"/>
  <c r="AB56" i="16"/>
  <c r="P11" i="16"/>
  <c r="O9" i="16"/>
  <c r="J87" i="16"/>
  <c r="S113" i="4"/>
  <c r="R111" i="4"/>
  <c r="AB114" i="4"/>
  <c r="AC114" i="4"/>
  <c r="N33" i="15"/>
  <c r="L97" i="15"/>
  <c r="M91" i="15"/>
  <c r="M98" i="15"/>
  <c r="F134" i="15"/>
  <c r="F140" i="15"/>
  <c r="P30" i="15"/>
  <c r="H143" i="15"/>
  <c r="N105" i="15"/>
  <c r="O106" i="15"/>
  <c r="D139" i="15"/>
  <c r="D141" i="15"/>
  <c r="E139" i="15"/>
  <c r="M7" i="15"/>
  <c r="L6" i="15"/>
  <c r="L11" i="15" s="1"/>
  <c r="N126" i="2"/>
  <c r="O127" i="2"/>
  <c r="X131" i="2"/>
  <c r="Y131" i="2" s="1"/>
  <c r="Z131" i="2" s="1"/>
  <c r="AC131" i="2" s="1"/>
  <c r="AB131" i="2"/>
  <c r="AB130" i="2"/>
  <c r="X130" i="2"/>
  <c r="Y130" i="2" s="1"/>
  <c r="Z130" i="2" s="1"/>
  <c r="AC130" i="2" s="1"/>
  <c r="AB128" i="2"/>
  <c r="X128" i="2"/>
  <c r="Y128" i="2" s="1"/>
  <c r="Z128" i="2" s="1"/>
  <c r="AC128" i="2" s="1"/>
  <c r="X129" i="2"/>
  <c r="Y129" i="2" s="1"/>
  <c r="Z129" i="2" s="1"/>
  <c r="AC129" i="2" s="1"/>
  <c r="AB129" i="2"/>
  <c r="I48" i="2"/>
  <c r="E16" i="2"/>
  <c r="M92" i="2"/>
  <c r="M91" i="2" s="1"/>
  <c r="M90" i="2" s="1"/>
  <c r="L91" i="2"/>
  <c r="L90" i="2" s="1"/>
  <c r="D16" i="2"/>
  <c r="M20" i="2"/>
  <c r="L20" i="2"/>
  <c r="H16" i="2"/>
  <c r="H15" i="2" s="1"/>
  <c r="H151" i="2" s="1"/>
  <c r="F16" i="2"/>
  <c r="F15" i="2" s="1"/>
  <c r="F151" i="2" s="1"/>
  <c r="AB29" i="2"/>
  <c r="X29" i="2"/>
  <c r="Y29" i="2" s="1"/>
  <c r="Z29" i="2" s="1"/>
  <c r="AC29" i="2" s="1"/>
  <c r="D130" i="14"/>
  <c r="D143" i="14"/>
  <c r="D142" i="14" s="1"/>
  <c r="C143" i="14"/>
  <c r="C142" i="14" s="1"/>
  <c r="C149" i="14" s="1"/>
  <c r="C130" i="14"/>
  <c r="H143" i="14"/>
  <c r="H130" i="14"/>
  <c r="W8" i="14"/>
  <c r="S8" i="14"/>
  <c r="X54" i="14"/>
  <c r="T54" i="14"/>
  <c r="U54" i="14" s="1"/>
  <c r="V54" i="14" s="1"/>
  <c r="Y54" i="14" s="1"/>
  <c r="M30" i="14"/>
  <c r="K99" i="14"/>
  <c r="N33" i="14"/>
  <c r="X106" i="14"/>
  <c r="T106" i="14"/>
  <c r="T9" i="14"/>
  <c r="U9" i="14" s="1"/>
  <c r="V9" i="14" s="1"/>
  <c r="Y9" i="14" s="1"/>
  <c r="X9" i="14"/>
  <c r="X126" i="14"/>
  <c r="T126" i="14"/>
  <c r="U126" i="14" s="1"/>
  <c r="V126" i="14" s="1"/>
  <c r="Y126" i="14" s="1"/>
  <c r="X123" i="14"/>
  <c r="T123" i="14"/>
  <c r="U123" i="14" s="1"/>
  <c r="V123" i="14" s="1"/>
  <c r="Y123" i="14" s="1"/>
  <c r="M6" i="14"/>
  <c r="M11" i="14" s="1"/>
  <c r="N7" i="14"/>
  <c r="X117" i="14"/>
  <c r="T117" i="14"/>
  <c r="U117" i="14" s="1"/>
  <c r="V117" i="14" s="1"/>
  <c r="Y117" i="14" s="1"/>
  <c r="T48" i="14"/>
  <c r="U48" i="14" s="1"/>
  <c r="V48" i="14" s="1"/>
  <c r="Y48" i="14" s="1"/>
  <c r="X48" i="14"/>
  <c r="T105" i="14"/>
  <c r="X105" i="14"/>
  <c r="K114" i="14"/>
  <c r="J113" i="14"/>
  <c r="T63" i="14"/>
  <c r="U63" i="14" s="1"/>
  <c r="V63" i="14" s="1"/>
  <c r="Y63" i="14" s="1"/>
  <c r="X63" i="14"/>
  <c r="L6" i="14"/>
  <c r="L11" i="14" s="1"/>
  <c r="X124" i="14"/>
  <c r="T124" i="14"/>
  <c r="U124" i="14" s="1"/>
  <c r="V124" i="14" s="1"/>
  <c r="Y124" i="14" s="1"/>
  <c r="T10" i="14"/>
  <c r="U10" i="14" s="1"/>
  <c r="V10" i="14" s="1"/>
  <c r="Y10" i="14" s="1"/>
  <c r="X10" i="14"/>
  <c r="E143" i="14" l="1"/>
  <c r="E142" i="14" s="1"/>
  <c r="E149" i="14" s="1"/>
  <c r="E130" i="14"/>
  <c r="F142" i="14"/>
  <c r="F148" i="14"/>
  <c r="H149" i="4"/>
  <c r="H148" i="4"/>
  <c r="F149" i="4"/>
  <c r="F148" i="4"/>
  <c r="E135" i="4"/>
  <c r="AI135" i="4" s="1"/>
  <c r="E12" i="4"/>
  <c r="E134" i="4" s="1"/>
  <c r="E15" i="2"/>
  <c r="E151" i="2" s="1"/>
  <c r="L208" i="16"/>
  <c r="Q163" i="16"/>
  <c r="N88" i="16"/>
  <c r="N90" i="16"/>
  <c r="N72" i="16"/>
  <c r="Q79" i="16"/>
  <c r="Q81" i="16" s="1"/>
  <c r="R74" i="16"/>
  <c r="O86" i="16"/>
  <c r="O87" i="16" s="1"/>
  <c r="O89" i="16"/>
  <c r="R8" i="16"/>
  <c r="S10" i="16"/>
  <c r="Q114" i="16"/>
  <c r="Q11" i="16"/>
  <c r="P9" i="16"/>
  <c r="U97" i="16"/>
  <c r="O99" i="16"/>
  <c r="O91" i="16" s="1"/>
  <c r="Q50" i="16"/>
  <c r="R39" i="16"/>
  <c r="S40" i="16"/>
  <c r="R168" i="16"/>
  <c r="R124" i="16"/>
  <c r="M87" i="16"/>
  <c r="M72" i="16" s="1"/>
  <c r="M71" i="16" s="1"/>
  <c r="J90" i="16"/>
  <c r="M90" i="16" s="1"/>
  <c r="J88" i="16"/>
  <c r="M88" i="16" s="1"/>
  <c r="R93" i="16"/>
  <c r="Q146" i="16"/>
  <c r="R151" i="16"/>
  <c r="S111" i="4"/>
  <c r="T113" i="4"/>
  <c r="Q30" i="15"/>
  <c r="F141" i="15"/>
  <c r="F139" i="15"/>
  <c r="O105" i="15"/>
  <c r="P106" i="15"/>
  <c r="M97" i="15"/>
  <c r="N98" i="15"/>
  <c r="N7" i="15"/>
  <c r="M6" i="15"/>
  <c r="M11" i="15" s="1"/>
  <c r="H142" i="15"/>
  <c r="O33" i="15"/>
  <c r="N91" i="15"/>
  <c r="J16" i="2"/>
  <c r="D15" i="2"/>
  <c r="D151" i="2" s="1"/>
  <c r="P127" i="2"/>
  <c r="O126" i="2"/>
  <c r="G16" i="2"/>
  <c r="F14" i="2"/>
  <c r="F150" i="2" s="1"/>
  <c r="H14" i="2"/>
  <c r="H150" i="2" s="1"/>
  <c r="N6" i="14"/>
  <c r="N11" i="14" s="1"/>
  <c r="O7" i="14"/>
  <c r="N30" i="14"/>
  <c r="X8" i="14"/>
  <c r="T8" i="14"/>
  <c r="U8" i="14" s="1"/>
  <c r="V8" i="14" s="1"/>
  <c r="Y8" i="14" s="1"/>
  <c r="O33" i="14"/>
  <c r="H149" i="14"/>
  <c r="H142" i="14"/>
  <c r="L99" i="14"/>
  <c r="D147" i="14"/>
  <c r="D149" i="14"/>
  <c r="E147" i="14"/>
  <c r="K113" i="14"/>
  <c r="L114" i="14"/>
  <c r="U105" i="14"/>
  <c r="U106" i="14"/>
  <c r="V106" i="14" s="1"/>
  <c r="F147" i="14" l="1"/>
  <c r="F149" i="14"/>
  <c r="H186" i="4"/>
  <c r="H184" i="4"/>
  <c r="L16" i="2"/>
  <c r="L17" i="2" s="1"/>
  <c r="E143" i="4"/>
  <c r="E148" i="4" s="1"/>
  <c r="AI148" i="4" s="1"/>
  <c r="D14" i="2"/>
  <c r="D150" i="2" s="1"/>
  <c r="E14" i="2"/>
  <c r="E150" i="2" s="1"/>
  <c r="R79" i="16"/>
  <c r="R81" i="16" s="1"/>
  <c r="S74" i="16"/>
  <c r="R146" i="16"/>
  <c r="R163" i="16"/>
  <c r="S93" i="16"/>
  <c r="R50" i="16"/>
  <c r="S168" i="16"/>
  <c r="S151" i="16"/>
  <c r="S39" i="16"/>
  <c r="T40" i="16"/>
  <c r="V97" i="16"/>
  <c r="T10" i="16"/>
  <c r="S8" i="16"/>
  <c r="S124" i="16"/>
  <c r="R11" i="16"/>
  <c r="Q9" i="16"/>
  <c r="R114" i="16"/>
  <c r="O88" i="16"/>
  <c r="O72" i="16"/>
  <c r="O90" i="16"/>
  <c r="T111" i="4"/>
  <c r="U113" i="4"/>
  <c r="O91" i="15"/>
  <c r="P33" i="15"/>
  <c r="O98" i="15"/>
  <c r="N97" i="15"/>
  <c r="O7" i="15"/>
  <c r="N6" i="15"/>
  <c r="N11" i="15" s="1"/>
  <c r="R30" i="15"/>
  <c r="Q106" i="15"/>
  <c r="P105" i="15"/>
  <c r="F159" i="2"/>
  <c r="F160" i="2" s="1"/>
  <c r="H159" i="2"/>
  <c r="H160" i="2" s="1"/>
  <c r="H206" i="2" s="1"/>
  <c r="Q127" i="2"/>
  <c r="P126" i="2"/>
  <c r="G15" i="2"/>
  <c r="G151" i="2" s="1"/>
  <c r="I16" i="2"/>
  <c r="I15" i="2" s="1"/>
  <c r="I151" i="2" s="1"/>
  <c r="H151" i="14"/>
  <c r="H150" i="14"/>
  <c r="Y106" i="14"/>
  <c r="O30" i="14"/>
  <c r="M114" i="14"/>
  <c r="L113" i="14"/>
  <c r="P33" i="14"/>
  <c r="M99" i="14"/>
  <c r="O6" i="14"/>
  <c r="O11" i="14" s="1"/>
  <c r="P7" i="14"/>
  <c r="V105" i="14"/>
  <c r="W63" i="13"/>
  <c r="V63" i="13"/>
  <c r="U63" i="13"/>
  <c r="F63" i="13"/>
  <c r="F61" i="13" s="1"/>
  <c r="W62" i="13"/>
  <c r="V62" i="13"/>
  <c r="U62" i="13"/>
  <c r="F62" i="13"/>
  <c r="W58" i="13"/>
  <c r="V58" i="13"/>
  <c r="U58" i="13"/>
  <c r="W57" i="13"/>
  <c r="V57" i="13"/>
  <c r="U57" i="13"/>
  <c r="T56" i="13"/>
  <c r="W56" i="13" s="1"/>
  <c r="S56" i="13"/>
  <c r="R56" i="13"/>
  <c r="Q56" i="13"/>
  <c r="V56" i="13" s="1"/>
  <c r="P56" i="13"/>
  <c r="U56" i="13" s="1"/>
  <c r="O56" i="13"/>
  <c r="N56" i="13"/>
  <c r="M56" i="13"/>
  <c r="L56" i="13"/>
  <c r="K56" i="13"/>
  <c r="J56" i="13"/>
  <c r="I56" i="13"/>
  <c r="H56" i="13"/>
  <c r="G56" i="13"/>
  <c r="F56" i="13"/>
  <c r="T55" i="13"/>
  <c r="W55" i="13" s="1"/>
  <c r="S55" i="13"/>
  <c r="R55" i="13"/>
  <c r="Q55" i="13"/>
  <c r="V55" i="13" s="1"/>
  <c r="P55" i="13"/>
  <c r="O55" i="13"/>
  <c r="N55" i="13"/>
  <c r="M55" i="13"/>
  <c r="L55" i="13"/>
  <c r="K55" i="13"/>
  <c r="J55" i="13"/>
  <c r="I55" i="13"/>
  <c r="I54" i="13" s="1"/>
  <c r="H55" i="13"/>
  <c r="H54" i="13" s="1"/>
  <c r="G55" i="13"/>
  <c r="G54" i="13" s="1"/>
  <c r="F55" i="13"/>
  <c r="F54" i="13" s="1"/>
  <c r="I49" i="13"/>
  <c r="H49" i="13"/>
  <c r="G49" i="13"/>
  <c r="G52" i="13" s="1"/>
  <c r="F49" i="13"/>
  <c r="F43" i="13"/>
  <c r="G43" i="13" s="1"/>
  <c r="H43" i="13" s="1"/>
  <c r="I43" i="13" s="1"/>
  <c r="H41" i="13"/>
  <c r="H40" i="13" s="1"/>
  <c r="G41" i="13"/>
  <c r="G40" i="13" s="1"/>
  <c r="I40" i="13"/>
  <c r="F40" i="13"/>
  <c r="F37" i="13"/>
  <c r="D37" i="13"/>
  <c r="C37" i="13"/>
  <c r="G33" i="13"/>
  <c r="H33" i="13" s="1"/>
  <c r="I33" i="13" s="1"/>
  <c r="J33" i="13" s="1"/>
  <c r="K33" i="13" s="1"/>
  <c r="L33" i="13" s="1"/>
  <c r="M33" i="13" s="1"/>
  <c r="N33" i="13" s="1"/>
  <c r="O33" i="13" s="1"/>
  <c r="P33" i="13" s="1"/>
  <c r="Q33" i="13" s="1"/>
  <c r="D33" i="13"/>
  <c r="C33" i="13"/>
  <c r="G28" i="13"/>
  <c r="H28" i="13" s="1"/>
  <c r="I28" i="13" s="1"/>
  <c r="J28" i="13" s="1"/>
  <c r="K28" i="13" s="1"/>
  <c r="L28" i="13" s="1"/>
  <c r="M28" i="13" s="1"/>
  <c r="N28" i="13" s="1"/>
  <c r="O28" i="13" s="1"/>
  <c r="P28" i="13" s="1"/>
  <c r="G25" i="13"/>
  <c r="W21" i="13"/>
  <c r="V21" i="13"/>
  <c r="U21" i="13"/>
  <c r="G20" i="13"/>
  <c r="H20" i="13" s="1"/>
  <c r="I20" i="13" s="1"/>
  <c r="J20" i="13" s="1"/>
  <c r="K20" i="13" s="1"/>
  <c r="L20" i="13" s="1"/>
  <c r="M20" i="13" s="1"/>
  <c r="N20" i="13" s="1"/>
  <c r="O20" i="13" s="1"/>
  <c r="F17" i="13"/>
  <c r="G16" i="13"/>
  <c r="H16" i="13" s="1"/>
  <c r="I16" i="13" s="1"/>
  <c r="J16" i="13" s="1"/>
  <c r="K16" i="13" s="1"/>
  <c r="L16" i="13" s="1"/>
  <c r="M16" i="13" s="1"/>
  <c r="N16" i="13" s="1"/>
  <c r="O16" i="13" s="1"/>
  <c r="P16" i="13" s="1"/>
  <c r="I14" i="13"/>
  <c r="H14" i="13"/>
  <c r="G14" i="13"/>
  <c r="G15" i="13" s="1"/>
  <c r="F14" i="13"/>
  <c r="B13" i="13"/>
  <c r="B18" i="13" s="1"/>
  <c r="B23" i="13" s="1"/>
  <c r="B27" i="13" s="1"/>
  <c r="B35" i="13" s="1"/>
  <c r="B39" i="13" s="1"/>
  <c r="B45" i="13" s="1"/>
  <c r="F12" i="13"/>
  <c r="G11" i="13"/>
  <c r="H11" i="13" s="1"/>
  <c r="I11" i="13" s="1"/>
  <c r="J11" i="13" s="1"/>
  <c r="K11" i="13" s="1"/>
  <c r="L11" i="13" s="1"/>
  <c r="M11" i="13" s="1"/>
  <c r="N11" i="13" s="1"/>
  <c r="O11" i="13" s="1"/>
  <c r="P11" i="13" s="1"/>
  <c r="F9" i="13"/>
  <c r="G8" i="13"/>
  <c r="H8" i="13" s="1"/>
  <c r="I8" i="13" s="1"/>
  <c r="J8" i="13" s="1"/>
  <c r="K8" i="13" s="1"/>
  <c r="L8" i="13" s="1"/>
  <c r="M8" i="13" s="1"/>
  <c r="N8" i="13" s="1"/>
  <c r="O8" i="13" s="1"/>
  <c r="P8" i="13" s="1"/>
  <c r="I6" i="13"/>
  <c r="H6" i="13"/>
  <c r="G6" i="13"/>
  <c r="G10" i="13" s="1"/>
  <c r="F6" i="13"/>
  <c r="Q3" i="13"/>
  <c r="L3" i="13"/>
  <c r="G65" i="1"/>
  <c r="AB20" i="1"/>
  <c r="O231" i="9" l="1"/>
  <c r="M152" i="4"/>
  <c r="M209" i="16"/>
  <c r="M210" i="16" s="1"/>
  <c r="I144" i="15"/>
  <c r="I145" i="15" s="1"/>
  <c r="I152" i="14"/>
  <c r="I153" i="14" s="1"/>
  <c r="H52" i="13"/>
  <c r="I52" i="13" s="1"/>
  <c r="AI95" i="4"/>
  <c r="AI96" i="4"/>
  <c r="D159" i="2"/>
  <c r="D160" i="2" s="1"/>
  <c r="G14" i="2"/>
  <c r="G150" i="2" s="1"/>
  <c r="L18" i="2"/>
  <c r="L15" i="2"/>
  <c r="AI20" i="4"/>
  <c r="AI28" i="4"/>
  <c r="AI36" i="4"/>
  <c r="AI44" i="4"/>
  <c r="AI52" i="4"/>
  <c r="AI60" i="4"/>
  <c r="AI68" i="4"/>
  <c r="AI76" i="4"/>
  <c r="AI84" i="4"/>
  <c r="AI92" i="4"/>
  <c r="AI102" i="4"/>
  <c r="AI110" i="4"/>
  <c r="AI126" i="4"/>
  <c r="AI134" i="4"/>
  <c r="AI21" i="4"/>
  <c r="AI37" i="4"/>
  <c r="AI45" i="4"/>
  <c r="AI53" i="4"/>
  <c r="AI61" i="4"/>
  <c r="AI69" i="4"/>
  <c r="AI77" i="4"/>
  <c r="AI85" i="4"/>
  <c r="AI93" i="4"/>
  <c r="AI103" i="4"/>
  <c r="AI119" i="4"/>
  <c r="AI127" i="4"/>
  <c r="AI136" i="4"/>
  <c r="AI22" i="4"/>
  <c r="AI38" i="4"/>
  <c r="AI46" i="4"/>
  <c r="AI62" i="4"/>
  <c r="AI70" i="4"/>
  <c r="AI78" i="4"/>
  <c r="AI94" i="4"/>
  <c r="AI104" i="4"/>
  <c r="AI112" i="4"/>
  <c r="AI120" i="4"/>
  <c r="AI128" i="4"/>
  <c r="AI137" i="4"/>
  <c r="AI27" i="4"/>
  <c r="AI23" i="4"/>
  <c r="AI31" i="4"/>
  <c r="AI39" i="4"/>
  <c r="AI71" i="4"/>
  <c r="AI79" i="4"/>
  <c r="AI105" i="4"/>
  <c r="AI113" i="4"/>
  <c r="AI121" i="4"/>
  <c r="AI129" i="4"/>
  <c r="AI138" i="4"/>
  <c r="AI67" i="4"/>
  <c r="AI83" i="4"/>
  <c r="AI109" i="4"/>
  <c r="AI125" i="4"/>
  <c r="AI16" i="4"/>
  <c r="AI32" i="4"/>
  <c r="AI40" i="4"/>
  <c r="AI48" i="4"/>
  <c r="AI56" i="4"/>
  <c r="AI64" i="4"/>
  <c r="AI72" i="4"/>
  <c r="AI80" i="4"/>
  <c r="AI88" i="4"/>
  <c r="AI98" i="4"/>
  <c r="AI106" i="4"/>
  <c r="AI114" i="4"/>
  <c r="AI122" i="4"/>
  <c r="AI130" i="4"/>
  <c r="AI139" i="4"/>
  <c r="AI51" i="4"/>
  <c r="AI91" i="4"/>
  <c r="AI143" i="4"/>
  <c r="AI17" i="4"/>
  <c r="AI25" i="4"/>
  <c r="AI33" i="4"/>
  <c r="AI41" i="4"/>
  <c r="AI49" i="4"/>
  <c r="AI57" i="4"/>
  <c r="AI65" i="4"/>
  <c r="AI73" i="4"/>
  <c r="AI81" i="4"/>
  <c r="AI89" i="4"/>
  <c r="AI99" i="4"/>
  <c r="AI107" i="4"/>
  <c r="AI115" i="4"/>
  <c r="AI123" i="4"/>
  <c r="AI131" i="4"/>
  <c r="AI140" i="4"/>
  <c r="AI59" i="4"/>
  <c r="AI101" i="4"/>
  <c r="AI133" i="4"/>
  <c r="AI26" i="4"/>
  <c r="AI34" i="4"/>
  <c r="AI50" i="4"/>
  <c r="AI58" i="4"/>
  <c r="AI66" i="4"/>
  <c r="AI82" i="4"/>
  <c r="AI90" i="4"/>
  <c r="AI100" i="4"/>
  <c r="AI108" i="4"/>
  <c r="AI124" i="4"/>
  <c r="AI43" i="4"/>
  <c r="AI117" i="4"/>
  <c r="E149" i="4"/>
  <c r="AI118" i="4"/>
  <c r="AI63" i="4"/>
  <c r="AI75" i="4"/>
  <c r="AI132" i="4"/>
  <c r="AI97" i="4"/>
  <c r="AI55" i="4"/>
  <c r="AI111" i="4"/>
  <c r="AI87" i="4"/>
  <c r="AI24" i="4"/>
  <c r="AI19" i="4"/>
  <c r="AI116" i="4"/>
  <c r="AI42" i="4"/>
  <c r="AI30" i="4"/>
  <c r="AI47" i="4"/>
  <c r="AI18" i="4"/>
  <c r="AI54" i="4"/>
  <c r="AI35" i="4"/>
  <c r="AI29" i="4"/>
  <c r="AI74" i="4"/>
  <c r="AI86" i="4"/>
  <c r="AI14" i="4"/>
  <c r="AI13" i="4"/>
  <c r="AI12" i="4"/>
  <c r="H166" i="2"/>
  <c r="H167" i="2" s="1"/>
  <c r="H169" i="2" s="1"/>
  <c r="E159" i="2"/>
  <c r="F166" i="2"/>
  <c r="T93" i="16"/>
  <c r="T151" i="16"/>
  <c r="T39" i="16"/>
  <c r="U40" i="16"/>
  <c r="S79" i="16"/>
  <c r="S81" i="16" s="1"/>
  <c r="T74" i="16"/>
  <c r="T168" i="16"/>
  <c r="U10" i="16"/>
  <c r="T8" i="16"/>
  <c r="S50" i="16"/>
  <c r="S163" i="16"/>
  <c r="S11" i="16"/>
  <c r="R9" i="16"/>
  <c r="W97" i="16"/>
  <c r="AA97" i="16"/>
  <c r="S114" i="16"/>
  <c r="T124" i="16"/>
  <c r="S146" i="16"/>
  <c r="U111" i="4"/>
  <c r="V113" i="4"/>
  <c r="R106" i="15"/>
  <c r="Q105" i="15"/>
  <c r="Q33" i="15"/>
  <c r="S30" i="15"/>
  <c r="W30" i="15"/>
  <c r="O97" i="15"/>
  <c r="P98" i="15"/>
  <c r="P91" i="15"/>
  <c r="O6" i="15"/>
  <c r="O11" i="15" s="1"/>
  <c r="P7" i="15"/>
  <c r="H203" i="2"/>
  <c r="J204" i="2" s="1"/>
  <c r="Q126" i="2"/>
  <c r="R127" i="2"/>
  <c r="I14" i="2"/>
  <c r="I150" i="2" s="1"/>
  <c r="D166" i="2"/>
  <c r="D167" i="2" s="1"/>
  <c r="Y105" i="14"/>
  <c r="N99" i="14"/>
  <c r="I154" i="14"/>
  <c r="Q7" i="14"/>
  <c r="P6" i="14"/>
  <c r="P11" i="14" s="1"/>
  <c r="Q33" i="14"/>
  <c r="P30" i="14"/>
  <c r="N114" i="14"/>
  <c r="M113" i="14"/>
  <c r="I44" i="13"/>
  <c r="F44" i="13"/>
  <c r="G44" i="13"/>
  <c r="H10" i="13"/>
  <c r="G12" i="13"/>
  <c r="U11" i="13"/>
  <c r="Q11" i="13"/>
  <c r="Q8" i="13"/>
  <c r="U8" i="13"/>
  <c r="U28" i="13"/>
  <c r="Q28" i="13"/>
  <c r="Q16" i="13"/>
  <c r="U16" i="13"/>
  <c r="P20" i="13"/>
  <c r="J43" i="13"/>
  <c r="K43" i="13" s="1"/>
  <c r="L43" i="13" s="1"/>
  <c r="M43" i="13" s="1"/>
  <c r="N43" i="13" s="1"/>
  <c r="O43" i="13" s="1"/>
  <c r="P43" i="13" s="1"/>
  <c r="V33" i="13"/>
  <c r="R33" i="13"/>
  <c r="S33" i="13" s="1"/>
  <c r="T33" i="13" s="1"/>
  <c r="W33" i="13" s="1"/>
  <c r="B48" i="13"/>
  <c r="G37" i="13"/>
  <c r="H25" i="13"/>
  <c r="U33" i="13"/>
  <c r="H44" i="13"/>
  <c r="G7" i="13"/>
  <c r="G17" i="13"/>
  <c r="H15" i="13"/>
  <c r="U55" i="13"/>
  <c r="I51" i="1"/>
  <c r="F51" i="1"/>
  <c r="H52" i="1"/>
  <c r="H51" i="1" s="1"/>
  <c r="G52" i="1"/>
  <c r="G51" i="1" s="1"/>
  <c r="M211" i="16" l="1"/>
  <c r="I146" i="15"/>
  <c r="G159" i="2"/>
  <c r="G166" i="2" s="1"/>
  <c r="G167" i="2" s="1"/>
  <c r="G169" i="2" s="1"/>
  <c r="I159" i="2"/>
  <c r="I160" i="2" s="1"/>
  <c r="I206" i="2" s="1"/>
  <c r="F167" i="2"/>
  <c r="F169" i="2" s="1"/>
  <c r="E160" i="2"/>
  <c r="E166" i="2"/>
  <c r="AI151" i="2" s="1"/>
  <c r="X97" i="16"/>
  <c r="AB97" i="16"/>
  <c r="U8" i="16"/>
  <c r="V10" i="16"/>
  <c r="U93" i="16"/>
  <c r="T79" i="16"/>
  <c r="T81" i="16" s="1"/>
  <c r="U74" i="16"/>
  <c r="T163" i="16"/>
  <c r="V40" i="16"/>
  <c r="U39" i="16"/>
  <c r="U124" i="16"/>
  <c r="S9" i="16"/>
  <c r="T11" i="16"/>
  <c r="T50" i="16"/>
  <c r="U168" i="16"/>
  <c r="U151" i="16"/>
  <c r="T146" i="16"/>
  <c r="T114" i="16"/>
  <c r="W113" i="4"/>
  <c r="AA113" i="4"/>
  <c r="V111" i="4"/>
  <c r="P6" i="15"/>
  <c r="P11" i="15" s="1"/>
  <c r="Q7" i="15"/>
  <c r="Q91" i="15"/>
  <c r="S106" i="15"/>
  <c r="R105" i="15"/>
  <c r="W105" i="15" s="1"/>
  <c r="W106" i="15"/>
  <c r="T30" i="15"/>
  <c r="X30" i="15"/>
  <c r="R33" i="15"/>
  <c r="Q98" i="15"/>
  <c r="P97" i="15"/>
  <c r="G160" i="2"/>
  <c r="G206" i="2" s="1"/>
  <c r="L206" i="2" s="1"/>
  <c r="R126" i="2"/>
  <c r="S127" i="2"/>
  <c r="D169" i="2"/>
  <c r="O114" i="14"/>
  <c r="N113" i="14"/>
  <c r="R7" i="14"/>
  <c r="Q6" i="14"/>
  <c r="Q11" i="14" s="1"/>
  <c r="R33" i="14"/>
  <c r="O99" i="14"/>
  <c r="Q30" i="14"/>
  <c r="B49" i="13"/>
  <c r="B50" i="13" s="1"/>
  <c r="G9" i="13"/>
  <c r="H7" i="13"/>
  <c r="V16" i="13"/>
  <c r="R16" i="13"/>
  <c r="S16" i="13" s="1"/>
  <c r="T16" i="13" s="1"/>
  <c r="W16" i="13" s="1"/>
  <c r="R8" i="13"/>
  <c r="S8" i="13" s="1"/>
  <c r="T8" i="13" s="1"/>
  <c r="W8" i="13" s="1"/>
  <c r="V8" i="13"/>
  <c r="I15" i="13"/>
  <c r="H17" i="13"/>
  <c r="U20" i="13"/>
  <c r="Q20" i="13"/>
  <c r="H37" i="13"/>
  <c r="I25" i="13"/>
  <c r="U43" i="13"/>
  <c r="Q43" i="13"/>
  <c r="V11" i="13"/>
  <c r="R11" i="13"/>
  <c r="S11" i="13" s="1"/>
  <c r="T11" i="13" s="1"/>
  <c r="W11" i="13" s="1"/>
  <c r="R28" i="13"/>
  <c r="S28" i="13" s="1"/>
  <c r="T28" i="13" s="1"/>
  <c r="W28" i="13" s="1"/>
  <c r="V28" i="13"/>
  <c r="I10" i="13"/>
  <c r="H12" i="13"/>
  <c r="C83" i="1"/>
  <c r="F65" i="1"/>
  <c r="AC46" i="1"/>
  <c r="AC38" i="1"/>
  <c r="F46" i="1"/>
  <c r="F38" i="1"/>
  <c r="G38" i="1" s="1"/>
  <c r="H38" i="1" s="1"/>
  <c r="I38" i="1" s="1"/>
  <c r="J38" i="1" s="1"/>
  <c r="H65" i="1"/>
  <c r="I65" i="1"/>
  <c r="J65" i="1"/>
  <c r="H102" i="3"/>
  <c r="F27" i="1"/>
  <c r="G27" i="1" s="1"/>
  <c r="H27" i="1" s="1"/>
  <c r="I27" i="1" s="1"/>
  <c r="J27" i="1" s="1"/>
  <c r="AC26" i="1"/>
  <c r="W79" i="1"/>
  <c r="V79" i="1"/>
  <c r="U79" i="1"/>
  <c r="W78" i="1"/>
  <c r="V78" i="1"/>
  <c r="U78" i="1"/>
  <c r="F79" i="1"/>
  <c r="F77" i="1" s="1"/>
  <c r="F78" i="1"/>
  <c r="Q231" i="9" l="1"/>
  <c r="O209" i="16"/>
  <c r="K144" i="15"/>
  <c r="K152" i="14"/>
  <c r="P231" i="9"/>
  <c r="N209" i="16"/>
  <c r="N210" i="16" s="1"/>
  <c r="J144" i="15"/>
  <c r="J145" i="15" s="1"/>
  <c r="J152" i="14"/>
  <c r="J153" i="14" s="1"/>
  <c r="N231" i="9"/>
  <c r="N233" i="9" s="1"/>
  <c r="H144" i="15"/>
  <c r="H145" i="15" s="1"/>
  <c r="H171" i="15" s="1"/>
  <c r="H172" i="15" s="1"/>
  <c r="L209" i="16"/>
  <c r="L210" i="16" s="1"/>
  <c r="L236" i="16" s="1"/>
  <c r="L237" i="16" s="1"/>
  <c r="H152" i="14"/>
  <c r="H153" i="14" s="1"/>
  <c r="H179" i="14" s="1"/>
  <c r="H180" i="14" s="1"/>
  <c r="R231" i="9"/>
  <c r="L144" i="15"/>
  <c r="P209" i="16"/>
  <c r="L152" i="14"/>
  <c r="I102" i="3"/>
  <c r="J49" i="13"/>
  <c r="J52" i="13" s="1"/>
  <c r="I166" i="2"/>
  <c r="AI101" i="2"/>
  <c r="AI100" i="2"/>
  <c r="AI99" i="2"/>
  <c r="AI159" i="2"/>
  <c r="AI17" i="2"/>
  <c r="B52" i="13"/>
  <c r="B51" i="13"/>
  <c r="I167" i="2"/>
  <c r="I169" i="2" s="1"/>
  <c r="AI160" i="2"/>
  <c r="J122" i="2"/>
  <c r="J90" i="2" s="1"/>
  <c r="AI24" i="2"/>
  <c r="AI32" i="2"/>
  <c r="AI40" i="2"/>
  <c r="AI56" i="2"/>
  <c r="AI64" i="2"/>
  <c r="AI72" i="2"/>
  <c r="AI80" i="2"/>
  <c r="AI88" i="2"/>
  <c r="AI96" i="2"/>
  <c r="AI107" i="2"/>
  <c r="AI115" i="2"/>
  <c r="AI123" i="2"/>
  <c r="AI131" i="2"/>
  <c r="AI139" i="2"/>
  <c r="AI147" i="2"/>
  <c r="AI156" i="2"/>
  <c r="AI22" i="2"/>
  <c r="AI113" i="2"/>
  <c r="AI47" i="2"/>
  <c r="AI79" i="2"/>
  <c r="AI106" i="2"/>
  <c r="AI146" i="2"/>
  <c r="AI25" i="2"/>
  <c r="AI33" i="2"/>
  <c r="AI41" i="2"/>
  <c r="AI49" i="2"/>
  <c r="AI57" i="2"/>
  <c r="AI65" i="2"/>
  <c r="AI73" i="2"/>
  <c r="AI81" i="2"/>
  <c r="AI89" i="2"/>
  <c r="AI97" i="2"/>
  <c r="AI108" i="2"/>
  <c r="AI116" i="2"/>
  <c r="AI124" i="2"/>
  <c r="AI132" i="2"/>
  <c r="AI140" i="2"/>
  <c r="AI45" i="2"/>
  <c r="AI38" i="2"/>
  <c r="AI78" i="2"/>
  <c r="AI121" i="2"/>
  <c r="AI55" i="2"/>
  <c r="AI87" i="2"/>
  <c r="AI114" i="2"/>
  <c r="AI138" i="2"/>
  <c r="AI18" i="2"/>
  <c r="AI34" i="2"/>
  <c r="AI42" i="2"/>
  <c r="AI50" i="2"/>
  <c r="AI66" i="2"/>
  <c r="AI74" i="2"/>
  <c r="AI82" i="2"/>
  <c r="AI98" i="2"/>
  <c r="AI109" i="2"/>
  <c r="AI117" i="2"/>
  <c r="AI125" i="2"/>
  <c r="AI141" i="2"/>
  <c r="AI29" i="2"/>
  <c r="AI61" i="2"/>
  <c r="AI77" i="2"/>
  <c r="AI93" i="2"/>
  <c r="AI128" i="2"/>
  <c r="AI144" i="2"/>
  <c r="AI166" i="2"/>
  <c r="AI46" i="2"/>
  <c r="AI70" i="2"/>
  <c r="AI105" i="2"/>
  <c r="AI137" i="2"/>
  <c r="AI39" i="2"/>
  <c r="AI71" i="2"/>
  <c r="AI122" i="2"/>
  <c r="AI19" i="2"/>
  <c r="AI27" i="2"/>
  <c r="AI35" i="2"/>
  <c r="AI51" i="2"/>
  <c r="AI75" i="2"/>
  <c r="AI83" i="2"/>
  <c r="AI102" i="2"/>
  <c r="AI110" i="2"/>
  <c r="AI118" i="2"/>
  <c r="AI142" i="2"/>
  <c r="AI150" i="2"/>
  <c r="AI30" i="2"/>
  <c r="AI145" i="2"/>
  <c r="AI23" i="2"/>
  <c r="AI95" i="2"/>
  <c r="AI155" i="2"/>
  <c r="AI28" i="2"/>
  <c r="AI36" i="2"/>
  <c r="AI44" i="2"/>
  <c r="AI52" i="2"/>
  <c r="AI60" i="2"/>
  <c r="AI68" i="2"/>
  <c r="AI76" i="2"/>
  <c r="AI84" i="2"/>
  <c r="AI92" i="2"/>
  <c r="AI103" i="2"/>
  <c r="AI119" i="2"/>
  <c r="AI127" i="2"/>
  <c r="AI135" i="2"/>
  <c r="AI143" i="2"/>
  <c r="AI152" i="2"/>
  <c r="AI163" i="2"/>
  <c r="AI53" i="2"/>
  <c r="AI69" i="2"/>
  <c r="AI85" i="2"/>
  <c r="AI104" i="2"/>
  <c r="AI120" i="2"/>
  <c r="AI136" i="2"/>
  <c r="AI153" i="2"/>
  <c r="AI54" i="2"/>
  <c r="AI62" i="2"/>
  <c r="AI86" i="2"/>
  <c r="AI129" i="2"/>
  <c r="AI154" i="2"/>
  <c r="AI63" i="2"/>
  <c r="AI130" i="2"/>
  <c r="E167" i="2"/>
  <c r="E169" i="2" s="1"/>
  <c r="AI48" i="2"/>
  <c r="AI94" i="2"/>
  <c r="AI67" i="2"/>
  <c r="AI21" i="2"/>
  <c r="AI59" i="2"/>
  <c r="AI148" i="2"/>
  <c r="AI91" i="2"/>
  <c r="AI126" i="2"/>
  <c r="AI31" i="2"/>
  <c r="AI43" i="2"/>
  <c r="AI26" i="2"/>
  <c r="AI133" i="2"/>
  <c r="AI134" i="2"/>
  <c r="AI37" i="2"/>
  <c r="AI149" i="2"/>
  <c r="AI58" i="2"/>
  <c r="AI20" i="2"/>
  <c r="AI112" i="2"/>
  <c r="AI111" i="2"/>
  <c r="AI16" i="2"/>
  <c r="AI157" i="2"/>
  <c r="AI15" i="2"/>
  <c r="AI90" i="2"/>
  <c r="AI14" i="2"/>
  <c r="U50" i="16"/>
  <c r="V93" i="16"/>
  <c r="Y97" i="16"/>
  <c r="U163" i="16"/>
  <c r="V74" i="16"/>
  <c r="U79" i="16"/>
  <c r="U81" i="16" s="1"/>
  <c r="V151" i="16"/>
  <c r="U146" i="16"/>
  <c r="T9" i="16"/>
  <c r="U11" i="16"/>
  <c r="AA10" i="16"/>
  <c r="V8" i="16"/>
  <c r="AA8" i="16" s="1"/>
  <c r="W10" i="16"/>
  <c r="U114" i="16"/>
  <c r="V168" i="16"/>
  <c r="V124" i="16"/>
  <c r="W40" i="16"/>
  <c r="V39" i="16"/>
  <c r="AA39" i="16" s="1"/>
  <c r="AA40" i="16"/>
  <c r="AA111" i="4"/>
  <c r="X113" i="4"/>
  <c r="W111" i="4"/>
  <c r="AB113" i="4"/>
  <c r="U30" i="15"/>
  <c r="R91" i="15"/>
  <c r="S33" i="15"/>
  <c r="W33" i="15"/>
  <c r="Q97" i="15"/>
  <c r="T106" i="15"/>
  <c r="S105" i="15"/>
  <c r="X105" i="15" s="1"/>
  <c r="X106" i="15"/>
  <c r="R98" i="15"/>
  <c r="R7" i="15"/>
  <c r="Q6" i="15"/>
  <c r="Q11" i="15" s="1"/>
  <c r="S126" i="2"/>
  <c r="T127" i="2"/>
  <c r="R30" i="14"/>
  <c r="P99" i="14"/>
  <c r="S33" i="14"/>
  <c r="W33" i="14"/>
  <c r="S7" i="14"/>
  <c r="R6" i="14"/>
  <c r="W7" i="14"/>
  <c r="P114" i="14"/>
  <c r="O113" i="14"/>
  <c r="G46" i="1"/>
  <c r="H46" i="1" s="1"/>
  <c r="I12" i="13"/>
  <c r="I37" i="13"/>
  <c r="J25" i="13"/>
  <c r="H9" i="13"/>
  <c r="I7" i="13"/>
  <c r="V20" i="13"/>
  <c r="R20" i="13"/>
  <c r="V43" i="13"/>
  <c r="R43" i="13"/>
  <c r="S43" i="13" s="1"/>
  <c r="T43" i="13" s="1"/>
  <c r="W43" i="13" s="1"/>
  <c r="I17" i="13"/>
  <c r="F30" i="1"/>
  <c r="J146" i="15" l="1"/>
  <c r="K145" i="15"/>
  <c r="J102" i="3"/>
  <c r="K49" i="13"/>
  <c r="K52" i="13" s="1"/>
  <c r="K65" i="1"/>
  <c r="O210" i="16"/>
  <c r="N211" i="16"/>
  <c r="K27" i="1"/>
  <c r="L27" i="1" s="1"/>
  <c r="J154" i="14"/>
  <c r="K153" i="14"/>
  <c r="K38" i="1"/>
  <c r="L38" i="1" s="1"/>
  <c r="B54" i="13"/>
  <c r="B53" i="13"/>
  <c r="X40" i="16"/>
  <c r="W39" i="16"/>
  <c r="AB39" i="16" s="1"/>
  <c r="AB40" i="16"/>
  <c r="AB10" i="16"/>
  <c r="W8" i="16"/>
  <c r="AB8" i="16" s="1"/>
  <c r="X10" i="16"/>
  <c r="AA151" i="16"/>
  <c r="W151" i="16"/>
  <c r="AA93" i="16"/>
  <c r="W93" i="16"/>
  <c r="Z97" i="16"/>
  <c r="U9" i="16"/>
  <c r="V11" i="16"/>
  <c r="V146" i="16"/>
  <c r="W168" i="16"/>
  <c r="AA168" i="16"/>
  <c r="V50" i="16"/>
  <c r="W124" i="16"/>
  <c r="AA124" i="16"/>
  <c r="W74" i="16"/>
  <c r="V79" i="16"/>
  <c r="AA74" i="16"/>
  <c r="V114" i="16"/>
  <c r="V163" i="16"/>
  <c r="AB111" i="4"/>
  <c r="Y113" i="4"/>
  <c r="X111" i="4"/>
  <c r="T105" i="15"/>
  <c r="U106" i="15"/>
  <c r="T33" i="15"/>
  <c r="X33" i="15"/>
  <c r="R97" i="15"/>
  <c r="S98" i="15"/>
  <c r="W98" i="15"/>
  <c r="W7" i="15"/>
  <c r="S7" i="15"/>
  <c r="R6" i="15"/>
  <c r="W91" i="15"/>
  <c r="S91" i="15"/>
  <c r="V30" i="15"/>
  <c r="U127" i="2"/>
  <c r="T126" i="2"/>
  <c r="Q114" i="14"/>
  <c r="P113" i="14"/>
  <c r="W30" i="14"/>
  <c r="S30" i="14"/>
  <c r="T7" i="14"/>
  <c r="S6" i="14"/>
  <c r="X7" i="14"/>
  <c r="W6" i="14"/>
  <c r="R11" i="14"/>
  <c r="W11" i="14" s="1"/>
  <c r="T33" i="14"/>
  <c r="X33" i="14"/>
  <c r="Q99" i="14"/>
  <c r="S20" i="13"/>
  <c r="I9" i="13"/>
  <c r="J37" i="13"/>
  <c r="K25" i="13"/>
  <c r="I46" i="1"/>
  <c r="K154" i="14" l="1"/>
  <c r="L153" i="14"/>
  <c r="K102" i="3"/>
  <c r="M27" i="1" s="1"/>
  <c r="L49" i="13"/>
  <c r="L52" i="13" s="1"/>
  <c r="L65" i="1"/>
  <c r="O211" i="16"/>
  <c r="P210" i="16"/>
  <c r="K146" i="15"/>
  <c r="L145" i="15"/>
  <c r="M38" i="1"/>
  <c r="S231" i="9"/>
  <c r="Q209" i="16"/>
  <c r="M144" i="15"/>
  <c r="M152" i="14"/>
  <c r="AC97" i="16"/>
  <c r="W163" i="16"/>
  <c r="AA163" i="16"/>
  <c r="W146" i="16"/>
  <c r="AA146" i="16"/>
  <c r="AA114" i="16"/>
  <c r="W114" i="16"/>
  <c r="AB124" i="16"/>
  <c r="X124" i="16"/>
  <c r="X151" i="16"/>
  <c r="AB151" i="16"/>
  <c r="Y40" i="16"/>
  <c r="X39" i="16"/>
  <c r="AA79" i="16"/>
  <c r="V81" i="16"/>
  <c r="AA81" i="16" s="1"/>
  <c r="V9" i="16"/>
  <c r="AA9" i="16" s="1"/>
  <c r="W11" i="16"/>
  <c r="AA11" i="16"/>
  <c r="AB93" i="16"/>
  <c r="X93" i="16"/>
  <c r="AB74" i="16"/>
  <c r="X74" i="16"/>
  <c r="W79" i="16"/>
  <c r="W50" i="16"/>
  <c r="AA50" i="16"/>
  <c r="AB168" i="16"/>
  <c r="X168" i="16"/>
  <c r="X8" i="16"/>
  <c r="Y10" i="16"/>
  <c r="Z113" i="4"/>
  <c r="Y111" i="4"/>
  <c r="T98" i="15"/>
  <c r="X98" i="15"/>
  <c r="Y30" i="15"/>
  <c r="W6" i="15"/>
  <c r="R11" i="15"/>
  <c r="W11" i="15" s="1"/>
  <c r="U33" i="15"/>
  <c r="W97" i="15"/>
  <c r="S97" i="15"/>
  <c r="U105" i="15"/>
  <c r="V106" i="15"/>
  <c r="X7" i="15"/>
  <c r="T7" i="15"/>
  <c r="S6" i="15"/>
  <c r="X91" i="15"/>
  <c r="T91" i="15"/>
  <c r="V127" i="2"/>
  <c r="U126" i="2"/>
  <c r="T30" i="14"/>
  <c r="X30" i="14"/>
  <c r="U33" i="14"/>
  <c r="S11" i="14"/>
  <c r="X11" i="14" s="1"/>
  <c r="X6" i="14"/>
  <c r="R99" i="14"/>
  <c r="T6" i="14"/>
  <c r="T11" i="14" s="1"/>
  <c r="U7" i="14"/>
  <c r="Q113" i="14"/>
  <c r="R114" i="14"/>
  <c r="B61" i="13"/>
  <c r="B64" i="13"/>
  <c r="B65" i="13" s="1"/>
  <c r="K37" i="13"/>
  <c r="L25" i="13"/>
  <c r="T20" i="13"/>
  <c r="J46" i="1"/>
  <c r="M52" i="13" l="1"/>
  <c r="L146" i="15"/>
  <c r="M145" i="15"/>
  <c r="L154" i="14"/>
  <c r="M153" i="14"/>
  <c r="T231" i="9"/>
  <c r="R209" i="16"/>
  <c r="N144" i="15"/>
  <c r="N152" i="14"/>
  <c r="L102" i="3"/>
  <c r="M49" i="13"/>
  <c r="M65" i="1"/>
  <c r="P211" i="16"/>
  <c r="Q210" i="16"/>
  <c r="X50" i="16"/>
  <c r="AB50" i="16"/>
  <c r="Y168" i="16"/>
  <c r="AB79" i="16"/>
  <c r="W81" i="16"/>
  <c r="AB81" i="16" s="1"/>
  <c r="X11" i="16"/>
  <c r="AB11" i="16"/>
  <c r="W9" i="16"/>
  <c r="AB9" i="16" s="1"/>
  <c r="Y151" i="16"/>
  <c r="Y74" i="16"/>
  <c r="X79" i="16"/>
  <c r="X81" i="16" s="1"/>
  <c r="AB114" i="16"/>
  <c r="X114" i="16"/>
  <c r="Y8" i="16"/>
  <c r="Z10" i="16"/>
  <c r="Y93" i="16"/>
  <c r="Z40" i="16"/>
  <c r="Y39" i="16"/>
  <c r="Y124" i="16"/>
  <c r="X146" i="16"/>
  <c r="AB146" i="16"/>
  <c r="X163" i="16"/>
  <c r="AB163" i="16"/>
  <c r="Z111" i="4"/>
  <c r="AC113" i="4"/>
  <c r="U91" i="15"/>
  <c r="T97" i="15"/>
  <c r="X97" i="15"/>
  <c r="X6" i="15"/>
  <c r="S11" i="15"/>
  <c r="X11" i="15" s="1"/>
  <c r="V33" i="15"/>
  <c r="U7" i="15"/>
  <c r="T6" i="15"/>
  <c r="T11" i="15" s="1"/>
  <c r="V105" i="15"/>
  <c r="Y105" i="15" s="1"/>
  <c r="Y106" i="15"/>
  <c r="U98" i="15"/>
  <c r="W127" i="2"/>
  <c r="AA127" i="2"/>
  <c r="V126" i="2"/>
  <c r="AA126" i="2" s="1"/>
  <c r="W114" i="14"/>
  <c r="S114" i="14"/>
  <c r="R113" i="14"/>
  <c r="W113" i="14" s="1"/>
  <c r="V33" i="14"/>
  <c r="U6" i="14"/>
  <c r="U11" i="14" s="1"/>
  <c r="V7" i="14"/>
  <c r="W99" i="14"/>
  <c r="S99" i="14"/>
  <c r="U30" i="14"/>
  <c r="L37" i="13"/>
  <c r="M25" i="13"/>
  <c r="W20" i="13"/>
  <c r="K46" i="1"/>
  <c r="M102" i="3" l="1"/>
  <c r="N49" i="13"/>
  <c r="N52" i="13" s="1"/>
  <c r="N65" i="1"/>
  <c r="N38" i="1"/>
  <c r="O38" i="1" s="1"/>
  <c r="N145" i="15"/>
  <c r="M146" i="15"/>
  <c r="U231" i="9"/>
  <c r="S209" i="16"/>
  <c r="O144" i="15"/>
  <c r="O152" i="14"/>
  <c r="N153" i="14"/>
  <c r="M154" i="14"/>
  <c r="Q211" i="16"/>
  <c r="R210" i="16"/>
  <c r="N27" i="1"/>
  <c r="O27" i="1" s="1"/>
  <c r="Y163" i="16"/>
  <c r="Y50" i="16"/>
  <c r="Z93" i="16"/>
  <c r="Z8" i="16"/>
  <c r="AC8" i="16" s="1"/>
  <c r="AC10" i="16"/>
  <c r="Z168" i="16"/>
  <c r="Y11" i="16"/>
  <c r="X9" i="16"/>
  <c r="Y146" i="16"/>
  <c r="Z124" i="16"/>
  <c r="Z39" i="16"/>
  <c r="AC39" i="16" s="1"/>
  <c r="AC40" i="16"/>
  <c r="Z151" i="16"/>
  <c r="Y114" i="16"/>
  <c r="Y79" i="16"/>
  <c r="Y81" i="16" s="1"/>
  <c r="Z74" i="16"/>
  <c r="AC111" i="4"/>
  <c r="Y33" i="15"/>
  <c r="V91" i="15"/>
  <c r="U97" i="15"/>
  <c r="U6" i="15"/>
  <c r="U11" i="15" s="1"/>
  <c r="V7" i="15"/>
  <c r="V98" i="15"/>
  <c r="X127" i="2"/>
  <c r="AB127" i="2"/>
  <c r="W126" i="2"/>
  <c r="AB126" i="2" s="1"/>
  <c r="V6" i="14"/>
  <c r="Y7" i="14"/>
  <c r="Y33" i="14"/>
  <c r="V30" i="14"/>
  <c r="X99" i="14"/>
  <c r="T99" i="14"/>
  <c r="X114" i="14"/>
  <c r="S113" i="14"/>
  <c r="X113" i="14" s="1"/>
  <c r="T114" i="14"/>
  <c r="M37" i="13"/>
  <c r="N25" i="13"/>
  <c r="L46" i="1"/>
  <c r="R211" i="16" l="1"/>
  <c r="S210" i="16"/>
  <c r="N154" i="14"/>
  <c r="O153" i="14"/>
  <c r="V231" i="9"/>
  <c r="P144" i="15"/>
  <c r="T209" i="16"/>
  <c r="P152" i="14"/>
  <c r="P27" i="1"/>
  <c r="N146" i="15"/>
  <c r="O145" i="15"/>
  <c r="N102" i="3"/>
  <c r="O49" i="13"/>
  <c r="O52" i="13" s="1"/>
  <c r="O65" i="1"/>
  <c r="Z11" i="16"/>
  <c r="Y9" i="16"/>
  <c r="AC124" i="16"/>
  <c r="Z79" i="16"/>
  <c r="AC74" i="16"/>
  <c r="Z114" i="16"/>
  <c r="AC151" i="16"/>
  <c r="Z146" i="16"/>
  <c r="AC168" i="16"/>
  <c r="AC93" i="16"/>
  <c r="Z50" i="16"/>
  <c r="Z163" i="16"/>
  <c r="V97" i="15"/>
  <c r="Y91" i="15"/>
  <c r="Y98" i="15"/>
  <c r="V6" i="15"/>
  <c r="Y7" i="15"/>
  <c r="Y127" i="2"/>
  <c r="X126" i="2"/>
  <c r="U99" i="14"/>
  <c r="V11" i="14"/>
  <c r="Y11" i="14" s="1"/>
  <c r="Y6" i="14"/>
  <c r="Y30" i="14"/>
  <c r="U114" i="14"/>
  <c r="T113" i="14"/>
  <c r="N37" i="13"/>
  <c r="O25" i="13"/>
  <c r="M46" i="1"/>
  <c r="T210" i="16" l="1"/>
  <c r="S211" i="16"/>
  <c r="W231" i="9"/>
  <c r="U209" i="16"/>
  <c r="Q144" i="15"/>
  <c r="Q152" i="14"/>
  <c r="P49" i="13"/>
  <c r="U49" i="13" s="1"/>
  <c r="P65" i="1"/>
  <c r="O102" i="3"/>
  <c r="P38" i="1"/>
  <c r="Q38" i="1" s="1"/>
  <c r="P145" i="15"/>
  <c r="O146" i="15"/>
  <c r="O154" i="14"/>
  <c r="P153" i="14"/>
  <c r="AC50" i="16"/>
  <c r="AC114" i="16"/>
  <c r="AC146" i="16"/>
  <c r="AC163" i="16"/>
  <c r="Z81" i="16"/>
  <c r="AC81" i="16" s="1"/>
  <c r="AC79" i="16"/>
  <c r="AC11" i="16"/>
  <c r="Z9" i="16"/>
  <c r="AC9" i="16" s="1"/>
  <c r="Y97" i="15"/>
  <c r="Y6" i="15"/>
  <c r="V11" i="15"/>
  <c r="Y11" i="15" s="1"/>
  <c r="Y126" i="2"/>
  <c r="Z127" i="2"/>
  <c r="V99" i="14"/>
  <c r="V114" i="14"/>
  <c r="U113" i="14"/>
  <c r="P25" i="13"/>
  <c r="O37" i="13"/>
  <c r="N46" i="1"/>
  <c r="Q153" i="14" l="1"/>
  <c r="P154" i="14"/>
  <c r="Q49" i="13"/>
  <c r="V49" i="13" s="1"/>
  <c r="Q65" i="1"/>
  <c r="P102" i="3"/>
  <c r="T211" i="16"/>
  <c r="U210" i="16"/>
  <c r="R38" i="1"/>
  <c r="X231" i="9"/>
  <c r="AC231" i="9" s="1"/>
  <c r="V209" i="16"/>
  <c r="AA209" i="16" s="1"/>
  <c r="R144" i="15"/>
  <c r="W144" i="15" s="1"/>
  <c r="R152" i="14"/>
  <c r="W152" i="14" s="1"/>
  <c r="Q27" i="1"/>
  <c r="R27" i="1" s="1"/>
  <c r="Q145" i="15"/>
  <c r="P146" i="15"/>
  <c r="P52" i="13"/>
  <c r="AC127" i="2"/>
  <c r="Z126" i="2"/>
  <c r="AC126" i="2" s="1"/>
  <c r="Y114" i="14"/>
  <c r="V113" i="14"/>
  <c r="Y113" i="14" s="1"/>
  <c r="Y99" i="14"/>
  <c r="P37" i="13"/>
  <c r="Q25" i="13"/>
  <c r="U25" i="13"/>
  <c r="O46" i="1"/>
  <c r="U52" i="13" l="1"/>
  <c r="Q52" i="13"/>
  <c r="U211" i="16"/>
  <c r="V210" i="16"/>
  <c r="R145" i="15"/>
  <c r="Q146" i="15"/>
  <c r="Y231" i="9"/>
  <c r="AD231" i="9" s="1"/>
  <c r="W209" i="16"/>
  <c r="AB209" i="16" s="1"/>
  <c r="S144" i="15"/>
  <c r="X144" i="15" s="1"/>
  <c r="S152" i="14"/>
  <c r="X152" i="14" s="1"/>
  <c r="S27" i="1"/>
  <c r="Q102" i="3"/>
  <c r="R49" i="13"/>
  <c r="R65" i="1"/>
  <c r="R153" i="14"/>
  <c r="Q154" i="14"/>
  <c r="Q37" i="13"/>
  <c r="R25" i="13"/>
  <c r="V25" i="13"/>
  <c r="U37" i="13"/>
  <c r="P46" i="1"/>
  <c r="Z231" i="9" l="1"/>
  <c r="T144" i="15"/>
  <c r="X209" i="16"/>
  <c r="T152" i="14"/>
  <c r="W145" i="15"/>
  <c r="S145" i="15"/>
  <c r="R146" i="15"/>
  <c r="W146" i="15" s="1"/>
  <c r="R52" i="13"/>
  <c r="V52" i="13"/>
  <c r="R154" i="14"/>
  <c r="W154" i="14" s="1"/>
  <c r="S153" i="14"/>
  <c r="W153" i="14"/>
  <c r="AA210" i="16"/>
  <c r="W210" i="16"/>
  <c r="V211" i="16"/>
  <c r="AA211" i="16" s="1"/>
  <c r="R102" i="3"/>
  <c r="S49" i="13"/>
  <c r="S65" i="1"/>
  <c r="S38" i="1"/>
  <c r="T38" i="1" s="1"/>
  <c r="R37" i="13"/>
  <c r="S25" i="13"/>
  <c r="V37" i="13"/>
  <c r="Q46" i="1"/>
  <c r="S154" i="14" l="1"/>
  <c r="X154" i="14" s="1"/>
  <c r="T153" i="14"/>
  <c r="X153" i="14"/>
  <c r="AA231" i="9"/>
  <c r="Y209" i="16"/>
  <c r="U144" i="15"/>
  <c r="U152" i="14"/>
  <c r="W211" i="16"/>
  <c r="AB211" i="16" s="1"/>
  <c r="X210" i="16"/>
  <c r="AB210" i="16"/>
  <c r="S146" i="15"/>
  <c r="X146" i="15" s="1"/>
  <c r="T145" i="15"/>
  <c r="X145" i="15"/>
  <c r="T49" i="13"/>
  <c r="W49" i="13" s="1"/>
  <c r="T65" i="1"/>
  <c r="S52" i="13"/>
  <c r="T52" i="13" s="1"/>
  <c r="W52" i="13" s="1"/>
  <c r="T27" i="1"/>
  <c r="S37" i="13"/>
  <c r="T25" i="13"/>
  <c r="R46" i="1"/>
  <c r="AB231" i="9" l="1"/>
  <c r="AE231" i="9" s="1"/>
  <c r="Z209" i="16"/>
  <c r="AC209" i="16" s="1"/>
  <c r="V144" i="15"/>
  <c r="Y144" i="15" s="1"/>
  <c r="V152" i="14"/>
  <c r="Y152" i="14" s="1"/>
  <c r="T146" i="15"/>
  <c r="U145" i="15"/>
  <c r="U153" i="14"/>
  <c r="T154" i="14"/>
  <c r="Y210" i="16"/>
  <c r="X211" i="16"/>
  <c r="W25" i="13"/>
  <c r="T37" i="13"/>
  <c r="S46" i="1"/>
  <c r="V153" i="14" l="1"/>
  <c r="U154" i="14"/>
  <c r="V145" i="15"/>
  <c r="U146" i="15"/>
  <c r="Z210" i="16"/>
  <c r="Y211" i="16"/>
  <c r="W37" i="13"/>
  <c r="T46" i="1"/>
  <c r="Y145" i="15" l="1"/>
  <c r="V146" i="15"/>
  <c r="Y146" i="15" s="1"/>
  <c r="Z211" i="16"/>
  <c r="AC211" i="16" s="1"/>
  <c r="AC210" i="16"/>
  <c r="V154" i="14"/>
  <c r="Y154" i="14" s="1"/>
  <c r="Y153" i="14"/>
  <c r="S127" i="3"/>
  <c r="S126" i="3"/>
  <c r="S125" i="3"/>
  <c r="S124" i="3"/>
  <c r="S123" i="3"/>
  <c r="S122" i="3"/>
  <c r="S120" i="3"/>
  <c r="S119" i="3"/>
  <c r="S118" i="3"/>
  <c r="S117" i="3"/>
  <c r="S116" i="3"/>
  <c r="S115" i="3"/>
  <c r="S113" i="3"/>
  <c r="S112" i="3"/>
  <c r="S110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W74" i="1"/>
  <c r="V74" i="1"/>
  <c r="U74" i="1"/>
  <c r="W73" i="1"/>
  <c r="V73" i="1"/>
  <c r="U73" i="1"/>
  <c r="W46" i="1"/>
  <c r="V46" i="1"/>
  <c r="U46" i="1"/>
  <c r="W38" i="1"/>
  <c r="V38" i="1"/>
  <c r="U38" i="1"/>
  <c r="W27" i="1"/>
  <c r="V27" i="1"/>
  <c r="U27" i="1"/>
  <c r="G71" i="1"/>
  <c r="G70" i="1" s="1"/>
  <c r="H71" i="1"/>
  <c r="H70" i="1" s="1"/>
  <c r="I71" i="1"/>
  <c r="I70" i="1" s="1"/>
  <c r="J71" i="1"/>
  <c r="K71" i="1"/>
  <c r="L71" i="1"/>
  <c r="M71" i="1"/>
  <c r="N71" i="1"/>
  <c r="O71" i="1"/>
  <c r="P71" i="1"/>
  <c r="U71" i="1" s="1"/>
  <c r="Q71" i="1"/>
  <c r="V71" i="1" s="1"/>
  <c r="R71" i="1"/>
  <c r="S71" i="1"/>
  <c r="T71" i="1"/>
  <c r="W71" i="1" s="1"/>
  <c r="G72" i="1"/>
  <c r="H72" i="1"/>
  <c r="I72" i="1"/>
  <c r="J72" i="1"/>
  <c r="K72" i="1"/>
  <c r="L72" i="1"/>
  <c r="M72" i="1"/>
  <c r="N72" i="1"/>
  <c r="O72" i="1"/>
  <c r="P72" i="1"/>
  <c r="U72" i="1" s="1"/>
  <c r="Q72" i="1"/>
  <c r="V72" i="1" s="1"/>
  <c r="R72" i="1"/>
  <c r="S72" i="1"/>
  <c r="T72" i="1"/>
  <c r="W72" i="1" s="1"/>
  <c r="F72" i="1"/>
  <c r="F71" i="1"/>
  <c r="F70" i="1" s="1"/>
  <c r="G22" i="1"/>
  <c r="H22" i="1"/>
  <c r="I22" i="1"/>
  <c r="J22" i="1"/>
  <c r="K22" i="1"/>
  <c r="L22" i="1"/>
  <c r="M22" i="1"/>
  <c r="N22" i="1"/>
  <c r="O22" i="1"/>
  <c r="P22" i="1"/>
  <c r="U22" i="1" s="1"/>
  <c r="Q22" i="1"/>
  <c r="V22" i="1" s="1"/>
  <c r="R22" i="1"/>
  <c r="S22" i="1"/>
  <c r="T22" i="1"/>
  <c r="W22" i="1" s="1"/>
  <c r="F22" i="1"/>
  <c r="F17" i="1" l="1"/>
  <c r="AJ183" i="9" l="1"/>
  <c r="AJ184" i="9"/>
  <c r="AJ185" i="9"/>
  <c r="AJ186" i="9"/>
  <c r="C184" i="9"/>
  <c r="B184" i="9"/>
  <c r="C183" i="9"/>
  <c r="C182" i="9"/>
  <c r="AE193" i="9"/>
  <c r="AD193" i="9"/>
  <c r="AC193" i="9"/>
  <c r="AE192" i="9"/>
  <c r="AD192" i="9"/>
  <c r="AC192" i="9"/>
  <c r="AE64" i="9"/>
  <c r="AD64" i="9"/>
  <c r="AC64" i="9"/>
  <c r="AE63" i="9"/>
  <c r="AD63" i="9"/>
  <c r="AC63" i="9"/>
  <c r="AE62" i="9"/>
  <c r="AD62" i="9"/>
  <c r="AC62" i="9"/>
  <c r="P47" i="9"/>
  <c r="N52" i="9"/>
  <c r="AE65" i="9"/>
  <c r="AD65" i="9"/>
  <c r="AC65" i="9"/>
  <c r="AE61" i="9"/>
  <c r="AD61" i="9"/>
  <c r="AC61" i="9"/>
  <c r="AE60" i="9"/>
  <c r="AD60" i="9"/>
  <c r="AC60" i="9"/>
  <c r="AE59" i="9"/>
  <c r="AD59" i="9"/>
  <c r="AC59" i="9"/>
  <c r="AE58" i="9"/>
  <c r="AD58" i="9"/>
  <c r="AC58" i="9"/>
  <c r="N160" i="9"/>
  <c r="N161" i="9" s="1"/>
  <c r="Q47" i="9" l="1"/>
  <c r="R47" i="9" s="1"/>
  <c r="S47" i="9" s="1"/>
  <c r="T47" i="9" s="1"/>
  <c r="U47" i="9" s="1"/>
  <c r="V47" i="9" s="1"/>
  <c r="W47" i="9" s="1"/>
  <c r="X47" i="9" s="1"/>
  <c r="Y47" i="9" s="1"/>
  <c r="Z47" i="9" s="1"/>
  <c r="AA47" i="9" s="1"/>
  <c r="AB47" i="9" s="1"/>
  <c r="AE47" i="9" s="1"/>
  <c r="C181" i="9"/>
  <c r="C187" i="9" s="1"/>
  <c r="C188" i="9" s="1"/>
  <c r="C189" i="9"/>
  <c r="C190" i="9" s="1"/>
  <c r="N51" i="9"/>
  <c r="A21" i="11"/>
  <c r="A22" i="11" s="1"/>
  <c r="A23" i="11" s="1"/>
  <c r="A24" i="11" s="1"/>
  <c r="A25" i="11" s="1"/>
  <c r="A26" i="11" s="1"/>
  <c r="P3" i="11"/>
  <c r="K3" i="11"/>
  <c r="V2" i="11"/>
  <c r="U2" i="11"/>
  <c r="T2" i="11"/>
  <c r="AE175" i="9"/>
  <c r="AD175" i="9"/>
  <c r="AC175" i="9"/>
  <c r="J173" i="9"/>
  <c r="J171" i="9"/>
  <c r="H171" i="9"/>
  <c r="H173" i="9" s="1"/>
  <c r="H174" i="9" s="1"/>
  <c r="G171" i="9"/>
  <c r="N171" i="9" s="1"/>
  <c r="O171" i="9" s="1"/>
  <c r="O167" i="9" s="1"/>
  <c r="E173" i="9"/>
  <c r="G173" i="9" s="1"/>
  <c r="F172" i="9"/>
  <c r="AJ172" i="9" s="1"/>
  <c r="AE170" i="9"/>
  <c r="AD170" i="9"/>
  <c r="AC170" i="9"/>
  <c r="P158" i="9"/>
  <c r="Q158" i="9" s="1"/>
  <c r="AE162" i="9"/>
  <c r="AD162" i="9"/>
  <c r="AC162" i="9"/>
  <c r="J160" i="9"/>
  <c r="H160" i="9"/>
  <c r="H161" i="9" s="1"/>
  <c r="H162" i="9" s="1"/>
  <c r="G160" i="9"/>
  <c r="G161" i="9" s="1"/>
  <c r="G162" i="9" s="1"/>
  <c r="I160" i="9"/>
  <c r="I161" i="9" s="1"/>
  <c r="F160" i="9"/>
  <c r="AJ160" i="9" s="1"/>
  <c r="J166" i="9"/>
  <c r="P166" i="9" s="1"/>
  <c r="P153" i="9"/>
  <c r="Q153" i="9" s="1"/>
  <c r="R153" i="9" s="1"/>
  <c r="S153" i="9" s="1"/>
  <c r="T153" i="9" s="1"/>
  <c r="U153" i="9" s="1"/>
  <c r="V153" i="9" s="1"/>
  <c r="W153" i="9" s="1"/>
  <c r="X153" i="9" s="1"/>
  <c r="H166" i="9"/>
  <c r="AE164" i="9"/>
  <c r="AD164" i="9"/>
  <c r="AC164" i="9"/>
  <c r="F166" i="9"/>
  <c r="E168" i="9"/>
  <c r="AE165" i="9"/>
  <c r="AD165" i="9"/>
  <c r="AC165" i="9"/>
  <c r="J141" i="9"/>
  <c r="J149" i="9"/>
  <c r="J146" i="9" s="1"/>
  <c r="H141" i="9"/>
  <c r="H149" i="9"/>
  <c r="H147" i="9" s="1"/>
  <c r="F146" i="9"/>
  <c r="AJ146" i="9" s="1"/>
  <c r="F141" i="9"/>
  <c r="AJ141" i="9" s="1"/>
  <c r="B146" i="9"/>
  <c r="B149" i="9" s="1"/>
  <c r="B145" i="9"/>
  <c r="B148" i="9" s="1"/>
  <c r="AE140" i="9"/>
  <c r="AD140" i="9"/>
  <c r="AC140" i="9"/>
  <c r="AE138" i="9"/>
  <c r="AD138" i="9"/>
  <c r="AC138" i="9"/>
  <c r="O134" i="9"/>
  <c r="P134" i="9" s="1"/>
  <c r="Q134" i="9" s="1"/>
  <c r="O130" i="9"/>
  <c r="P130" i="9" s="1"/>
  <c r="F135" i="9"/>
  <c r="AE133" i="9"/>
  <c r="AD133" i="9"/>
  <c r="AC133" i="9"/>
  <c r="AE129" i="9"/>
  <c r="AD129" i="9"/>
  <c r="AC129" i="9"/>
  <c r="F131" i="9"/>
  <c r="G123" i="9"/>
  <c r="I123" i="9"/>
  <c r="G121" i="9"/>
  <c r="I121" i="9"/>
  <c r="G118" i="9"/>
  <c r="H118" i="9"/>
  <c r="I118" i="9"/>
  <c r="J118" i="9"/>
  <c r="O118" i="9" s="1"/>
  <c r="P118" i="9" s="1"/>
  <c r="Q118" i="9" s="1"/>
  <c r="R118" i="9" s="1"/>
  <c r="S118" i="9" s="1"/>
  <c r="T118" i="9" s="1"/>
  <c r="U118" i="9" s="1"/>
  <c r="V118" i="9" s="1"/>
  <c r="W118" i="9" s="1"/>
  <c r="X118" i="9" s="1"/>
  <c r="Y118" i="9" s="1"/>
  <c r="Z118" i="9" s="1"/>
  <c r="AA118" i="9" s="1"/>
  <c r="AB118" i="9" s="1"/>
  <c r="G115" i="9"/>
  <c r="H115" i="9"/>
  <c r="I115" i="9"/>
  <c r="J115" i="9"/>
  <c r="O115" i="9" s="1"/>
  <c r="O112" i="9"/>
  <c r="O113" i="9"/>
  <c r="O114" i="9"/>
  <c r="O117" i="9"/>
  <c r="O111" i="9"/>
  <c r="P111" i="9" s="1"/>
  <c r="Q111" i="9" s="1"/>
  <c r="F126" i="9"/>
  <c r="AJ126" i="9" s="1"/>
  <c r="F118" i="9"/>
  <c r="AJ118" i="9" s="1"/>
  <c r="F115" i="9"/>
  <c r="AJ115" i="9" s="1"/>
  <c r="F123" i="9"/>
  <c r="AJ123" i="9" s="1"/>
  <c r="H122" i="9"/>
  <c r="J122" i="9" s="1"/>
  <c r="J123" i="9" s="1"/>
  <c r="F121" i="9"/>
  <c r="AJ121" i="9" s="1"/>
  <c r="H120" i="9"/>
  <c r="J120" i="9" s="1"/>
  <c r="J121" i="9" s="1"/>
  <c r="AE117" i="9"/>
  <c r="AD117" i="9"/>
  <c r="AC117" i="9"/>
  <c r="AE110" i="9"/>
  <c r="AD110" i="9"/>
  <c r="AC110" i="9"/>
  <c r="N93" i="9"/>
  <c r="O93" i="9" s="1"/>
  <c r="P93" i="9" s="1"/>
  <c r="Q93" i="9" s="1"/>
  <c r="R93" i="9" s="1"/>
  <c r="S93" i="9" s="1"/>
  <c r="T93" i="9" s="1"/>
  <c r="U93" i="9" s="1"/>
  <c r="V93" i="9" s="1"/>
  <c r="W93" i="9" s="1"/>
  <c r="X93" i="9" s="1"/>
  <c r="AE92" i="9"/>
  <c r="AD92" i="9"/>
  <c r="AC92" i="9"/>
  <c r="N94" i="9"/>
  <c r="O94" i="9" s="1"/>
  <c r="P94" i="9" s="1"/>
  <c r="Q94" i="9" s="1"/>
  <c r="R94" i="9" s="1"/>
  <c r="S94" i="9" s="1"/>
  <c r="T94" i="9" s="1"/>
  <c r="U94" i="9" s="1"/>
  <c r="V94" i="9" s="1"/>
  <c r="W94" i="9" s="1"/>
  <c r="X94" i="9" s="1"/>
  <c r="B100" i="9"/>
  <c r="B99" i="9"/>
  <c r="B95" i="9"/>
  <c r="B94" i="9"/>
  <c r="B98" i="9" s="1"/>
  <c r="B93" i="9"/>
  <c r="P103" i="9"/>
  <c r="P75" i="9"/>
  <c r="Q75" i="9" s="1"/>
  <c r="R75" i="9" s="1"/>
  <c r="S75" i="9" s="1"/>
  <c r="T75" i="9" s="1"/>
  <c r="U75" i="9" s="1"/>
  <c r="V75" i="9" s="1"/>
  <c r="W75" i="9" s="1"/>
  <c r="X75" i="9" s="1"/>
  <c r="Y75" i="9" s="1"/>
  <c r="Z75" i="9" s="1"/>
  <c r="AA75" i="9" s="1"/>
  <c r="AB75" i="9" s="1"/>
  <c r="AE106" i="9"/>
  <c r="AD106" i="9"/>
  <c r="AC106" i="9"/>
  <c r="AE84" i="9"/>
  <c r="AD84" i="9"/>
  <c r="AC84" i="9"/>
  <c r="AE83" i="9"/>
  <c r="AD83" i="9"/>
  <c r="AC83" i="9"/>
  <c r="AE82" i="9"/>
  <c r="AD82" i="9"/>
  <c r="AC82" i="9"/>
  <c r="AE79" i="9"/>
  <c r="AD79" i="9"/>
  <c r="AC79" i="9"/>
  <c r="AE78" i="9"/>
  <c r="AD78" i="9"/>
  <c r="AC78" i="9"/>
  <c r="AE69" i="9"/>
  <c r="AD69" i="9"/>
  <c r="AC69" i="9"/>
  <c r="AD47" i="9" l="1"/>
  <c r="AC47" i="9"/>
  <c r="O168" i="9"/>
  <c r="O172" i="9"/>
  <c r="O116" i="9"/>
  <c r="O119" i="9" s="1"/>
  <c r="O121" i="9" s="1"/>
  <c r="O124" i="9" s="1"/>
  <c r="O125" i="9" s="1"/>
  <c r="P171" i="9"/>
  <c r="Q171" i="9" s="1"/>
  <c r="H135" i="9"/>
  <c r="H136" i="9" s="1"/>
  <c r="AJ135" i="9"/>
  <c r="F168" i="9"/>
  <c r="AJ168" i="9" s="1"/>
  <c r="AJ166" i="9"/>
  <c r="H131" i="9"/>
  <c r="H132" i="9" s="1"/>
  <c r="AJ131" i="9"/>
  <c r="Q103" i="9"/>
  <c r="R103" i="9" s="1"/>
  <c r="S103" i="9" s="1"/>
  <c r="T103" i="9" s="1"/>
  <c r="U103" i="9" s="1"/>
  <c r="V103" i="9" s="1"/>
  <c r="W103" i="9" s="1"/>
  <c r="X103" i="9" s="1"/>
  <c r="Y103" i="9" s="1"/>
  <c r="N50" i="9"/>
  <c r="AJ188" i="9"/>
  <c r="AJ187" i="9"/>
  <c r="E167" i="9"/>
  <c r="E174" i="9"/>
  <c r="E175" i="9" s="1"/>
  <c r="H172" i="9"/>
  <c r="H175" i="9"/>
  <c r="F161" i="9"/>
  <c r="E161" i="9"/>
  <c r="E162" i="9" s="1"/>
  <c r="J161" i="9"/>
  <c r="J162" i="9" s="1"/>
  <c r="I162" i="9"/>
  <c r="E8" i="6"/>
  <c r="Q46" i="9"/>
  <c r="Q45" i="9" s="1"/>
  <c r="E172" i="9"/>
  <c r="Q44" i="9"/>
  <c r="Q43" i="9" s="1"/>
  <c r="I174" i="9"/>
  <c r="I175" i="9" s="1"/>
  <c r="G172" i="9"/>
  <c r="N172" i="9" s="1"/>
  <c r="N173" i="9" s="1"/>
  <c r="J172" i="9"/>
  <c r="J168" i="9"/>
  <c r="O155" i="9"/>
  <c r="O160" i="9"/>
  <c r="Q166" i="9"/>
  <c r="R158" i="9"/>
  <c r="Y153" i="9"/>
  <c r="AC153" i="9"/>
  <c r="H167" i="9"/>
  <c r="G168" i="9"/>
  <c r="G174" i="9" s="1"/>
  <c r="H144" i="9"/>
  <c r="J147" i="9"/>
  <c r="J144" i="9" s="1"/>
  <c r="F144" i="9"/>
  <c r="AJ144" i="9" s="1"/>
  <c r="H146" i="9"/>
  <c r="Q130" i="9"/>
  <c r="R130" i="9" s="1"/>
  <c r="S130" i="9" s="1"/>
  <c r="T130" i="9" s="1"/>
  <c r="U130" i="9" s="1"/>
  <c r="V130" i="9" s="1"/>
  <c r="W130" i="9" s="1"/>
  <c r="X130" i="9" s="1"/>
  <c r="AC130" i="9" s="1"/>
  <c r="Q115" i="9"/>
  <c r="Q116" i="9" s="1"/>
  <c r="Q119" i="9" s="1"/>
  <c r="W115" i="9"/>
  <c r="AA115" i="9"/>
  <c r="S115" i="9"/>
  <c r="AB115" i="9"/>
  <c r="AE115" i="9" s="1"/>
  <c r="T115" i="9"/>
  <c r="Q141" i="9"/>
  <c r="R134" i="9"/>
  <c r="R111" i="9"/>
  <c r="J124" i="9"/>
  <c r="J127" i="9" s="1"/>
  <c r="O127" i="9" s="1"/>
  <c r="H121" i="9"/>
  <c r="V115" i="9"/>
  <c r="F124" i="9"/>
  <c r="U115" i="9"/>
  <c r="P122" i="9"/>
  <c r="P120" i="9"/>
  <c r="H123" i="9"/>
  <c r="Z115" i="9"/>
  <c r="R115" i="9"/>
  <c r="Y115" i="9"/>
  <c r="AD115" i="9" s="1"/>
  <c r="X115" i="9"/>
  <c r="AC115" i="9" s="1"/>
  <c r="AC112" i="9"/>
  <c r="AC114" i="9"/>
  <c r="AC113" i="9"/>
  <c r="P115" i="9"/>
  <c r="P116" i="9" s="1"/>
  <c r="P119" i="9" s="1"/>
  <c r="J126" i="9"/>
  <c r="H126" i="9"/>
  <c r="AC93" i="9"/>
  <c r="Y93" i="9"/>
  <c r="AC94" i="9"/>
  <c r="Y94" i="9"/>
  <c r="E143" i="10"/>
  <c r="F143" i="10"/>
  <c r="G143" i="10"/>
  <c r="H143" i="10"/>
  <c r="I143" i="10"/>
  <c r="J143" i="10"/>
  <c r="K143" i="10"/>
  <c r="L143" i="10"/>
  <c r="M143" i="10"/>
  <c r="D143" i="10"/>
  <c r="C143" i="10"/>
  <c r="E142" i="10"/>
  <c r="F142" i="10"/>
  <c r="G142" i="10"/>
  <c r="H142" i="10"/>
  <c r="I142" i="10"/>
  <c r="J142" i="10"/>
  <c r="K142" i="10"/>
  <c r="L142" i="10"/>
  <c r="M142" i="10"/>
  <c r="D142" i="10"/>
  <c r="E63" i="10"/>
  <c r="E64" i="10" s="1"/>
  <c r="F63" i="10"/>
  <c r="F64" i="10" s="1"/>
  <c r="G63" i="10"/>
  <c r="G64" i="10" s="1"/>
  <c r="H63" i="10"/>
  <c r="H64" i="10" s="1"/>
  <c r="I63" i="10"/>
  <c r="I64" i="10" s="1"/>
  <c r="J63" i="10"/>
  <c r="J64" i="10" s="1"/>
  <c r="K63" i="10"/>
  <c r="K64" i="10" s="1"/>
  <c r="L63" i="10"/>
  <c r="L64" i="10" s="1"/>
  <c r="M63" i="10"/>
  <c r="M64" i="10" s="1"/>
  <c r="D63" i="10"/>
  <c r="D64" i="10" s="1"/>
  <c r="D62" i="10"/>
  <c r="D61" i="10"/>
  <c r="E61" i="10"/>
  <c r="E62" i="10" s="1"/>
  <c r="F61" i="10"/>
  <c r="F62" i="10" s="1"/>
  <c r="G61" i="10"/>
  <c r="G62" i="10" s="1"/>
  <c r="H61" i="10"/>
  <c r="H62" i="10" s="1"/>
  <c r="I61" i="10"/>
  <c r="I62" i="10" s="1"/>
  <c r="J61" i="10"/>
  <c r="J62" i="10" s="1"/>
  <c r="K61" i="10"/>
  <c r="K62" i="10" s="1"/>
  <c r="L61" i="10"/>
  <c r="L62" i="10" s="1"/>
  <c r="M61" i="10"/>
  <c r="M62" i="10" s="1"/>
  <c r="K131" i="10"/>
  <c r="D123" i="10"/>
  <c r="E123" i="10"/>
  <c r="F123" i="10"/>
  <c r="G123" i="10"/>
  <c r="H123" i="10"/>
  <c r="I123" i="10"/>
  <c r="J123" i="10"/>
  <c r="K123" i="10"/>
  <c r="L123" i="10"/>
  <c r="M123" i="10"/>
  <c r="L156" i="10"/>
  <c r="L158" i="10" s="1"/>
  <c r="J156" i="10"/>
  <c r="J158" i="10" s="1"/>
  <c r="H156" i="10"/>
  <c r="H158" i="10" s="1"/>
  <c r="F156" i="10"/>
  <c r="F158" i="10" s="1"/>
  <c r="D156" i="10"/>
  <c r="K150" i="10"/>
  <c r="K148" i="10"/>
  <c r="K147" i="10"/>
  <c r="K146" i="10"/>
  <c r="K145" i="10"/>
  <c r="C145" i="10"/>
  <c r="C144" i="10"/>
  <c r="C148" i="10" s="1"/>
  <c r="C153" i="10" s="1"/>
  <c r="C158" i="10" s="1"/>
  <c r="M141" i="10"/>
  <c r="L141" i="10"/>
  <c r="K141" i="10"/>
  <c r="J141" i="10"/>
  <c r="I141" i="10"/>
  <c r="H141" i="10"/>
  <c r="G141" i="10"/>
  <c r="F141" i="10"/>
  <c r="E141" i="10"/>
  <c r="D141" i="10"/>
  <c r="C141" i="10"/>
  <c r="C147" i="10" s="1"/>
  <c r="C152" i="10" s="1"/>
  <c r="C157" i="10" s="1"/>
  <c r="C140" i="10"/>
  <c r="C146" i="10" s="1"/>
  <c r="C151" i="10" s="1"/>
  <c r="L136" i="10"/>
  <c r="L138" i="10" s="1"/>
  <c r="J136" i="10"/>
  <c r="J138" i="10" s="1"/>
  <c r="H136" i="10"/>
  <c r="H138" i="10" s="1"/>
  <c r="F136" i="10"/>
  <c r="F138" i="10" s="1"/>
  <c r="D136" i="10"/>
  <c r="K134" i="10"/>
  <c r="K133" i="10"/>
  <c r="K132" i="10"/>
  <c r="C125" i="10"/>
  <c r="K124" i="10"/>
  <c r="C124" i="10"/>
  <c r="C128" i="10" s="1"/>
  <c r="C133" i="10" s="1"/>
  <c r="C138" i="10" s="1"/>
  <c r="C142" i="10" s="1"/>
  <c r="C123" i="10"/>
  <c r="M122" i="10"/>
  <c r="K122" i="10"/>
  <c r="J122" i="10"/>
  <c r="I122" i="10"/>
  <c r="H122" i="10"/>
  <c r="G122" i="10"/>
  <c r="F122" i="10"/>
  <c r="E122" i="10"/>
  <c r="D122" i="10"/>
  <c r="C122" i="10"/>
  <c r="C127" i="10" s="1"/>
  <c r="C132" i="10" s="1"/>
  <c r="C137" i="10" s="1"/>
  <c r="C121" i="10"/>
  <c r="C126" i="10" s="1"/>
  <c r="C131" i="10" s="1"/>
  <c r="K105" i="10"/>
  <c r="K108" i="10"/>
  <c r="K107" i="10"/>
  <c r="K106" i="10"/>
  <c r="E103" i="10"/>
  <c r="F103" i="10"/>
  <c r="G103" i="10"/>
  <c r="H103" i="10"/>
  <c r="I103" i="10"/>
  <c r="J103" i="10"/>
  <c r="K103" i="10"/>
  <c r="L103" i="10"/>
  <c r="M103" i="10"/>
  <c r="D103" i="10"/>
  <c r="E84" i="10"/>
  <c r="F84" i="10"/>
  <c r="G84" i="10"/>
  <c r="H84" i="10"/>
  <c r="I84" i="10"/>
  <c r="J84" i="10"/>
  <c r="K84" i="10"/>
  <c r="L84" i="10"/>
  <c r="M84" i="10"/>
  <c r="D84" i="10"/>
  <c r="C84" i="10"/>
  <c r="L55" i="10"/>
  <c r="J55" i="10"/>
  <c r="H55" i="10"/>
  <c r="F55" i="10"/>
  <c r="D55" i="10"/>
  <c r="K52" i="10"/>
  <c r="K51" i="10"/>
  <c r="K50" i="10"/>
  <c r="C44" i="10"/>
  <c r="K43" i="10"/>
  <c r="C43" i="10"/>
  <c r="C47" i="10" s="1"/>
  <c r="C52" i="10" s="1"/>
  <c r="C57" i="10" s="1"/>
  <c r="M42" i="10"/>
  <c r="L42" i="10"/>
  <c r="K42" i="10"/>
  <c r="F45" i="1" s="1"/>
  <c r="J42" i="10"/>
  <c r="I42" i="10"/>
  <c r="H42" i="10"/>
  <c r="G42" i="10"/>
  <c r="F42" i="10"/>
  <c r="E42" i="10"/>
  <c r="D42" i="10"/>
  <c r="C42" i="10"/>
  <c r="C46" i="10" s="1"/>
  <c r="C51" i="10" s="1"/>
  <c r="C56" i="10" s="1"/>
  <c r="C41" i="10"/>
  <c r="C45" i="10" s="1"/>
  <c r="C50" i="10" s="1"/>
  <c r="C105" i="10"/>
  <c r="C104" i="10"/>
  <c r="C108" i="10" s="1"/>
  <c r="C113" i="10" s="1"/>
  <c r="C118" i="10" s="1"/>
  <c r="C102" i="10"/>
  <c r="C107" i="10" s="1"/>
  <c r="C112" i="10" s="1"/>
  <c r="C117" i="10" s="1"/>
  <c r="C101" i="10"/>
  <c r="C106" i="10" s="1"/>
  <c r="C111" i="10" s="1"/>
  <c r="J116" i="10"/>
  <c r="H116" i="10"/>
  <c r="F116" i="10"/>
  <c r="F118" i="10" s="1"/>
  <c r="D116" i="10"/>
  <c r="K110" i="10"/>
  <c r="M102" i="10"/>
  <c r="L102" i="10"/>
  <c r="K102" i="10"/>
  <c r="J102" i="10"/>
  <c r="I102" i="10"/>
  <c r="H102" i="10"/>
  <c r="G102" i="10"/>
  <c r="F102" i="10"/>
  <c r="E102" i="10"/>
  <c r="D102" i="10"/>
  <c r="L97" i="10"/>
  <c r="J97" i="10"/>
  <c r="H97" i="10"/>
  <c r="F97" i="10"/>
  <c r="D97" i="10"/>
  <c r="K95" i="10"/>
  <c r="K94" i="10"/>
  <c r="K93" i="10"/>
  <c r="K92" i="10"/>
  <c r="C86" i="10"/>
  <c r="K85" i="10"/>
  <c r="C85" i="10"/>
  <c r="C89" i="10" s="1"/>
  <c r="C94" i="10" s="1"/>
  <c r="C99" i="10" s="1"/>
  <c r="C103" i="10" s="1"/>
  <c r="M83" i="10"/>
  <c r="L83" i="10"/>
  <c r="K83" i="10"/>
  <c r="J83" i="10"/>
  <c r="I83" i="10"/>
  <c r="H83" i="10"/>
  <c r="G83" i="10"/>
  <c r="F83" i="10"/>
  <c r="E83" i="10"/>
  <c r="D83" i="10"/>
  <c r="C83" i="10"/>
  <c r="C88" i="10" s="1"/>
  <c r="C93" i="10" s="1"/>
  <c r="C98" i="10" s="1"/>
  <c r="C82" i="10"/>
  <c r="C87" i="10" s="1"/>
  <c r="C92" i="10" s="1"/>
  <c r="K65" i="10"/>
  <c r="E60" i="10"/>
  <c r="F60" i="10"/>
  <c r="D60" i="10"/>
  <c r="M60" i="10"/>
  <c r="L60" i="10"/>
  <c r="K60" i="10"/>
  <c r="J60" i="10"/>
  <c r="I60" i="10"/>
  <c r="H60" i="10"/>
  <c r="G60" i="10"/>
  <c r="L77" i="10"/>
  <c r="L79" i="10" s="1"/>
  <c r="J77" i="10"/>
  <c r="J79" i="10" s="1"/>
  <c r="H77" i="10"/>
  <c r="H79" i="10" s="1"/>
  <c r="F77" i="10"/>
  <c r="F79" i="10" s="1"/>
  <c r="D77" i="10"/>
  <c r="K75" i="10"/>
  <c r="K74" i="10"/>
  <c r="K73" i="10"/>
  <c r="K72" i="10"/>
  <c r="C66" i="10"/>
  <c r="C65" i="10"/>
  <c r="C69" i="10" s="1"/>
  <c r="C74" i="10" s="1"/>
  <c r="C79" i="10" s="1"/>
  <c r="C60" i="10"/>
  <c r="C68" i="10" s="1"/>
  <c r="C73" i="10" s="1"/>
  <c r="C78" i="10" s="1"/>
  <c r="C59" i="10"/>
  <c r="C67" i="10" s="1"/>
  <c r="C72" i="10" s="1"/>
  <c r="K33" i="10"/>
  <c r="K34" i="10"/>
  <c r="K35" i="10"/>
  <c r="K32" i="10"/>
  <c r="K31" i="10" s="1"/>
  <c r="M24" i="10"/>
  <c r="L24" i="10"/>
  <c r="K24" i="10"/>
  <c r="F26" i="1" s="1"/>
  <c r="F29" i="1" s="1"/>
  <c r="J24" i="10"/>
  <c r="I24" i="10"/>
  <c r="H24" i="10"/>
  <c r="G24" i="10"/>
  <c r="F24" i="10"/>
  <c r="E24" i="10"/>
  <c r="D24" i="10"/>
  <c r="D37" i="10"/>
  <c r="L37" i="10"/>
  <c r="J37" i="10"/>
  <c r="H37" i="10"/>
  <c r="F37" i="10"/>
  <c r="L19" i="10"/>
  <c r="J19" i="10"/>
  <c r="H19" i="10"/>
  <c r="H21" i="10" s="1"/>
  <c r="F19" i="10"/>
  <c r="F21" i="10" s="1"/>
  <c r="D19" i="10"/>
  <c r="A22" i="10"/>
  <c r="A40" i="10" s="1"/>
  <c r="A58" i="10" s="1"/>
  <c r="A80" i="10" s="1"/>
  <c r="C23" i="10"/>
  <c r="C27" i="10" s="1"/>
  <c r="C32" i="10" s="1"/>
  <c r="K25" i="10"/>
  <c r="C26" i="10"/>
  <c r="C25" i="10"/>
  <c r="C29" i="10" s="1"/>
  <c r="C34" i="10" s="1"/>
  <c r="C39" i="10" s="1"/>
  <c r="C24" i="10"/>
  <c r="C28" i="10" s="1"/>
  <c r="C33" i="10" s="1"/>
  <c r="C38" i="10" s="1"/>
  <c r="K13" i="10"/>
  <c r="K9" i="10"/>
  <c r="K10" i="10"/>
  <c r="K11" i="10"/>
  <c r="K8" i="10"/>
  <c r="F20" i="1" s="1"/>
  <c r="C8" i="10"/>
  <c r="C7" i="10"/>
  <c r="C11" i="10" s="1"/>
  <c r="C16" i="10" s="1"/>
  <c r="C21" i="10" s="1"/>
  <c r="E6" i="10"/>
  <c r="F6" i="10"/>
  <c r="G6" i="10"/>
  <c r="H6" i="10"/>
  <c r="I6" i="10"/>
  <c r="J6" i="10"/>
  <c r="K6" i="10"/>
  <c r="F19" i="1" s="1"/>
  <c r="L6" i="10"/>
  <c r="M6" i="10"/>
  <c r="D6" i="10"/>
  <c r="C6" i="10"/>
  <c r="C10" i="10" s="1"/>
  <c r="C15" i="10" s="1"/>
  <c r="C20" i="10" s="1"/>
  <c r="C5" i="10"/>
  <c r="C9" i="10" s="1"/>
  <c r="C14" i="10" s="1"/>
  <c r="F23" i="1" l="1"/>
  <c r="F35" i="1"/>
  <c r="C97" i="10"/>
  <c r="C96" i="10"/>
  <c r="G20" i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F24" i="1"/>
  <c r="F39" i="1"/>
  <c r="F37" i="1" s="1"/>
  <c r="F43" i="1" s="1"/>
  <c r="C49" i="10"/>
  <c r="C53" i="10" s="1"/>
  <c r="C48" i="10"/>
  <c r="F30" i="13"/>
  <c r="F34" i="1"/>
  <c r="C31" i="10"/>
  <c r="C35" i="10" s="1"/>
  <c r="C30" i="10"/>
  <c r="C77" i="10"/>
  <c r="C76" i="10"/>
  <c r="C136" i="10"/>
  <c r="C135" i="10"/>
  <c r="C150" i="10"/>
  <c r="C154" i="10" s="1"/>
  <c r="C149" i="10"/>
  <c r="C91" i="10"/>
  <c r="C95" i="10" s="1"/>
  <c r="C90" i="10"/>
  <c r="C110" i="10"/>
  <c r="C114" i="10" s="1"/>
  <c r="C109" i="10"/>
  <c r="C130" i="10"/>
  <c r="C134" i="10" s="1"/>
  <c r="C129" i="10"/>
  <c r="C13" i="10"/>
  <c r="C17" i="10" s="1"/>
  <c r="C12" i="10"/>
  <c r="C71" i="10"/>
  <c r="C75" i="10" s="1"/>
  <c r="C70" i="10"/>
  <c r="C116" i="10"/>
  <c r="C115" i="10"/>
  <c r="C156" i="10"/>
  <c r="C155" i="10"/>
  <c r="F174" i="9"/>
  <c r="AJ174" i="9" s="1"/>
  <c r="H137" i="9"/>
  <c r="H138" i="9" s="1"/>
  <c r="F167" i="9"/>
  <c r="AJ167" i="9" s="1"/>
  <c r="J135" i="9"/>
  <c r="O135" i="9" s="1"/>
  <c r="P135" i="9" s="1"/>
  <c r="O161" i="9"/>
  <c r="P126" i="9"/>
  <c r="P121" i="9"/>
  <c r="C55" i="10"/>
  <c r="C54" i="10"/>
  <c r="K7" i="10"/>
  <c r="C37" i="10"/>
  <c r="C36" i="10"/>
  <c r="C19" i="10"/>
  <c r="C18" i="10"/>
  <c r="J131" i="9"/>
  <c r="J132" i="9" s="1"/>
  <c r="F127" i="9"/>
  <c r="AJ127" i="9" s="1"/>
  <c r="AJ124" i="9"/>
  <c r="F162" i="9"/>
  <c r="AJ162" i="9" s="1"/>
  <c r="AJ161" i="9"/>
  <c r="J174" i="9"/>
  <c r="J175" i="9" s="1"/>
  <c r="N5" i="9"/>
  <c r="O173" i="9"/>
  <c r="R46" i="9"/>
  <c r="R45" i="9" s="1"/>
  <c r="R44" i="9"/>
  <c r="R43" i="9" s="1"/>
  <c r="J167" i="9"/>
  <c r="K144" i="10"/>
  <c r="G167" i="9"/>
  <c r="N167" i="9" s="1"/>
  <c r="N168" i="9" s="1"/>
  <c r="N174" i="9" s="1"/>
  <c r="N175" i="9" s="1"/>
  <c r="G175" i="9"/>
  <c r="R171" i="9"/>
  <c r="R166" i="9"/>
  <c r="S158" i="9"/>
  <c r="Z153" i="9"/>
  <c r="AA153" i="9" s="1"/>
  <c r="AB153" i="9" s="1"/>
  <c r="AE153" i="9" s="1"/>
  <c r="AD153" i="9"/>
  <c r="H124" i="9"/>
  <c r="H125" i="9" s="1"/>
  <c r="J125" i="9"/>
  <c r="Y130" i="9"/>
  <c r="AD130" i="9" s="1"/>
  <c r="R141" i="9"/>
  <c r="P144" i="9"/>
  <c r="S134" i="9"/>
  <c r="AC77" i="9"/>
  <c r="AC103" i="9"/>
  <c r="Q120" i="9"/>
  <c r="F125" i="9"/>
  <c r="AJ125" i="9" s="1"/>
  <c r="Q122" i="9"/>
  <c r="S111" i="9"/>
  <c r="R116" i="9"/>
  <c r="R119" i="9" s="1"/>
  <c r="AD113" i="9"/>
  <c r="AE113" i="9"/>
  <c r="AD114" i="9"/>
  <c r="AE114" i="9"/>
  <c r="AE112" i="9"/>
  <c r="AD112" i="9"/>
  <c r="Q87" i="9"/>
  <c r="AD103" i="9"/>
  <c r="Z103" i="9"/>
  <c r="AA103" i="9" s="1"/>
  <c r="AB103" i="9" s="1"/>
  <c r="AE103" i="9" s="1"/>
  <c r="Z94" i="9"/>
  <c r="AA94" i="9" s="1"/>
  <c r="AB94" i="9" s="1"/>
  <c r="AE94" i="9" s="1"/>
  <c r="AD94" i="9"/>
  <c r="Z93" i="9"/>
  <c r="AA93" i="9" s="1"/>
  <c r="AB93" i="9" s="1"/>
  <c r="AE93" i="9" s="1"/>
  <c r="AD93" i="9"/>
  <c r="AE77" i="9"/>
  <c r="AD77" i="9"/>
  <c r="K104" i="10"/>
  <c r="A119" i="10"/>
  <c r="A81" i="10"/>
  <c r="A100" i="10"/>
  <c r="K130" i="10"/>
  <c r="K49" i="10"/>
  <c r="L57" i="10"/>
  <c r="J118" i="10"/>
  <c r="L118" i="10"/>
  <c r="H118" i="10"/>
  <c r="K91" i="10"/>
  <c r="K71" i="10"/>
  <c r="Y3" i="9"/>
  <c r="T3" i="9"/>
  <c r="F175" i="9" l="1"/>
  <c r="AJ175" i="9" s="1"/>
  <c r="J136" i="9"/>
  <c r="O136" i="9" s="1"/>
  <c r="P147" i="9"/>
  <c r="P139" i="9" s="1"/>
  <c r="P183" i="9" s="1"/>
  <c r="F33" i="1"/>
  <c r="F42" i="1" s="1"/>
  <c r="F36" i="1"/>
  <c r="J137" i="9"/>
  <c r="J138" i="9" s="1"/>
  <c r="O174" i="9"/>
  <c r="O175" i="9" s="1"/>
  <c r="O131" i="9"/>
  <c r="P131" i="9" s="1"/>
  <c r="P132" i="9" s="1"/>
  <c r="N226" i="9"/>
  <c r="O232" i="9" s="1"/>
  <c r="N180" i="9"/>
  <c r="S44" i="9"/>
  <c r="S43" i="9" s="1"/>
  <c r="S46" i="9"/>
  <c r="S45" i="9" s="1"/>
  <c r="S171" i="9"/>
  <c r="S166" i="9"/>
  <c r="T158" i="9"/>
  <c r="Z130" i="9"/>
  <c r="AA130" i="9" s="1"/>
  <c r="AB130" i="9" s="1"/>
  <c r="AE130" i="9" s="1"/>
  <c r="H127" i="9"/>
  <c r="O132" i="9"/>
  <c r="O137" i="9" s="1"/>
  <c r="O138" i="9" s="1"/>
  <c r="Q135" i="9"/>
  <c r="P136" i="9"/>
  <c r="S141" i="9"/>
  <c r="Q144" i="9"/>
  <c r="T134" i="9"/>
  <c r="Q126" i="9"/>
  <c r="T111" i="9"/>
  <c r="S116" i="9"/>
  <c r="S119" i="9" s="1"/>
  <c r="R87" i="9"/>
  <c r="A139" i="10"/>
  <c r="A120" i="10"/>
  <c r="P232" i="9" l="1"/>
  <c r="O233" i="9"/>
  <c r="Q131" i="9"/>
  <c r="Q132" i="9" s="1"/>
  <c r="P137" i="9"/>
  <c r="J20" i="10"/>
  <c r="J21" i="10" s="1"/>
  <c r="N258" i="9"/>
  <c r="N259" i="9" s="1"/>
  <c r="F8" i="6"/>
  <c r="N230" i="9"/>
  <c r="F19" i="13" s="1"/>
  <c r="F22" i="13" s="1"/>
  <c r="N177" i="9"/>
  <c r="E6" i="6"/>
  <c r="E11" i="6" s="1"/>
  <c r="O180" i="9"/>
  <c r="T46" i="9"/>
  <c r="T45" i="9" s="1"/>
  <c r="T44" i="9"/>
  <c r="T43" i="9" s="1"/>
  <c r="T171" i="9"/>
  <c r="T166" i="9"/>
  <c r="U158" i="9"/>
  <c r="P128" i="9"/>
  <c r="Q136" i="9"/>
  <c r="Q147" i="9"/>
  <c r="Q139" i="9" s="1"/>
  <c r="Q183" i="9" s="1"/>
  <c r="T141" i="9"/>
  <c r="U134" i="9"/>
  <c r="T116" i="9"/>
  <c r="T119" i="9" s="1"/>
  <c r="U111" i="9"/>
  <c r="S87" i="9"/>
  <c r="A21" i="8"/>
  <c r="A22" i="8" s="1"/>
  <c r="P3" i="8"/>
  <c r="K3" i="8"/>
  <c r="V2" i="8"/>
  <c r="U2" i="8"/>
  <c r="T2" i="8"/>
  <c r="A21" i="7"/>
  <c r="A22" i="7" s="1"/>
  <c r="A23" i="7" s="1"/>
  <c r="A24" i="7" s="1"/>
  <c r="P233" i="9" l="1"/>
  <c r="Q232" i="9"/>
  <c r="Q137" i="9"/>
  <c r="E10" i="6"/>
  <c r="G8" i="6"/>
  <c r="N189" i="9"/>
  <c r="N190" i="9" s="1"/>
  <c r="N187" i="9"/>
  <c r="N188" i="9" s="1"/>
  <c r="A23" i="8"/>
  <c r="A24" i="8" s="1"/>
  <c r="A25" i="8" s="1"/>
  <c r="A26" i="8" s="1"/>
  <c r="E9" i="6"/>
  <c r="F31" i="13"/>
  <c r="F29" i="13" s="1"/>
  <c r="F34" i="13" s="1"/>
  <c r="U44" i="9"/>
  <c r="U43" i="9" s="1"/>
  <c r="U46" i="9"/>
  <c r="U45" i="9" s="1"/>
  <c r="U171" i="9"/>
  <c r="U166" i="9"/>
  <c r="V158" i="9"/>
  <c r="Q128" i="9"/>
  <c r="U141" i="9"/>
  <c r="V134" i="9"/>
  <c r="U116" i="9"/>
  <c r="U119" i="9" s="1"/>
  <c r="V111" i="9"/>
  <c r="T87" i="9"/>
  <c r="H8" i="6" l="1"/>
  <c r="F32" i="13"/>
  <c r="V46" i="9"/>
  <c r="V45" i="9" s="1"/>
  <c r="V44" i="9"/>
  <c r="V43" i="9" s="1"/>
  <c r="V171" i="9"/>
  <c r="V166" i="9"/>
  <c r="W158" i="9"/>
  <c r="V141" i="9"/>
  <c r="W134" i="9"/>
  <c r="W111" i="9"/>
  <c r="V116" i="9"/>
  <c r="V119" i="9" s="1"/>
  <c r="U87" i="9"/>
  <c r="U2" i="7"/>
  <c r="V2" i="7"/>
  <c r="T2" i="7"/>
  <c r="R232" i="9" l="1"/>
  <c r="Q233" i="9"/>
  <c r="R233" i="9"/>
  <c r="S232" i="9"/>
  <c r="W44" i="9"/>
  <c r="W43" i="9" s="1"/>
  <c r="W46" i="9"/>
  <c r="W45" i="9" s="1"/>
  <c r="W171" i="9"/>
  <c r="W166" i="9"/>
  <c r="X158" i="9"/>
  <c r="W141" i="9"/>
  <c r="X134" i="9"/>
  <c r="W116" i="9"/>
  <c r="W119" i="9" s="1"/>
  <c r="X111" i="9"/>
  <c r="V87" i="9"/>
  <c r="AB2" i="4"/>
  <c r="AC2" i="4"/>
  <c r="AA2" i="4"/>
  <c r="P3" i="7"/>
  <c r="K3" i="7"/>
  <c r="B174" i="4"/>
  <c r="B173" i="4"/>
  <c r="B192" i="2"/>
  <c r="B191" i="2"/>
  <c r="O152" i="4"/>
  <c r="N152" i="4"/>
  <c r="L152" i="4"/>
  <c r="M170" i="2"/>
  <c r="N170" i="2"/>
  <c r="O170" i="2"/>
  <c r="L170" i="2"/>
  <c r="L117" i="4"/>
  <c r="L171" i="2" l="1"/>
  <c r="L172" i="2" s="1"/>
  <c r="L173" i="4"/>
  <c r="L118" i="4"/>
  <c r="T232" i="9"/>
  <c r="S233" i="9"/>
  <c r="X46" i="9"/>
  <c r="X45" i="9" s="1"/>
  <c r="X44" i="9"/>
  <c r="X43" i="9" s="1"/>
  <c r="X171" i="9"/>
  <c r="X166" i="9"/>
  <c r="AC158" i="9"/>
  <c r="Y158" i="9"/>
  <c r="X141" i="9"/>
  <c r="AC134" i="9"/>
  <c r="Y134" i="9"/>
  <c r="Y111" i="9"/>
  <c r="X116" i="9"/>
  <c r="X119" i="9" s="1"/>
  <c r="AC111" i="9"/>
  <c r="W87" i="9"/>
  <c r="AC75" i="9"/>
  <c r="B131" i="4"/>
  <c r="B130" i="4"/>
  <c r="B126" i="4"/>
  <c r="L125" i="4"/>
  <c r="B125" i="4"/>
  <c r="B129" i="4" s="1"/>
  <c r="L124" i="4"/>
  <c r="B124" i="4"/>
  <c r="L119" i="4"/>
  <c r="C118" i="4"/>
  <c r="T233" i="9" l="1"/>
  <c r="U232" i="9"/>
  <c r="AC44" i="9"/>
  <c r="Y44" i="9"/>
  <c r="Y43" i="9" s="1"/>
  <c r="AC43" i="9"/>
  <c r="Y46" i="9"/>
  <c r="Y45" i="9" s="1"/>
  <c r="AC46" i="9"/>
  <c r="AC171" i="9"/>
  <c r="Y171" i="9"/>
  <c r="AC166" i="9"/>
  <c r="Y166" i="9"/>
  <c r="AD158" i="9"/>
  <c r="Z158" i="9"/>
  <c r="Y141" i="9"/>
  <c r="AC141" i="9"/>
  <c r="Z134" i="9"/>
  <c r="AD134" i="9"/>
  <c r="AC116" i="9"/>
  <c r="Z111" i="9"/>
  <c r="Y116" i="9"/>
  <c r="Y119" i="9" s="1"/>
  <c r="AD111" i="9"/>
  <c r="X87" i="9"/>
  <c r="AD75" i="9"/>
  <c r="M125" i="4"/>
  <c r="N125" i="4" s="1"/>
  <c r="O125" i="4" s="1"/>
  <c r="P125" i="4" s="1"/>
  <c r="Q125" i="4" s="1"/>
  <c r="R125" i="4" s="1"/>
  <c r="S125" i="4" s="1"/>
  <c r="T125" i="4" s="1"/>
  <c r="U125" i="4" s="1"/>
  <c r="V125" i="4" s="1"/>
  <c r="M124" i="4"/>
  <c r="N124" i="4" s="1"/>
  <c r="O124" i="4" s="1"/>
  <c r="P124" i="4" s="1"/>
  <c r="Q124" i="4" s="1"/>
  <c r="R124" i="4" s="1"/>
  <c r="S124" i="4" s="1"/>
  <c r="T124" i="4" s="1"/>
  <c r="U124" i="4" s="1"/>
  <c r="V232" i="9" l="1"/>
  <c r="U233" i="9"/>
  <c r="AC45" i="9"/>
  <c r="AC42" i="9"/>
  <c r="W125" i="4"/>
  <c r="AB125" i="4" s="1"/>
  <c r="AA125" i="4"/>
  <c r="AD43" i="9"/>
  <c r="Z44" i="9"/>
  <c r="Z43" i="9" s="1"/>
  <c r="AD44" i="9"/>
  <c r="Z46" i="9"/>
  <c r="Z45" i="9" s="1"/>
  <c r="AD46" i="9"/>
  <c r="AD171" i="9"/>
  <c r="Z171" i="9"/>
  <c r="AD166" i="9"/>
  <c r="Z166" i="9"/>
  <c r="AA158" i="9"/>
  <c r="Z141" i="9"/>
  <c r="AD141" i="9"/>
  <c r="AA134" i="9"/>
  <c r="AD116" i="9"/>
  <c r="Z116" i="9"/>
  <c r="Z119" i="9" s="1"/>
  <c r="AA111" i="9"/>
  <c r="AA116" i="9" s="1"/>
  <c r="AA119" i="9" s="1"/>
  <c r="Y87" i="9"/>
  <c r="AC87" i="9"/>
  <c r="V124" i="4"/>
  <c r="AA124" i="4" s="1"/>
  <c r="W232" i="9" l="1"/>
  <c r="V233" i="9"/>
  <c r="AD45" i="9"/>
  <c r="AD42" i="9"/>
  <c r="X125" i="4"/>
  <c r="Y125" i="4" s="1"/>
  <c r="AA46" i="9"/>
  <c r="AA45" i="9" s="1"/>
  <c r="AA44" i="9"/>
  <c r="AA43" i="9" s="1"/>
  <c r="AA171" i="9"/>
  <c r="AA166" i="9"/>
  <c r="AB158" i="9"/>
  <c r="AA141" i="9"/>
  <c r="AB134" i="9"/>
  <c r="AB111" i="9"/>
  <c r="Z87" i="9"/>
  <c r="AD87" i="9"/>
  <c r="W124" i="4"/>
  <c r="AB124" i="4" s="1"/>
  <c r="W233" i="9" l="1"/>
  <c r="X232" i="9"/>
  <c r="AB46" i="9"/>
  <c r="AB45" i="9" s="1"/>
  <c r="AB44" i="9"/>
  <c r="AB43" i="9" s="1"/>
  <c r="AB171" i="9"/>
  <c r="AB166" i="9"/>
  <c r="AE158" i="9"/>
  <c r="AB141" i="9"/>
  <c r="AE134" i="9"/>
  <c r="AB116" i="9"/>
  <c r="AB119" i="9" s="1"/>
  <c r="AE111" i="9"/>
  <c r="AA87" i="9"/>
  <c r="AE75" i="9"/>
  <c r="Z125" i="4"/>
  <c r="AC125" i="4" s="1"/>
  <c r="X124" i="4"/>
  <c r="X233" i="9" l="1"/>
  <c r="AC233" i="9" s="1"/>
  <c r="Y232" i="9"/>
  <c r="AC232" i="9"/>
  <c r="AE43" i="9"/>
  <c r="AE44" i="9"/>
  <c r="AE46" i="9"/>
  <c r="AE171" i="9"/>
  <c r="AE166" i="9"/>
  <c r="AE141" i="9"/>
  <c r="AE116" i="9"/>
  <c r="AB87" i="9"/>
  <c r="Y124" i="4"/>
  <c r="AD232" i="9" l="1"/>
  <c r="Z232" i="9"/>
  <c r="Y233" i="9"/>
  <c r="AD233" i="9" s="1"/>
  <c r="AE45" i="9"/>
  <c r="AE42" i="9"/>
  <c r="AE87" i="9"/>
  <c r="Z124" i="4"/>
  <c r="AC124" i="4" s="1"/>
  <c r="Z233" i="9" l="1"/>
  <c r="AA232" i="9"/>
  <c r="D79" i="4"/>
  <c r="C15" i="6"/>
  <c r="B12" i="6"/>
  <c r="B19" i="6" s="1"/>
  <c r="P3" i="6"/>
  <c r="K3" i="6"/>
  <c r="AA233" i="9" l="1"/>
  <c r="AB232" i="9"/>
  <c r="L135" i="2"/>
  <c r="AE232" i="9" l="1"/>
  <c r="AB233" i="9"/>
  <c r="AE233" i="9" s="1"/>
  <c r="C90" i="2"/>
  <c r="B147" i="2" l="1"/>
  <c r="B146" i="2"/>
  <c r="B142" i="2"/>
  <c r="B141" i="2"/>
  <c r="B145" i="2" s="1"/>
  <c r="B140" i="2"/>
  <c r="L141" i="2"/>
  <c r="M141" i="2" s="1"/>
  <c r="N141" i="2" s="1"/>
  <c r="O141" i="2" s="1"/>
  <c r="P141" i="2" s="1"/>
  <c r="Q141" i="2" s="1"/>
  <c r="R141" i="2" s="1"/>
  <c r="S141" i="2" s="1"/>
  <c r="T141" i="2" s="1"/>
  <c r="U141" i="2" s="1"/>
  <c r="V141" i="2" s="1"/>
  <c r="L140" i="2"/>
  <c r="M140" i="2" s="1"/>
  <c r="N140" i="2" s="1"/>
  <c r="O140" i="2" s="1"/>
  <c r="P140" i="2" s="1"/>
  <c r="Q140" i="2" s="1"/>
  <c r="R140" i="2" s="1"/>
  <c r="S140" i="2" s="1"/>
  <c r="T140" i="2" s="1"/>
  <c r="U140" i="2" s="1"/>
  <c r="V140" i="2" s="1"/>
  <c r="K133" i="2"/>
  <c r="G89" i="3"/>
  <c r="H89" i="3" s="1"/>
  <c r="I89" i="3" s="1"/>
  <c r="J89" i="3" s="1"/>
  <c r="K89" i="3" s="1"/>
  <c r="L89" i="3" s="1"/>
  <c r="M89" i="3" s="1"/>
  <c r="N89" i="3" s="1"/>
  <c r="O89" i="3" s="1"/>
  <c r="P89" i="3" s="1"/>
  <c r="Q89" i="3" s="1"/>
  <c r="R89" i="3" s="1"/>
  <c r="F89" i="3"/>
  <c r="E89" i="3"/>
  <c r="D89" i="3"/>
  <c r="B52" i="2"/>
  <c r="B12" i="2"/>
  <c r="B104" i="2"/>
  <c r="G14" i="1"/>
  <c r="H14" i="1"/>
  <c r="I14" i="1"/>
  <c r="F14" i="1"/>
  <c r="H101" i="3"/>
  <c r="G6" i="1"/>
  <c r="H6" i="1"/>
  <c r="I6" i="1"/>
  <c r="F6" i="1"/>
  <c r="H100" i="3"/>
  <c r="G71" i="3"/>
  <c r="H71" i="3" s="1"/>
  <c r="F71" i="3"/>
  <c r="E71" i="3"/>
  <c r="D71" i="3"/>
  <c r="G36" i="3"/>
  <c r="H36" i="3" s="1"/>
  <c r="I36" i="3" s="1"/>
  <c r="J36" i="3" s="1"/>
  <c r="K36" i="3" s="1"/>
  <c r="L36" i="3" s="1"/>
  <c r="M36" i="3" s="1"/>
  <c r="N36" i="3" s="1"/>
  <c r="O36" i="3" s="1"/>
  <c r="P36" i="3" s="1"/>
  <c r="Q36" i="3" s="1"/>
  <c r="R36" i="3" s="1"/>
  <c r="F36" i="3"/>
  <c r="E36" i="3"/>
  <c r="D36" i="3"/>
  <c r="E4" i="3"/>
  <c r="F4" i="3"/>
  <c r="G4" i="3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D4" i="3"/>
  <c r="G34" i="1" l="1"/>
  <c r="H34" i="1" s="1"/>
  <c r="I34" i="1" s="1"/>
  <c r="J34" i="1" s="1"/>
  <c r="G30" i="13"/>
  <c r="H30" i="13" s="1"/>
  <c r="I30" i="13" s="1"/>
  <c r="J30" i="13" s="1"/>
  <c r="N98" i="2"/>
  <c r="O98" i="2" s="1"/>
  <c r="P98" i="2" s="1"/>
  <c r="Q98" i="2" s="1"/>
  <c r="R98" i="2" s="1"/>
  <c r="S98" i="2" s="1"/>
  <c r="T98" i="2" s="1"/>
  <c r="U98" i="2" s="1"/>
  <c r="V98" i="2" s="1"/>
  <c r="N65" i="16"/>
  <c r="N44" i="16"/>
  <c r="O44" i="16" s="1"/>
  <c r="P44" i="16" s="1"/>
  <c r="Q44" i="16" s="1"/>
  <c r="R44" i="16" s="1"/>
  <c r="S44" i="16" s="1"/>
  <c r="T44" i="16" s="1"/>
  <c r="U44" i="16" s="1"/>
  <c r="V44" i="16" s="1"/>
  <c r="N48" i="16"/>
  <c r="O48" i="16" s="1"/>
  <c r="P48" i="16" s="1"/>
  <c r="Q48" i="16" s="1"/>
  <c r="R48" i="16" s="1"/>
  <c r="S48" i="16" s="1"/>
  <c r="T48" i="16" s="1"/>
  <c r="U48" i="16" s="1"/>
  <c r="V48" i="16" s="1"/>
  <c r="N31" i="16"/>
  <c r="O31" i="16" s="1"/>
  <c r="P31" i="16" s="1"/>
  <c r="Q31" i="16" s="1"/>
  <c r="R31" i="16" s="1"/>
  <c r="S31" i="16" s="1"/>
  <c r="T31" i="16" s="1"/>
  <c r="U31" i="16" s="1"/>
  <c r="V31" i="16" s="1"/>
  <c r="J35" i="14"/>
  <c r="K35" i="14" s="1"/>
  <c r="L35" i="14" s="1"/>
  <c r="M35" i="14" s="1"/>
  <c r="N35" i="14" s="1"/>
  <c r="O35" i="14" s="1"/>
  <c r="P35" i="14" s="1"/>
  <c r="Q35" i="14" s="1"/>
  <c r="R35" i="14" s="1"/>
  <c r="N94" i="4"/>
  <c r="J36" i="15"/>
  <c r="K36" i="15" s="1"/>
  <c r="L36" i="15" s="1"/>
  <c r="M36" i="15" s="1"/>
  <c r="N36" i="15" s="1"/>
  <c r="O36" i="15" s="1"/>
  <c r="P36" i="15" s="1"/>
  <c r="Q36" i="15" s="1"/>
  <c r="R36" i="15" s="1"/>
  <c r="N147" i="16"/>
  <c r="N164" i="16"/>
  <c r="N169" i="16"/>
  <c r="P167" i="9"/>
  <c r="I71" i="3"/>
  <c r="J71" i="3" s="1"/>
  <c r="K71" i="3" s="1"/>
  <c r="L71" i="3" s="1"/>
  <c r="M71" i="3" s="1"/>
  <c r="N71" i="3" s="1"/>
  <c r="O71" i="3" s="1"/>
  <c r="P71" i="3" s="1"/>
  <c r="Q71" i="3" s="1"/>
  <c r="R71" i="3" s="1"/>
  <c r="J40" i="13"/>
  <c r="J51" i="1"/>
  <c r="J62" i="15"/>
  <c r="J70" i="14"/>
  <c r="P83" i="16"/>
  <c r="P85" i="16"/>
  <c r="J14" i="13"/>
  <c r="J15" i="13" s="1"/>
  <c r="P117" i="16"/>
  <c r="P127" i="16"/>
  <c r="P94" i="16"/>
  <c r="P98" i="16"/>
  <c r="J6" i="13"/>
  <c r="G10" i="1"/>
  <c r="J21" i="15"/>
  <c r="K21" i="15" s="1"/>
  <c r="L21" i="15" s="1"/>
  <c r="J21" i="14"/>
  <c r="K21" i="14" s="1"/>
  <c r="L21" i="14" s="1"/>
  <c r="M21" i="14" s="1"/>
  <c r="W140" i="2"/>
  <c r="AA140" i="2"/>
  <c r="W141" i="2"/>
  <c r="AA141" i="2"/>
  <c r="I101" i="3"/>
  <c r="R120" i="9"/>
  <c r="R122" i="9"/>
  <c r="I100" i="3"/>
  <c r="R131" i="9"/>
  <c r="R135" i="9"/>
  <c r="R144" i="9"/>
  <c r="P67" i="9"/>
  <c r="Q67" i="9" s="1"/>
  <c r="R67" i="9" s="1"/>
  <c r="S67" i="9" s="1"/>
  <c r="T67" i="9" s="1"/>
  <c r="U67" i="9" s="1"/>
  <c r="V67" i="9" s="1"/>
  <c r="W67" i="9" s="1"/>
  <c r="X67" i="9" s="1"/>
  <c r="P154" i="9"/>
  <c r="P159" i="9" s="1"/>
  <c r="P172" i="9"/>
  <c r="O94" i="4"/>
  <c r="P94" i="4" s="1"/>
  <c r="Q94" i="4" s="1"/>
  <c r="R94" i="4" s="1"/>
  <c r="S94" i="4" s="1"/>
  <c r="T94" i="4" s="1"/>
  <c r="U94" i="4" s="1"/>
  <c r="V94" i="4" s="1"/>
  <c r="K6" i="1"/>
  <c r="J6" i="1"/>
  <c r="J14" i="1"/>
  <c r="Q127" i="16" l="1"/>
  <c r="P130" i="16"/>
  <c r="O164" i="16"/>
  <c r="N165" i="16"/>
  <c r="N156" i="16" s="1"/>
  <c r="W35" i="14"/>
  <c r="S35" i="14"/>
  <c r="N64" i="16"/>
  <c r="O65" i="16"/>
  <c r="J101" i="3"/>
  <c r="K14" i="13"/>
  <c r="J10" i="13"/>
  <c r="J7" i="13"/>
  <c r="Q117" i="16"/>
  <c r="P120" i="16"/>
  <c r="P112" i="16" s="1"/>
  <c r="J174" i="14"/>
  <c r="K70" i="14"/>
  <c r="N148" i="16"/>
  <c r="O147" i="16"/>
  <c r="N152" i="16"/>
  <c r="N153" i="16" s="1"/>
  <c r="AA31" i="16"/>
  <c r="W31" i="16"/>
  <c r="W98" i="2"/>
  <c r="AA98" i="2"/>
  <c r="K40" i="13"/>
  <c r="J44" i="13"/>
  <c r="N21" i="14"/>
  <c r="K15" i="13"/>
  <c r="J17" i="13"/>
  <c r="J60" i="15"/>
  <c r="J166" i="15"/>
  <c r="K62" i="15"/>
  <c r="S36" i="15"/>
  <c r="W36" i="15"/>
  <c r="AA48" i="16"/>
  <c r="W48" i="16"/>
  <c r="K30" i="13"/>
  <c r="L30" i="13" s="1"/>
  <c r="M30" i="13" s="1"/>
  <c r="N30" i="13" s="1"/>
  <c r="O30" i="13" s="1"/>
  <c r="P30" i="13" s="1"/>
  <c r="P84" i="16"/>
  <c r="Q83" i="16"/>
  <c r="P89" i="16"/>
  <c r="J100" i="3"/>
  <c r="K6" i="13"/>
  <c r="Q98" i="16"/>
  <c r="P99" i="16"/>
  <c r="P91" i="16" s="1"/>
  <c r="M21" i="15"/>
  <c r="N21" i="15" s="1"/>
  <c r="Q94" i="16"/>
  <c r="P95" i="16"/>
  <c r="Q85" i="16"/>
  <c r="P86" i="16"/>
  <c r="P87" i="16" s="1"/>
  <c r="K51" i="1"/>
  <c r="L51" i="1" s="1"/>
  <c r="M51" i="1" s="1"/>
  <c r="N51" i="1" s="1"/>
  <c r="O51" i="1" s="1"/>
  <c r="P51" i="1" s="1"/>
  <c r="Q51" i="1" s="1"/>
  <c r="R51" i="1" s="1"/>
  <c r="S51" i="1" s="1"/>
  <c r="T51" i="1" s="1"/>
  <c r="O169" i="16"/>
  <c r="N170" i="16"/>
  <c r="AA44" i="16"/>
  <c r="W44" i="16"/>
  <c r="K34" i="1"/>
  <c r="L34" i="1" s="1"/>
  <c r="M34" i="1" s="1"/>
  <c r="N34" i="1" s="1"/>
  <c r="O34" i="1" s="1"/>
  <c r="P34" i="1" s="1"/>
  <c r="X141" i="2"/>
  <c r="Y141" i="2" s="1"/>
  <c r="Z141" i="2" s="1"/>
  <c r="AC141" i="2" s="1"/>
  <c r="AB141" i="2"/>
  <c r="X140" i="2"/>
  <c r="Y140" i="2" s="1"/>
  <c r="Z140" i="2" s="1"/>
  <c r="AC140" i="2" s="1"/>
  <c r="AB140" i="2"/>
  <c r="K14" i="1"/>
  <c r="Q167" i="9"/>
  <c r="P168" i="9"/>
  <c r="Q172" i="9"/>
  <c r="P173" i="9"/>
  <c r="Q154" i="9"/>
  <c r="P160" i="9"/>
  <c r="P155" i="9"/>
  <c r="R132" i="9"/>
  <c r="S131" i="9"/>
  <c r="Y67" i="9"/>
  <c r="AC67" i="9"/>
  <c r="R147" i="9"/>
  <c r="R139" i="9" s="1"/>
  <c r="R183" i="9" s="1"/>
  <c r="S144" i="9"/>
  <c r="S135" i="9"/>
  <c r="R136" i="9"/>
  <c r="S122" i="9"/>
  <c r="R126" i="9"/>
  <c r="S120" i="9"/>
  <c r="AA94" i="4"/>
  <c r="W94" i="4"/>
  <c r="U30" i="13" l="1"/>
  <c r="Q30" i="13"/>
  <c r="K174" i="14"/>
  <c r="L70" i="14"/>
  <c r="K7" i="13"/>
  <c r="J9" i="13"/>
  <c r="AB48" i="16"/>
  <c r="X48" i="16"/>
  <c r="Y48" i="16" s="1"/>
  <c r="Z48" i="16" s="1"/>
  <c r="AC48" i="16" s="1"/>
  <c r="K60" i="15"/>
  <c r="K166" i="15"/>
  <c r="L62" i="15"/>
  <c r="K17" i="13"/>
  <c r="J12" i="13"/>
  <c r="K10" i="13"/>
  <c r="P164" i="16"/>
  <c r="O165" i="16"/>
  <c r="O21" i="15"/>
  <c r="T36" i="15"/>
  <c r="U36" i="15" s="1"/>
  <c r="V36" i="15" s="1"/>
  <c r="Y36" i="15" s="1"/>
  <c r="X36" i="15"/>
  <c r="L40" i="13"/>
  <c r="K44" i="13"/>
  <c r="P65" i="16"/>
  <c r="O64" i="16"/>
  <c r="Q86" i="16"/>
  <c r="R85" i="16"/>
  <c r="Q34" i="1"/>
  <c r="U34" i="1"/>
  <c r="P169" i="16"/>
  <c r="O170" i="16"/>
  <c r="R98" i="16"/>
  <c r="Q99" i="16"/>
  <c r="Q91" i="16" s="1"/>
  <c r="Q84" i="16"/>
  <c r="R83" i="16"/>
  <c r="Q89" i="16"/>
  <c r="O21" i="14"/>
  <c r="AB98" i="2"/>
  <c r="X98" i="2"/>
  <c r="Y98" i="2" s="1"/>
  <c r="Z98" i="2" s="1"/>
  <c r="AC98" i="2" s="1"/>
  <c r="O152" i="16"/>
  <c r="O153" i="16" s="1"/>
  <c r="O148" i="16"/>
  <c r="O133" i="16" s="1"/>
  <c r="P147" i="16"/>
  <c r="T35" i="14"/>
  <c r="U35" i="14" s="1"/>
  <c r="V35" i="14" s="1"/>
  <c r="Y35" i="14" s="1"/>
  <c r="X35" i="14"/>
  <c r="P72" i="16"/>
  <c r="P90" i="16"/>
  <c r="P88" i="16"/>
  <c r="K100" i="3"/>
  <c r="L6" i="13"/>
  <c r="L6" i="1"/>
  <c r="X44" i="16"/>
  <c r="Y44" i="16" s="1"/>
  <c r="Z44" i="16" s="1"/>
  <c r="AC44" i="16" s="1"/>
  <c r="AB44" i="16"/>
  <c r="R94" i="16"/>
  <c r="Q95" i="16"/>
  <c r="X31" i="16"/>
  <c r="Y31" i="16" s="1"/>
  <c r="Z31" i="16" s="1"/>
  <c r="AC31" i="16" s="1"/>
  <c r="AB31" i="16"/>
  <c r="N133" i="16"/>
  <c r="N71" i="16" s="1"/>
  <c r="R117" i="16"/>
  <c r="Q120" i="16"/>
  <c r="Q112" i="16" s="1"/>
  <c r="K101" i="3"/>
  <c r="L14" i="13"/>
  <c r="L15" i="13" s="1"/>
  <c r="L14" i="1"/>
  <c r="R127" i="16"/>
  <c r="Q130" i="16"/>
  <c r="P174" i="9"/>
  <c r="R137" i="9"/>
  <c r="P161" i="9"/>
  <c r="P150" i="9"/>
  <c r="R128" i="9"/>
  <c r="X94" i="4"/>
  <c r="Y94" i="4" s="1"/>
  <c r="Z94" i="4" s="1"/>
  <c r="AC94" i="4" s="1"/>
  <c r="AB94" i="4"/>
  <c r="T122" i="9"/>
  <c r="R154" i="9"/>
  <c r="Q159" i="9"/>
  <c r="Q160" i="9" s="1"/>
  <c r="Q155" i="9"/>
  <c r="S126" i="9"/>
  <c r="T120" i="9"/>
  <c r="AD67" i="9"/>
  <c r="Z67" i="9"/>
  <c r="AA67" i="9" s="1"/>
  <c r="AB67" i="9" s="1"/>
  <c r="AE67" i="9" s="1"/>
  <c r="R172" i="9"/>
  <c r="Q173" i="9"/>
  <c r="T135" i="9"/>
  <c r="S136" i="9"/>
  <c r="P163" i="9"/>
  <c r="P184" i="9" s="1"/>
  <c r="S147" i="9"/>
  <c r="S139" i="9" s="1"/>
  <c r="S183" i="9" s="1"/>
  <c r="T144" i="9"/>
  <c r="S132" i="9"/>
  <c r="T131" i="9"/>
  <c r="Q168" i="9"/>
  <c r="Q174" i="9" s="1"/>
  <c r="R167" i="9"/>
  <c r="L17" i="13" l="1"/>
  <c r="S94" i="16"/>
  <c r="R95" i="16"/>
  <c r="O71" i="16"/>
  <c r="P21" i="14"/>
  <c r="Q164" i="16"/>
  <c r="P165" i="16"/>
  <c r="L174" i="14"/>
  <c r="M70" i="14"/>
  <c r="L101" i="3"/>
  <c r="M14" i="13"/>
  <c r="M15" i="13" s="1"/>
  <c r="M14" i="1"/>
  <c r="L100" i="3"/>
  <c r="M6" i="13"/>
  <c r="M6" i="1"/>
  <c r="S98" i="16"/>
  <c r="R99" i="16"/>
  <c r="R34" i="1"/>
  <c r="S34" i="1" s="1"/>
  <c r="T34" i="1" s="1"/>
  <c r="W34" i="1" s="1"/>
  <c r="V34" i="1"/>
  <c r="P64" i="16"/>
  <c r="Q65" i="16"/>
  <c r="K12" i="13"/>
  <c r="L10" i="13"/>
  <c r="L166" i="15"/>
  <c r="L60" i="15"/>
  <c r="M62" i="15"/>
  <c r="S127" i="16"/>
  <c r="R130" i="16"/>
  <c r="S83" i="16"/>
  <c r="R84" i="16"/>
  <c r="R89" i="16"/>
  <c r="R86" i="16"/>
  <c r="S85" i="16"/>
  <c r="P21" i="15"/>
  <c r="V30" i="13"/>
  <c r="R30" i="13"/>
  <c r="S30" i="13" s="1"/>
  <c r="T30" i="13" s="1"/>
  <c r="W30" i="13" s="1"/>
  <c r="S117" i="16"/>
  <c r="R120" i="16"/>
  <c r="R112" i="16" s="1"/>
  <c r="Q147" i="16"/>
  <c r="P152" i="16"/>
  <c r="P153" i="16" s="1"/>
  <c r="P148" i="16"/>
  <c r="P133" i="16" s="1"/>
  <c r="Q169" i="16"/>
  <c r="P170" i="16"/>
  <c r="Q87" i="16"/>
  <c r="L44" i="13"/>
  <c r="M40" i="13"/>
  <c r="O156" i="16"/>
  <c r="L7" i="13"/>
  <c r="K9" i="13"/>
  <c r="Q161" i="9"/>
  <c r="S137" i="9"/>
  <c r="S167" i="9"/>
  <c r="R168" i="9"/>
  <c r="Q163" i="9"/>
  <c r="Q184" i="9" s="1"/>
  <c r="S172" i="9"/>
  <c r="R173" i="9"/>
  <c r="U131" i="9"/>
  <c r="T132" i="9"/>
  <c r="T126" i="9"/>
  <c r="U120" i="9"/>
  <c r="U122" i="9"/>
  <c r="T136" i="9"/>
  <c r="U135" i="9"/>
  <c r="R159" i="9"/>
  <c r="R160" i="9" s="1"/>
  <c r="S154" i="9"/>
  <c r="R155" i="9"/>
  <c r="S128" i="9"/>
  <c r="U144" i="9"/>
  <c r="T147" i="9"/>
  <c r="T139" i="9" s="1"/>
  <c r="T183" i="9" s="1"/>
  <c r="Q150" i="9"/>
  <c r="D83" i="2"/>
  <c r="F83" i="2"/>
  <c r="M17" i="13" l="1"/>
  <c r="N15" i="13"/>
  <c r="P71" i="16"/>
  <c r="N40" i="13"/>
  <c r="M44" i="13"/>
  <c r="R169" i="16"/>
  <c r="Q170" i="16"/>
  <c r="Q21" i="15"/>
  <c r="N62" i="15"/>
  <c r="M60" i="15"/>
  <c r="M166" i="15"/>
  <c r="M101" i="3"/>
  <c r="N14" i="13"/>
  <c r="N14" i="1"/>
  <c r="R164" i="16"/>
  <c r="Q165" i="16"/>
  <c r="Q156" i="16" s="1"/>
  <c r="T117" i="16"/>
  <c r="S120" i="16"/>
  <c r="S112" i="16" s="1"/>
  <c r="S86" i="16"/>
  <c r="S87" i="16" s="1"/>
  <c r="T85" i="16"/>
  <c r="T83" i="16"/>
  <c r="S84" i="16"/>
  <c r="S89" i="16"/>
  <c r="R65" i="16"/>
  <c r="Q64" i="16"/>
  <c r="R91" i="16"/>
  <c r="M100" i="3"/>
  <c r="N6" i="13"/>
  <c r="N6" i="1"/>
  <c r="N70" i="14"/>
  <c r="M174" i="14"/>
  <c r="Q21" i="14"/>
  <c r="T94" i="16"/>
  <c r="S95" i="16"/>
  <c r="M7" i="13"/>
  <c r="L9" i="13"/>
  <c r="Q88" i="16"/>
  <c r="Q72" i="16"/>
  <c r="Q90" i="16"/>
  <c r="R87" i="16"/>
  <c r="S99" i="16"/>
  <c r="T98" i="16"/>
  <c r="Q148" i="16"/>
  <c r="Q152" i="16"/>
  <c r="Q153" i="16" s="1"/>
  <c r="R147" i="16"/>
  <c r="T127" i="16"/>
  <c r="S130" i="16"/>
  <c r="L12" i="13"/>
  <c r="M10" i="13"/>
  <c r="P156" i="16"/>
  <c r="R174" i="9"/>
  <c r="T137" i="9"/>
  <c r="R161" i="9"/>
  <c r="R150" i="9"/>
  <c r="V144" i="9"/>
  <c r="U147" i="9"/>
  <c r="U139" i="9" s="1"/>
  <c r="U183" i="9" s="1"/>
  <c r="V120" i="9"/>
  <c r="U126" i="9"/>
  <c r="S159" i="9"/>
  <c r="S160" i="9" s="1"/>
  <c r="T154" i="9"/>
  <c r="S155" i="9"/>
  <c r="T128" i="9"/>
  <c r="R163" i="9"/>
  <c r="R184" i="9" s="1"/>
  <c r="V122" i="9"/>
  <c r="T172" i="9"/>
  <c r="S173" i="9"/>
  <c r="V135" i="9"/>
  <c r="U136" i="9"/>
  <c r="U132" i="9"/>
  <c r="V131" i="9"/>
  <c r="T167" i="9"/>
  <c r="S168" i="9"/>
  <c r="U137" i="9" l="1"/>
  <c r="R90" i="16"/>
  <c r="R88" i="16"/>
  <c r="R72" i="16"/>
  <c r="O40" i="13"/>
  <c r="N44" i="13"/>
  <c r="N7" i="13"/>
  <c r="M9" i="13"/>
  <c r="O6" i="13"/>
  <c r="N100" i="3"/>
  <c r="O6" i="1"/>
  <c r="R21" i="14" s="1"/>
  <c r="S88" i="16"/>
  <c r="S72" i="16"/>
  <c r="S90" i="16"/>
  <c r="S164" i="16"/>
  <c r="R165" i="16"/>
  <c r="R156" i="16" s="1"/>
  <c r="U127" i="16"/>
  <c r="T130" i="16"/>
  <c r="N174" i="14"/>
  <c r="O70" i="14"/>
  <c r="S169" i="16"/>
  <c r="R170" i="16"/>
  <c r="N17" i="13"/>
  <c r="O15" i="13"/>
  <c r="S65" i="16"/>
  <c r="R64" i="16"/>
  <c r="U85" i="16"/>
  <c r="T86" i="16"/>
  <c r="N101" i="3"/>
  <c r="O14" i="13"/>
  <c r="O14" i="1"/>
  <c r="R21" i="15"/>
  <c r="Q133" i="16"/>
  <c r="Q71" i="16" s="1"/>
  <c r="U98" i="16"/>
  <c r="T99" i="16"/>
  <c r="M12" i="13"/>
  <c r="N10" i="13"/>
  <c r="R152" i="16"/>
  <c r="R153" i="16" s="1"/>
  <c r="S147" i="16"/>
  <c r="R148" i="16"/>
  <c r="S91" i="16"/>
  <c r="U94" i="16"/>
  <c r="T95" i="16"/>
  <c r="T84" i="16"/>
  <c r="U83" i="16"/>
  <c r="T89" i="16"/>
  <c r="U117" i="16"/>
  <c r="T120" i="16"/>
  <c r="T112" i="16" s="1"/>
  <c r="O62" i="15"/>
  <c r="N60" i="15"/>
  <c r="N166" i="15"/>
  <c r="S161" i="9"/>
  <c r="S174" i="9"/>
  <c r="U128" i="9"/>
  <c r="S163" i="9"/>
  <c r="S184" i="9" s="1"/>
  <c r="S150" i="9"/>
  <c r="W120" i="9"/>
  <c r="V126" i="9"/>
  <c r="T168" i="9"/>
  <c r="U167" i="9"/>
  <c r="U172" i="9"/>
  <c r="T173" i="9"/>
  <c r="V132" i="9"/>
  <c r="W131" i="9"/>
  <c r="W122" i="9"/>
  <c r="T159" i="9"/>
  <c r="T160" i="9" s="1"/>
  <c r="U154" i="9"/>
  <c r="T155" i="9"/>
  <c r="W144" i="9"/>
  <c r="V147" i="9"/>
  <c r="V139" i="9" s="1"/>
  <c r="V183" i="9" s="1"/>
  <c r="W135" i="9"/>
  <c r="V136" i="9"/>
  <c r="W21" i="14" l="1"/>
  <c r="V117" i="16"/>
  <c r="U120" i="16"/>
  <c r="U112" i="16" s="1"/>
  <c r="S152" i="16"/>
  <c r="S153" i="16" s="1"/>
  <c r="S148" i="16"/>
  <c r="S133" i="16" s="1"/>
  <c r="T147" i="16"/>
  <c r="O17" i="13"/>
  <c r="P62" i="15"/>
  <c r="O166" i="15"/>
  <c r="O60" i="15"/>
  <c r="U84" i="16"/>
  <c r="V83" i="16"/>
  <c r="U89" i="16"/>
  <c r="N12" i="13"/>
  <c r="O10" i="13"/>
  <c r="O101" i="3"/>
  <c r="P14" i="13"/>
  <c r="U14" i="13" s="1"/>
  <c r="P14" i="1"/>
  <c r="U14" i="1" s="1"/>
  <c r="S64" i="16"/>
  <c r="T65" i="16"/>
  <c r="T164" i="16"/>
  <c r="S165" i="16"/>
  <c r="O7" i="13"/>
  <c r="N9" i="13"/>
  <c r="T91" i="16"/>
  <c r="V85" i="16"/>
  <c r="U86" i="16"/>
  <c r="U87" i="16" s="1"/>
  <c r="P70" i="14"/>
  <c r="O174" i="14"/>
  <c r="V127" i="16"/>
  <c r="U130" i="16"/>
  <c r="P40" i="13"/>
  <c r="O44" i="13"/>
  <c r="V94" i="16"/>
  <c r="U95" i="16"/>
  <c r="V98" i="16"/>
  <c r="U99" i="16"/>
  <c r="U91" i="16" s="1"/>
  <c r="R133" i="16"/>
  <c r="R71" i="16" s="1"/>
  <c r="W21" i="15"/>
  <c r="S21" i="15"/>
  <c r="T87" i="16"/>
  <c r="T169" i="16"/>
  <c r="S170" i="16"/>
  <c r="P6" i="13"/>
  <c r="U6" i="13" s="1"/>
  <c r="P6" i="1"/>
  <c r="U6" i="1" s="1"/>
  <c r="O100" i="3"/>
  <c r="V137" i="9"/>
  <c r="T174" i="9"/>
  <c r="T161" i="9"/>
  <c r="V172" i="9"/>
  <c r="U173" i="9"/>
  <c r="U168" i="9"/>
  <c r="V167" i="9"/>
  <c r="X135" i="9"/>
  <c r="W136" i="9"/>
  <c r="W132" i="9"/>
  <c r="W137" i="9" s="1"/>
  <c r="X131" i="9"/>
  <c r="U159" i="9"/>
  <c r="U160" i="9" s="1"/>
  <c r="V154" i="9"/>
  <c r="U155" i="9"/>
  <c r="X122" i="9"/>
  <c r="T163" i="9"/>
  <c r="T184" i="9" s="1"/>
  <c r="X120" i="9"/>
  <c r="W126" i="9"/>
  <c r="V128" i="9"/>
  <c r="X144" i="9"/>
  <c r="W147" i="9"/>
  <c r="W139" i="9" s="1"/>
  <c r="W183" i="9" s="1"/>
  <c r="T150" i="9"/>
  <c r="U174" i="9" l="1"/>
  <c r="U164" i="16"/>
  <c r="T165" i="16"/>
  <c r="AA98" i="16"/>
  <c r="W98" i="16"/>
  <c r="V99" i="16"/>
  <c r="AA99" i="16" s="1"/>
  <c r="Q70" i="14"/>
  <c r="P174" i="14"/>
  <c r="U65" i="16"/>
  <c r="T64" i="16"/>
  <c r="Q14" i="13"/>
  <c r="V14" i="13" s="1"/>
  <c r="P101" i="3"/>
  <c r="Q14" i="1"/>
  <c r="V14" i="1" s="1"/>
  <c r="V84" i="16"/>
  <c r="W83" i="16"/>
  <c r="AA83" i="16"/>
  <c r="V89" i="16"/>
  <c r="AA89" i="16" s="1"/>
  <c r="P60" i="15"/>
  <c r="P166" i="15"/>
  <c r="Q62" i="15"/>
  <c r="T148" i="16"/>
  <c r="T133" i="16" s="1"/>
  <c r="T152" i="16"/>
  <c r="T153" i="16" s="1"/>
  <c r="U147" i="16"/>
  <c r="U169" i="16"/>
  <c r="T170" i="16"/>
  <c r="U88" i="16"/>
  <c r="U72" i="16"/>
  <c r="U90" i="16"/>
  <c r="P7" i="13"/>
  <c r="O9" i="13"/>
  <c r="P10" i="13"/>
  <c r="O12" i="13"/>
  <c r="X21" i="15"/>
  <c r="U40" i="13"/>
  <c r="P44" i="13"/>
  <c r="U44" i="13" s="1"/>
  <c r="Q40" i="13"/>
  <c r="W117" i="16"/>
  <c r="AA117" i="16"/>
  <c r="V120" i="16"/>
  <c r="Q6" i="13"/>
  <c r="V6" i="13" s="1"/>
  <c r="P100" i="3"/>
  <c r="Q6" i="1"/>
  <c r="V6" i="1" s="1"/>
  <c r="T90" i="16"/>
  <c r="T72" i="16"/>
  <c r="T88" i="16"/>
  <c r="W94" i="16"/>
  <c r="AA94" i="16"/>
  <c r="V95" i="16"/>
  <c r="AA127" i="16"/>
  <c r="W127" i="16"/>
  <c r="V130" i="16"/>
  <c r="AA130" i="16" s="1"/>
  <c r="W85" i="16"/>
  <c r="V86" i="16"/>
  <c r="AA86" i="16" s="1"/>
  <c r="AA85" i="16"/>
  <c r="S156" i="16"/>
  <c r="S71" i="16" s="1"/>
  <c r="P15" i="13"/>
  <c r="S21" i="14"/>
  <c r="U161" i="9"/>
  <c r="W128" i="9"/>
  <c r="U150" i="9"/>
  <c r="U163" i="9"/>
  <c r="U184" i="9" s="1"/>
  <c r="W172" i="9"/>
  <c r="V173" i="9"/>
  <c r="X132" i="9"/>
  <c r="AC131" i="9"/>
  <c r="Y131" i="9"/>
  <c r="V159" i="9"/>
  <c r="V160" i="9" s="1"/>
  <c r="V155" i="9"/>
  <c r="W154" i="9"/>
  <c r="Y135" i="9"/>
  <c r="X136" i="9"/>
  <c r="AC136" i="9" s="1"/>
  <c r="AC135" i="9"/>
  <c r="Y120" i="9"/>
  <c r="AC120" i="9"/>
  <c r="X126" i="9"/>
  <c r="AC126" i="9" s="1"/>
  <c r="Y122" i="9"/>
  <c r="AC122" i="9"/>
  <c r="AC144" i="9"/>
  <c r="X147" i="9"/>
  <c r="Y144" i="9"/>
  <c r="W167" i="9"/>
  <c r="V168" i="9"/>
  <c r="X137" i="9" l="1"/>
  <c r="AC137" i="9" s="1"/>
  <c r="X85" i="16"/>
  <c r="W86" i="16"/>
  <c r="AB86" i="16" s="1"/>
  <c r="AB85" i="16"/>
  <c r="T71" i="16"/>
  <c r="R40" i="13"/>
  <c r="V40" i="13"/>
  <c r="Q44" i="13"/>
  <c r="V44" i="13" s="1"/>
  <c r="Q7" i="13"/>
  <c r="P9" i="13"/>
  <c r="U9" i="13" s="1"/>
  <c r="U7" i="13"/>
  <c r="X98" i="16"/>
  <c r="W99" i="16"/>
  <c r="AB99" i="16" s="1"/>
  <c r="AB98" i="16"/>
  <c r="V112" i="16"/>
  <c r="AA112" i="16" s="1"/>
  <c r="AA120" i="16"/>
  <c r="V169" i="16"/>
  <c r="U170" i="16"/>
  <c r="R62" i="15"/>
  <c r="Q60" i="15"/>
  <c r="Q166" i="15"/>
  <c r="R14" i="13"/>
  <c r="Q101" i="3"/>
  <c r="R14" i="1"/>
  <c r="X127" i="16"/>
  <c r="AB127" i="16"/>
  <c r="W130" i="16"/>
  <c r="AB130" i="16" s="1"/>
  <c r="X94" i="16"/>
  <c r="AB94" i="16"/>
  <c r="W95" i="16"/>
  <c r="Q10" i="13"/>
  <c r="P12" i="13"/>
  <c r="U12" i="13" s="1"/>
  <c r="U10" i="13"/>
  <c r="U152" i="16"/>
  <c r="U153" i="16" s="1"/>
  <c r="U148" i="16"/>
  <c r="U133" i="16" s="1"/>
  <c r="U71" i="16" s="1"/>
  <c r="V147" i="16"/>
  <c r="AB83" i="16"/>
  <c r="X83" i="16"/>
  <c r="W84" i="16"/>
  <c r="W89" i="16"/>
  <c r="AB89" i="16" s="1"/>
  <c r="R70" i="14"/>
  <c r="Q174" i="14"/>
  <c r="T156" i="16"/>
  <c r="Q15" i="13"/>
  <c r="U15" i="13"/>
  <c r="P17" i="13"/>
  <c r="U17" i="13" s="1"/>
  <c r="AA95" i="16"/>
  <c r="V91" i="16"/>
  <c r="AA91" i="16" s="1"/>
  <c r="U64" i="16"/>
  <c r="V65" i="16"/>
  <c r="T21" i="14"/>
  <c r="X21" i="14"/>
  <c r="R6" i="13"/>
  <c r="Q100" i="3"/>
  <c r="R6" i="1"/>
  <c r="AB117" i="16"/>
  <c r="X117" i="16"/>
  <c r="W120" i="16"/>
  <c r="T21" i="15"/>
  <c r="U21" i="15" s="1"/>
  <c r="AA84" i="16"/>
  <c r="V87" i="16"/>
  <c r="V164" i="16"/>
  <c r="U165" i="16"/>
  <c r="U156" i="16" s="1"/>
  <c r="V174" i="9"/>
  <c r="V161" i="9"/>
  <c r="V163" i="9"/>
  <c r="V184" i="9" s="1"/>
  <c r="Z131" i="9"/>
  <c r="AD131" i="9"/>
  <c r="Y132" i="9"/>
  <c r="AD122" i="9"/>
  <c r="Z122" i="9"/>
  <c r="AC132" i="9"/>
  <c r="X128" i="9"/>
  <c r="AC128" i="9" s="1"/>
  <c r="V150" i="9"/>
  <c r="X172" i="9"/>
  <c r="W173" i="9"/>
  <c r="Y147" i="9"/>
  <c r="Z144" i="9"/>
  <c r="AD144" i="9"/>
  <c r="Z135" i="9"/>
  <c r="AD135" i="9"/>
  <c r="Y136" i="9"/>
  <c r="AD136" i="9" s="1"/>
  <c r="W159" i="9"/>
  <c r="W160" i="9" s="1"/>
  <c r="W155" i="9"/>
  <c r="X154" i="9"/>
  <c r="X167" i="9"/>
  <c r="W168" i="9"/>
  <c r="AC147" i="9"/>
  <c r="X139" i="9"/>
  <c r="Y126" i="9"/>
  <c r="AD126" i="9" s="1"/>
  <c r="Z120" i="9"/>
  <c r="AD120" i="9"/>
  <c r="Y137" i="9" l="1"/>
  <c r="AD137" i="9" s="1"/>
  <c r="Y127" i="16"/>
  <c r="X130" i="16"/>
  <c r="W169" i="16"/>
  <c r="AA169" i="16"/>
  <c r="V170" i="16"/>
  <c r="AA170" i="16" s="1"/>
  <c r="R7" i="13"/>
  <c r="V7" i="13"/>
  <c r="Q9" i="13"/>
  <c r="V9" i="13" s="1"/>
  <c r="W174" i="9"/>
  <c r="U21" i="14"/>
  <c r="AB84" i="16"/>
  <c r="W87" i="16"/>
  <c r="Y94" i="16"/>
  <c r="X95" i="16"/>
  <c r="Y98" i="16"/>
  <c r="X99" i="16"/>
  <c r="AA164" i="16"/>
  <c r="W164" i="16"/>
  <c r="V165" i="16"/>
  <c r="W112" i="16"/>
  <c r="AB112" i="16" s="1"/>
  <c r="AB120" i="16"/>
  <c r="S6" i="13"/>
  <c r="S6" i="1"/>
  <c r="V21" i="15" s="1"/>
  <c r="Y21" i="15" s="1"/>
  <c r="R100" i="3"/>
  <c r="V64" i="16"/>
  <c r="AA64" i="16" s="1"/>
  <c r="AA65" i="16"/>
  <c r="W65" i="16"/>
  <c r="Y83" i="16"/>
  <c r="X84" i="16"/>
  <c r="X89" i="16"/>
  <c r="V10" i="13"/>
  <c r="R10" i="13"/>
  <c r="Q12" i="13"/>
  <c r="V12" i="13" s="1"/>
  <c r="S14" i="13"/>
  <c r="R101" i="3"/>
  <c r="S14" i="1"/>
  <c r="R166" i="15"/>
  <c r="W166" i="15" s="1"/>
  <c r="R60" i="15"/>
  <c r="W60" i="15" s="1"/>
  <c r="W62" i="15"/>
  <c r="S62" i="15"/>
  <c r="R15" i="13"/>
  <c r="Q17" i="13"/>
  <c r="V17" i="13" s="1"/>
  <c r="V15" i="13"/>
  <c r="W147" i="16"/>
  <c r="V148" i="16"/>
  <c r="V152" i="16"/>
  <c r="AA147" i="16"/>
  <c r="V90" i="16"/>
  <c r="AA90" i="16" s="1"/>
  <c r="V88" i="16"/>
  <c r="AA88" i="16" s="1"/>
  <c r="AA87" i="16"/>
  <c r="V72" i="16"/>
  <c r="Y117" i="16"/>
  <c r="X120" i="16"/>
  <c r="X112" i="16" s="1"/>
  <c r="R174" i="14"/>
  <c r="W174" i="14" s="1"/>
  <c r="S70" i="14"/>
  <c r="W70" i="14"/>
  <c r="AB95" i="16"/>
  <c r="W91" i="16"/>
  <c r="AB91" i="16" s="1"/>
  <c r="R44" i="13"/>
  <c r="S40" i="13"/>
  <c r="Y85" i="16"/>
  <c r="X86" i="16"/>
  <c r="X87" i="16" s="1"/>
  <c r="W161" i="9"/>
  <c r="AC139" i="9"/>
  <c r="X183" i="9"/>
  <c r="AC80" i="9"/>
  <c r="X159" i="9"/>
  <c r="AC154" i="9"/>
  <c r="X155" i="9"/>
  <c r="Y154" i="9"/>
  <c r="AD147" i="9"/>
  <c r="Y139" i="9"/>
  <c r="AA122" i="9"/>
  <c r="X168" i="9"/>
  <c r="Y167" i="9"/>
  <c r="AC167" i="9"/>
  <c r="Y172" i="9"/>
  <c r="AC172" i="9"/>
  <c r="X173" i="9"/>
  <c r="AC173" i="9" s="1"/>
  <c r="AA135" i="9"/>
  <c r="Z136" i="9"/>
  <c r="Z126" i="9"/>
  <c r="AA120" i="9"/>
  <c r="AA144" i="9"/>
  <c r="Z147" i="9"/>
  <c r="Z139" i="9" s="1"/>
  <c r="Z183" i="9" s="1"/>
  <c r="W150" i="9"/>
  <c r="AD132" i="9"/>
  <c r="Y128" i="9"/>
  <c r="AD128" i="9" s="1"/>
  <c r="W163" i="9"/>
  <c r="W184" i="9" s="1"/>
  <c r="Z132" i="9"/>
  <c r="AA131" i="9"/>
  <c r="Z137" i="9" l="1"/>
  <c r="S174" i="14"/>
  <c r="X174" i="14" s="1"/>
  <c r="X70" i="14"/>
  <c r="T70" i="14"/>
  <c r="T14" i="1"/>
  <c r="W14" i="1" s="1"/>
  <c r="T14" i="13"/>
  <c r="W14" i="13" s="1"/>
  <c r="AA165" i="16"/>
  <c r="V156" i="16"/>
  <c r="AA156" i="16" s="1"/>
  <c r="Y99" i="16"/>
  <c r="Y91" i="16" s="1"/>
  <c r="Z98" i="16"/>
  <c r="AB164" i="16"/>
  <c r="X164" i="16"/>
  <c r="W165" i="16"/>
  <c r="V21" i="14"/>
  <c r="Y21" i="14" s="1"/>
  <c r="Y86" i="16"/>
  <c r="Z85" i="16"/>
  <c r="AA148" i="16"/>
  <c r="S15" i="13"/>
  <c r="R17" i="13"/>
  <c r="Z94" i="16"/>
  <c r="Y95" i="16"/>
  <c r="R9" i="13"/>
  <c r="S7" i="13"/>
  <c r="AA72" i="16"/>
  <c r="X65" i="16"/>
  <c r="W64" i="16"/>
  <c r="AB64" i="16" s="1"/>
  <c r="AB65" i="16"/>
  <c r="X174" i="9"/>
  <c r="AC174" i="9" s="1"/>
  <c r="X88" i="16"/>
  <c r="X72" i="16"/>
  <c r="X90" i="16"/>
  <c r="V153" i="16"/>
  <c r="AA153" i="16" s="1"/>
  <c r="AA152" i="16"/>
  <c r="X169" i="16"/>
  <c r="AB169" i="16"/>
  <c r="W170" i="16"/>
  <c r="AB170" i="16" s="1"/>
  <c r="T40" i="13"/>
  <c r="S44" i="13"/>
  <c r="Z117" i="16"/>
  <c r="Y120" i="16"/>
  <c r="Y112" i="16" s="1"/>
  <c r="W152" i="16"/>
  <c r="AB147" i="16"/>
  <c r="W148" i="16"/>
  <c r="X147" i="16"/>
  <c r="T62" i="15"/>
  <c r="S60" i="15"/>
  <c r="X60" i="15" s="1"/>
  <c r="S166" i="15"/>
  <c r="X166" i="15" s="1"/>
  <c r="X62" i="15"/>
  <c r="S10" i="13"/>
  <c r="R12" i="13"/>
  <c r="Z83" i="16"/>
  <c r="Y84" i="16"/>
  <c r="Y89" i="16"/>
  <c r="T6" i="1"/>
  <c r="W6" i="1" s="1"/>
  <c r="T6" i="13"/>
  <c r="W6" i="13" s="1"/>
  <c r="X91" i="16"/>
  <c r="W88" i="16"/>
  <c r="AB88" i="16" s="1"/>
  <c r="AB87" i="16"/>
  <c r="W90" i="16"/>
  <c r="AB90" i="16" s="1"/>
  <c r="W72" i="16"/>
  <c r="Z127" i="16"/>
  <c r="Y130" i="16"/>
  <c r="AD139" i="9"/>
  <c r="Y183" i="9"/>
  <c r="AD80" i="9"/>
  <c r="Z128" i="9"/>
  <c r="AC155" i="9"/>
  <c r="AB131" i="9"/>
  <c r="AA132" i="9"/>
  <c r="AB144" i="9"/>
  <c r="AA147" i="9"/>
  <c r="AA139" i="9" s="1"/>
  <c r="AA183" i="9" s="1"/>
  <c r="Z172" i="9"/>
  <c r="AD172" i="9"/>
  <c r="Y173" i="9"/>
  <c r="AD173" i="9" s="1"/>
  <c r="Y159" i="9"/>
  <c r="AD154" i="9"/>
  <c r="Z154" i="9"/>
  <c r="Y155" i="9"/>
  <c r="Z167" i="9"/>
  <c r="AD167" i="9"/>
  <c r="Y168" i="9"/>
  <c r="AB122" i="9"/>
  <c r="AA126" i="9"/>
  <c r="AB120" i="9"/>
  <c r="AC168" i="9"/>
  <c r="X163" i="9"/>
  <c r="AC159" i="9"/>
  <c r="X160" i="9"/>
  <c r="AB135" i="9"/>
  <c r="AA136" i="9"/>
  <c r="AB148" i="16" l="1"/>
  <c r="AC94" i="16"/>
  <c r="Z95" i="16"/>
  <c r="Y169" i="16"/>
  <c r="X170" i="16"/>
  <c r="S9" i="13"/>
  <c r="T7" i="13"/>
  <c r="Z86" i="16"/>
  <c r="AC86" i="16" s="1"/>
  <c r="AC85" i="16"/>
  <c r="Y164" i="16"/>
  <c r="X165" i="16"/>
  <c r="X156" i="16" s="1"/>
  <c r="S12" i="13"/>
  <c r="T10" i="13"/>
  <c r="T166" i="15"/>
  <c r="T60" i="15"/>
  <c r="U62" i="15"/>
  <c r="AB152" i="16"/>
  <c r="W153" i="16"/>
  <c r="AB153" i="16" s="1"/>
  <c r="T44" i="13"/>
  <c r="W44" i="13" s="1"/>
  <c r="W40" i="13"/>
  <c r="Y65" i="16"/>
  <c r="X64" i="16"/>
  <c r="T15" i="13"/>
  <c r="S17" i="13"/>
  <c r="Y87" i="16"/>
  <c r="AC83" i="16"/>
  <c r="Z84" i="16"/>
  <c r="Z89" i="16"/>
  <c r="AC89" i="16" s="1"/>
  <c r="AC117" i="16"/>
  <c r="Z120" i="16"/>
  <c r="AB165" i="16"/>
  <c r="W156" i="16"/>
  <c r="AB156" i="16" s="1"/>
  <c r="U70" i="14"/>
  <c r="T174" i="14"/>
  <c r="AC127" i="16"/>
  <c r="Z130" i="16"/>
  <c r="AC130" i="16" s="1"/>
  <c r="AB72" i="16"/>
  <c r="X152" i="16"/>
  <c r="X153" i="16" s="1"/>
  <c r="X148" i="16"/>
  <c r="X133" i="16" s="1"/>
  <c r="X71" i="16" s="1"/>
  <c r="Y147" i="16"/>
  <c r="V133" i="16"/>
  <c r="AC98" i="16"/>
  <c r="Z99" i="16"/>
  <c r="AC99" i="16" s="1"/>
  <c r="AA137" i="9"/>
  <c r="Y174" i="9"/>
  <c r="AD174" i="9" s="1"/>
  <c r="AC160" i="9"/>
  <c r="X161" i="9"/>
  <c r="AC161" i="9" s="1"/>
  <c r="AC163" i="9"/>
  <c r="X184" i="9"/>
  <c r="AB147" i="9"/>
  <c r="AE144" i="9"/>
  <c r="AE120" i="9"/>
  <c r="AB126" i="9"/>
  <c r="AE126" i="9" s="1"/>
  <c r="Z159" i="9"/>
  <c r="Z160" i="9" s="1"/>
  <c r="AA154" i="9"/>
  <c r="Z155" i="9"/>
  <c r="AD155" i="9"/>
  <c r="AE122" i="9"/>
  <c r="AA128" i="9"/>
  <c r="AA172" i="9"/>
  <c r="Z173" i="9"/>
  <c r="X150" i="9"/>
  <c r="AE135" i="9"/>
  <c r="AB136" i="9"/>
  <c r="AE136" i="9" s="1"/>
  <c r="AD159" i="9"/>
  <c r="Y160" i="9"/>
  <c r="AD168" i="9"/>
  <c r="Y163" i="9"/>
  <c r="AB132" i="9"/>
  <c r="AE131" i="9"/>
  <c r="Z168" i="9"/>
  <c r="AA167" i="9"/>
  <c r="AA133" i="16" l="1"/>
  <c r="V71" i="16"/>
  <c r="AA71" i="16" s="1"/>
  <c r="AC84" i="16"/>
  <c r="Z87" i="16"/>
  <c r="T17" i="13"/>
  <c r="W17" i="13" s="1"/>
  <c r="W15" i="13"/>
  <c r="AC95" i="16"/>
  <c r="Z91" i="16"/>
  <c r="AC91" i="16" s="1"/>
  <c r="Z112" i="16"/>
  <c r="AC112" i="16" s="1"/>
  <c r="AC120" i="16"/>
  <c r="Z164" i="16"/>
  <c r="Y165" i="16"/>
  <c r="Y156" i="16" s="1"/>
  <c r="Y72" i="16"/>
  <c r="Y88" i="16"/>
  <c r="Y90" i="16"/>
  <c r="Y64" i="16"/>
  <c r="Z65" i="16"/>
  <c r="W10" i="13"/>
  <c r="T12" i="13"/>
  <c r="W12" i="13" s="1"/>
  <c r="W133" i="16"/>
  <c r="W7" i="13"/>
  <c r="T9" i="13"/>
  <c r="W9" i="13" s="1"/>
  <c r="Y148" i="16"/>
  <c r="Y133" i="16" s="1"/>
  <c r="Z147" i="16"/>
  <c r="Y152" i="16"/>
  <c r="Y153" i="16" s="1"/>
  <c r="V70" i="14"/>
  <c r="U174" i="14"/>
  <c r="Z174" i="9"/>
  <c r="U60" i="15"/>
  <c r="V62" i="15"/>
  <c r="U166" i="15"/>
  <c r="Z169" i="16"/>
  <c r="Y170" i="16"/>
  <c r="AB137" i="9"/>
  <c r="AE137" i="9" s="1"/>
  <c r="Z161" i="9"/>
  <c r="AD160" i="9"/>
  <c r="Y161" i="9"/>
  <c r="AD161" i="9" s="1"/>
  <c r="AD163" i="9"/>
  <c r="Y184" i="9"/>
  <c r="Y150" i="9"/>
  <c r="AD150" i="9" s="1"/>
  <c r="AB172" i="9"/>
  <c r="AA173" i="9"/>
  <c r="AC150" i="9"/>
  <c r="AE132" i="9"/>
  <c r="AB128" i="9"/>
  <c r="AE128" i="9" s="1"/>
  <c r="Z150" i="9"/>
  <c r="AA159" i="9"/>
  <c r="AA160" i="9" s="1"/>
  <c r="AA155" i="9"/>
  <c r="AB154" i="9"/>
  <c r="AE147" i="9"/>
  <c r="AB139" i="9"/>
  <c r="AB167" i="9"/>
  <c r="AA168" i="9"/>
  <c r="Z163" i="9"/>
  <c r="Z184" i="9" s="1"/>
  <c r="AB133" i="16" l="1"/>
  <c r="W71" i="16"/>
  <c r="AB71" i="16" s="1"/>
  <c r="AC164" i="16"/>
  <c r="Z165" i="16"/>
  <c r="Y62" i="15"/>
  <c r="V60" i="15"/>
  <c r="Y60" i="15" s="1"/>
  <c r="V166" i="15"/>
  <c r="Y166" i="15" s="1"/>
  <c r="V174" i="14"/>
  <c r="Y174" i="14" s="1"/>
  <c r="Y70" i="14"/>
  <c r="AC169" i="16"/>
  <c r="Z170" i="16"/>
  <c r="AC170" i="16" s="1"/>
  <c r="AC147" i="16"/>
  <c r="Z148" i="16"/>
  <c r="Z152" i="16"/>
  <c r="AC87" i="16"/>
  <c r="Z72" i="16"/>
  <c r="Z88" i="16"/>
  <c r="AC88" i="16" s="1"/>
  <c r="Z90" i="16"/>
  <c r="AC90" i="16" s="1"/>
  <c r="Z64" i="16"/>
  <c r="AC64" i="16" s="1"/>
  <c r="AC65" i="16"/>
  <c r="Y71" i="16"/>
  <c r="AA174" i="9"/>
  <c r="AA161" i="9"/>
  <c r="AE139" i="9"/>
  <c r="AB183" i="9"/>
  <c r="AE80" i="9"/>
  <c r="AA150" i="9"/>
  <c r="AE167" i="9"/>
  <c r="AB168" i="9"/>
  <c r="AB159" i="9"/>
  <c r="AE154" i="9"/>
  <c r="AB155" i="9"/>
  <c r="AA163" i="9"/>
  <c r="AA184" i="9" s="1"/>
  <c r="AE172" i="9"/>
  <c r="AB173" i="9"/>
  <c r="AE173" i="9" s="1"/>
  <c r="AC72" i="16" l="1"/>
  <c r="AC165" i="16"/>
  <c r="Z156" i="16"/>
  <c r="AC156" i="16" s="1"/>
  <c r="AC152" i="16"/>
  <c r="Z153" i="16"/>
  <c r="AC153" i="16" s="1"/>
  <c r="AB174" i="9"/>
  <c r="AE174" i="9" s="1"/>
  <c r="Z133" i="16"/>
  <c r="AC133" i="16" s="1"/>
  <c r="AC148" i="16"/>
  <c r="AE155" i="9"/>
  <c r="AE159" i="9"/>
  <c r="AB160" i="9"/>
  <c r="AE168" i="9"/>
  <c r="AB163" i="9"/>
  <c r="Z71" i="16" l="1"/>
  <c r="AC71" i="16" s="1"/>
  <c r="AE160" i="9"/>
  <c r="AB161" i="9"/>
  <c r="AE161" i="9" s="1"/>
  <c r="AE163" i="9"/>
  <c r="AB184" i="9"/>
  <c r="AB150" i="9"/>
  <c r="AE150" i="9" l="1"/>
  <c r="AI249" i="9" l="1"/>
  <c r="AH249" i="9"/>
  <c r="AG249" i="9"/>
  <c r="Y249" i="9" s="1"/>
  <c r="AD249" i="9" s="1"/>
  <c r="AF249" i="9"/>
  <c r="S249" i="9"/>
  <c r="R249" i="9"/>
  <c r="Q249" i="9"/>
  <c r="P249" i="9"/>
  <c r="O249" i="9"/>
  <c r="N249" i="9"/>
  <c r="AI248" i="9"/>
  <c r="AH248" i="9"/>
  <c r="AG248" i="9"/>
  <c r="Y248" i="9" s="1"/>
  <c r="AD248" i="9" s="1"/>
  <c r="AF248" i="9"/>
  <c r="S248" i="9"/>
  <c r="R248" i="9"/>
  <c r="Q248" i="9"/>
  <c r="P248" i="9"/>
  <c r="O248" i="9"/>
  <c r="N248" i="9"/>
  <c r="AI247" i="9"/>
  <c r="AH247" i="9"/>
  <c r="AG247" i="9"/>
  <c r="Y247" i="9" s="1"/>
  <c r="AD247" i="9" s="1"/>
  <c r="AF247" i="9"/>
  <c r="S247" i="9"/>
  <c r="R247" i="9"/>
  <c r="Q247" i="9"/>
  <c r="P247" i="9"/>
  <c r="O247" i="9"/>
  <c r="N247" i="9"/>
  <c r="AI246" i="9"/>
  <c r="AH246" i="9"/>
  <c r="AG246" i="9"/>
  <c r="Y246" i="9" s="1"/>
  <c r="AD246" i="9" s="1"/>
  <c r="AF246" i="9"/>
  <c r="S246" i="9"/>
  <c r="R246" i="9"/>
  <c r="Q246" i="9"/>
  <c r="P246" i="9"/>
  <c r="O246" i="9"/>
  <c r="N246" i="9"/>
  <c r="AI245" i="9"/>
  <c r="AH245" i="9"/>
  <c r="AG245" i="9"/>
  <c r="Y245" i="9" s="1"/>
  <c r="AD245" i="9" s="1"/>
  <c r="AF245" i="9"/>
  <c r="S245" i="9"/>
  <c r="R245" i="9"/>
  <c r="Q245" i="9"/>
  <c r="P245" i="9"/>
  <c r="O245" i="9"/>
  <c r="N245" i="9"/>
  <c r="AI244" i="9"/>
  <c r="Z15" i="7" s="1"/>
  <c r="F27" i="7" s="1"/>
  <c r="AH244" i="9"/>
  <c r="AG244" i="9"/>
  <c r="Y244" i="9" s="1"/>
  <c r="AD244" i="9" s="1"/>
  <c r="AF244" i="9"/>
  <c r="S244" i="9"/>
  <c r="R244" i="9"/>
  <c r="Q244" i="9"/>
  <c r="P244" i="9"/>
  <c r="O244" i="9"/>
  <c r="N244" i="9"/>
  <c r="AH243" i="9"/>
  <c r="AG243" i="9"/>
  <c r="Y243" i="9" s="1"/>
  <c r="AF243" i="9"/>
  <c r="S243" i="9"/>
  <c r="S257" i="9" s="1"/>
  <c r="R243" i="9"/>
  <c r="R257" i="9" s="1"/>
  <c r="Q243" i="9"/>
  <c r="Q257" i="9" s="1"/>
  <c r="P243" i="9"/>
  <c r="P257" i="9" s="1"/>
  <c r="O243" i="9"/>
  <c r="O257" i="9" s="1"/>
  <c r="R241" i="9"/>
  <c r="AH239" i="9"/>
  <c r="S239" i="9"/>
  <c r="R239" i="9"/>
  <c r="P239" i="9"/>
  <c r="O239" i="9"/>
  <c r="N239" i="9"/>
  <c r="AI238" i="9"/>
  <c r="AH238" i="9"/>
  <c r="AG238" i="9"/>
  <c r="Y238" i="9" s="1"/>
  <c r="AD238" i="9" s="1"/>
  <c r="AF238" i="9"/>
  <c r="S238" i="9"/>
  <c r="R238" i="9"/>
  <c r="Q238" i="9"/>
  <c r="P238" i="9"/>
  <c r="O238" i="9"/>
  <c r="N238" i="9"/>
  <c r="AH237" i="9"/>
  <c r="AG237" i="9"/>
  <c r="Y237" i="9" s="1"/>
  <c r="AD237" i="9" s="1"/>
  <c r="AF237" i="9"/>
  <c r="S237" i="9"/>
  <c r="O237" i="9"/>
  <c r="N237" i="9"/>
  <c r="AB238" i="9" l="1"/>
  <c r="AE238" i="9" s="1"/>
  <c r="Z238" i="9"/>
  <c r="AA238" i="9"/>
  <c r="W243" i="9"/>
  <c r="W257" i="9" s="1"/>
  <c r="V243" i="9"/>
  <c r="V257" i="9" s="1"/>
  <c r="T243" i="9"/>
  <c r="T257" i="9" s="1"/>
  <c r="U243" i="9"/>
  <c r="U257" i="9" s="1"/>
  <c r="X243" i="9"/>
  <c r="AB246" i="9"/>
  <c r="AE246" i="9" s="1"/>
  <c r="Z246" i="9"/>
  <c r="Q17" i="7" s="1"/>
  <c r="AA246" i="9"/>
  <c r="X247" i="9"/>
  <c r="AC247" i="9" s="1"/>
  <c r="U247" i="9"/>
  <c r="L18" i="7" s="1"/>
  <c r="W247" i="9"/>
  <c r="T247" i="9"/>
  <c r="V247" i="9"/>
  <c r="AA243" i="9"/>
  <c r="AA257" i="9" s="1"/>
  <c r="Z243" i="9"/>
  <c r="Z257" i="9" s="1"/>
  <c r="AB243" i="9"/>
  <c r="W248" i="9"/>
  <c r="T248" i="9"/>
  <c r="X248" i="9"/>
  <c r="AC248" i="9" s="1"/>
  <c r="V248" i="9"/>
  <c r="U248" i="9"/>
  <c r="AD243" i="9"/>
  <c r="Y257" i="9"/>
  <c r="AD257" i="9" s="1"/>
  <c r="W237" i="9"/>
  <c r="X237" i="9"/>
  <c r="AC237" i="9" s="1"/>
  <c r="U237" i="9"/>
  <c r="T237" i="9"/>
  <c r="K8" i="7" s="1"/>
  <c r="V237" i="9"/>
  <c r="AB244" i="9"/>
  <c r="AE244" i="9" s="1"/>
  <c r="Z244" i="9"/>
  <c r="AA244" i="9"/>
  <c r="W245" i="9"/>
  <c r="U245" i="9"/>
  <c r="T245" i="9"/>
  <c r="X245" i="9"/>
  <c r="AC245" i="9" s="1"/>
  <c r="V245" i="9"/>
  <c r="AB248" i="9"/>
  <c r="AE248" i="9" s="1"/>
  <c r="Z248" i="9"/>
  <c r="Q19" i="7" s="1"/>
  <c r="AA248" i="9"/>
  <c r="W249" i="9"/>
  <c r="T249" i="9"/>
  <c r="X249" i="9"/>
  <c r="AC249" i="9" s="1"/>
  <c r="U249" i="9"/>
  <c r="V249" i="9"/>
  <c r="AA239" i="9"/>
  <c r="AB239" i="9"/>
  <c r="AE239" i="9" s="1"/>
  <c r="Z239" i="9"/>
  <c r="W244" i="9"/>
  <c r="N15" i="7" s="1"/>
  <c r="N5" i="7" s="1"/>
  <c r="N26" i="7" s="1"/>
  <c r="X244" i="9"/>
  <c r="AC244" i="9" s="1"/>
  <c r="T15" i="7" s="1"/>
  <c r="T5" i="7" s="1"/>
  <c r="T244" i="9"/>
  <c r="K15" i="7" s="1"/>
  <c r="K5" i="7" s="1"/>
  <c r="K26" i="7" s="1"/>
  <c r="V244" i="9"/>
  <c r="U244" i="9"/>
  <c r="L15" i="7" s="1"/>
  <c r="AA237" i="9"/>
  <c r="R8" i="7" s="1"/>
  <c r="AB237" i="9"/>
  <c r="AE237" i="9" s="1"/>
  <c r="Z237" i="9"/>
  <c r="U238" i="9"/>
  <c r="L9" i="7" s="1"/>
  <c r="W238" i="9"/>
  <c r="V238" i="9"/>
  <c r="X238" i="9"/>
  <c r="AC238" i="9" s="1"/>
  <c r="T238" i="9"/>
  <c r="AA245" i="9"/>
  <c r="R16" i="7" s="1"/>
  <c r="AB245" i="9"/>
  <c r="AE245" i="9" s="1"/>
  <c r="Z245" i="9"/>
  <c r="U246" i="9"/>
  <c r="X246" i="9"/>
  <c r="AC246" i="9" s="1"/>
  <c r="W246" i="9"/>
  <c r="N17" i="7" s="1"/>
  <c r="V246" i="9"/>
  <c r="T246" i="9"/>
  <c r="AA249" i="9"/>
  <c r="AB249" i="9"/>
  <c r="AE249" i="9" s="1"/>
  <c r="Z249" i="9"/>
  <c r="AA247" i="9"/>
  <c r="R18" i="7" s="1"/>
  <c r="AB247" i="9"/>
  <c r="AE247" i="9" s="1"/>
  <c r="Z247" i="9"/>
  <c r="AD216" i="16"/>
  <c r="G15" i="7"/>
  <c r="G5" i="7" s="1"/>
  <c r="G26" i="7" s="1"/>
  <c r="N222" i="16"/>
  <c r="Z16" i="7"/>
  <c r="AG223" i="16"/>
  <c r="F20" i="7"/>
  <c r="M227" i="16"/>
  <c r="AF224" i="16"/>
  <c r="F17" i="7"/>
  <c r="M224" i="16"/>
  <c r="G9" i="7"/>
  <c r="N216" i="16"/>
  <c r="E10" i="7"/>
  <c r="L217" i="16"/>
  <c r="Y10" i="7"/>
  <c r="AF217" i="16"/>
  <c r="I12" i="7"/>
  <c r="P219" i="16"/>
  <c r="P233" i="16" s="1"/>
  <c r="Y14" i="7"/>
  <c r="AF221" i="16"/>
  <c r="AD222" i="16"/>
  <c r="I16" i="7"/>
  <c r="P223" i="16"/>
  <c r="G17" i="7"/>
  <c r="N224" i="16"/>
  <c r="E18" i="7"/>
  <c r="L225" i="16"/>
  <c r="AF225" i="16"/>
  <c r="W19" i="7"/>
  <c r="AD226" i="16"/>
  <c r="I20" i="7"/>
  <c r="P227" i="16"/>
  <c r="E8" i="7"/>
  <c r="L215" i="16"/>
  <c r="I10" i="7"/>
  <c r="P217" i="16"/>
  <c r="I18" i="7"/>
  <c r="P225" i="16"/>
  <c r="Y20" i="7"/>
  <c r="AF227" i="16"/>
  <c r="F8" i="7"/>
  <c r="M215" i="16"/>
  <c r="J10" i="7"/>
  <c r="Q217" i="16"/>
  <c r="J14" i="7"/>
  <c r="Q221" i="16"/>
  <c r="Q235" i="16" s="1"/>
  <c r="F16" i="7"/>
  <c r="M223" i="16"/>
  <c r="AF216" i="16"/>
  <c r="W14" i="7"/>
  <c r="AD221" i="16"/>
  <c r="G16" i="7"/>
  <c r="N223" i="16"/>
  <c r="AD225" i="16"/>
  <c r="G20" i="7"/>
  <c r="N227" i="16"/>
  <c r="F9" i="7"/>
  <c r="M216" i="16"/>
  <c r="J15" i="7"/>
  <c r="J5" i="7" s="1"/>
  <c r="J26" i="7" s="1"/>
  <c r="Q222" i="16"/>
  <c r="H16" i="7"/>
  <c r="O223" i="16"/>
  <c r="X18" i="7"/>
  <c r="AE225" i="16"/>
  <c r="W225" i="16" s="1"/>
  <c r="AB225" i="16" s="1"/>
  <c r="J19" i="7"/>
  <c r="Q226" i="16"/>
  <c r="J8" i="7"/>
  <c r="Q215" i="16"/>
  <c r="H9" i="7"/>
  <c r="O216" i="16"/>
  <c r="F10" i="7"/>
  <c r="M217" i="16"/>
  <c r="F14" i="7"/>
  <c r="M221" i="16"/>
  <c r="M235" i="16" s="1"/>
  <c r="AE222" i="16"/>
  <c r="W222" i="16" s="1"/>
  <c r="AB222" i="16" s="1"/>
  <c r="J16" i="7"/>
  <c r="Q223" i="16"/>
  <c r="H17" i="7"/>
  <c r="O224" i="16"/>
  <c r="F18" i="7"/>
  <c r="M225" i="16"/>
  <c r="Z18" i="7"/>
  <c r="AG225" i="16"/>
  <c r="X19" i="7"/>
  <c r="AE226" i="16"/>
  <c r="W226" i="16" s="1"/>
  <c r="AB226" i="16" s="1"/>
  <c r="J20" i="7"/>
  <c r="Q227" i="16"/>
  <c r="E16" i="7"/>
  <c r="L223" i="16"/>
  <c r="G19" i="7"/>
  <c r="N226" i="16"/>
  <c r="J18" i="7"/>
  <c r="Q225" i="16"/>
  <c r="E9" i="7"/>
  <c r="L216" i="16"/>
  <c r="E17" i="7"/>
  <c r="L224" i="16"/>
  <c r="I19" i="7"/>
  <c r="P226" i="16"/>
  <c r="G10" i="7"/>
  <c r="N217" i="16"/>
  <c r="G14" i="7"/>
  <c r="N221" i="16"/>
  <c r="N235" i="16" s="1"/>
  <c r="AF222" i="16"/>
  <c r="W16" i="7"/>
  <c r="AD223" i="16"/>
  <c r="G18" i="7"/>
  <c r="N225" i="16"/>
  <c r="E19" i="7"/>
  <c r="L226" i="16"/>
  <c r="AF226" i="16"/>
  <c r="AD227" i="16"/>
  <c r="AF215" i="16"/>
  <c r="P221" i="16"/>
  <c r="P235" i="16" s="1"/>
  <c r="AF223" i="16"/>
  <c r="AD224" i="16"/>
  <c r="E20" i="7"/>
  <c r="L227" i="16"/>
  <c r="X9" i="7"/>
  <c r="AE216" i="16"/>
  <c r="W216" i="16" s="1"/>
  <c r="AB216" i="16" s="1"/>
  <c r="H15" i="7"/>
  <c r="O222" i="16"/>
  <c r="X17" i="7"/>
  <c r="AE224" i="16"/>
  <c r="W224" i="16" s="1"/>
  <c r="AB224" i="16" s="1"/>
  <c r="H19" i="7"/>
  <c r="O226" i="16"/>
  <c r="Z20" i="7"/>
  <c r="AG227" i="16"/>
  <c r="I15" i="7"/>
  <c r="P222" i="16"/>
  <c r="Z9" i="7"/>
  <c r="AG216" i="16"/>
  <c r="AE221" i="16"/>
  <c r="W221" i="16" s="1"/>
  <c r="Z17" i="7"/>
  <c r="AG224" i="16"/>
  <c r="H20" i="7"/>
  <c r="O227" i="16"/>
  <c r="AD215" i="16"/>
  <c r="I9" i="7"/>
  <c r="P216" i="16"/>
  <c r="E15" i="7"/>
  <c r="E5" i="7" s="1"/>
  <c r="E26" i="7" s="1"/>
  <c r="L222" i="16"/>
  <c r="I17" i="7"/>
  <c r="P224" i="16"/>
  <c r="X8" i="7"/>
  <c r="AE215" i="16"/>
  <c r="W215" i="16" s="1"/>
  <c r="AB215" i="16" s="1"/>
  <c r="J9" i="7"/>
  <c r="Q216" i="16"/>
  <c r="O221" i="16"/>
  <c r="O235" i="16" s="1"/>
  <c r="F15" i="7"/>
  <c r="M222" i="16"/>
  <c r="AG222" i="16"/>
  <c r="X16" i="7"/>
  <c r="AE223" i="16"/>
  <c r="W223" i="16" s="1"/>
  <c r="AB223" i="16" s="1"/>
  <c r="J17" i="7"/>
  <c r="Q224" i="16"/>
  <c r="H18" i="7"/>
  <c r="O225" i="16"/>
  <c r="F19" i="7"/>
  <c r="M226" i="16"/>
  <c r="Z19" i="7"/>
  <c r="AG226" i="16"/>
  <c r="X20" i="7"/>
  <c r="AE227" i="16"/>
  <c r="W227" i="16" s="1"/>
  <c r="AB227" i="16" s="1"/>
  <c r="Y18" i="7"/>
  <c r="E21" i="7" l="1"/>
  <c r="E22" i="7" s="1"/>
  <c r="J21" i="7"/>
  <c r="J22" i="7" s="1"/>
  <c r="AB257" i="9"/>
  <c r="AE257" i="9" s="1"/>
  <c r="AE243" i="9"/>
  <c r="AC243" i="9"/>
  <c r="X257" i="9"/>
  <c r="AC257" i="9" s="1"/>
  <c r="X15" i="7"/>
  <c r="M15" i="7"/>
  <c r="M5" i="7" s="1"/>
  <c r="M26" i="7" s="1"/>
  <c r="V20" i="7"/>
  <c r="W15" i="7"/>
  <c r="T22" i="7" s="1"/>
  <c r="T26" i="7" s="1"/>
  <c r="M14" i="7"/>
  <c r="N14" i="7"/>
  <c r="V18" i="7"/>
  <c r="U20" i="7"/>
  <c r="U16" i="7"/>
  <c r="K16" i="7"/>
  <c r="P19" i="7"/>
  <c r="L20" i="7"/>
  <c r="O14" i="7"/>
  <c r="L14" i="7"/>
  <c r="Q20" i="7"/>
  <c r="N20" i="7"/>
  <c r="Q18" i="7"/>
  <c r="W20" i="7"/>
  <c r="O16" i="7"/>
  <c r="K14" i="7"/>
  <c r="L5" i="7"/>
  <c r="L26" i="7" s="1"/>
  <c r="M16" i="7"/>
  <c r="R20" i="7"/>
  <c r="K9" i="7"/>
  <c r="H14" i="7"/>
  <c r="L17" i="7"/>
  <c r="Y16" i="7"/>
  <c r="Q14" i="7"/>
  <c r="Y19" i="7"/>
  <c r="Y15" i="7"/>
  <c r="R19" i="7"/>
  <c r="R15" i="7"/>
  <c r="R5" i="7" s="1"/>
  <c r="R26" i="7" s="1"/>
  <c r="R14" i="7"/>
  <c r="V16" i="7"/>
  <c r="Q15" i="7"/>
  <c r="Q5" i="7" s="1"/>
  <c r="Q26" i="7" s="1"/>
  <c r="S14" i="7"/>
  <c r="S19" i="7"/>
  <c r="I14" i="7"/>
  <c r="K20" i="7"/>
  <c r="L16" i="7"/>
  <c r="X14" i="7"/>
  <c r="T19" i="7"/>
  <c r="Y9" i="7"/>
  <c r="Q9" i="7"/>
  <c r="M20" i="7"/>
  <c r="W18" i="7"/>
  <c r="R10" i="7"/>
  <c r="P17" i="7"/>
  <c r="T8" i="7"/>
  <c r="T17" i="7"/>
  <c r="Q8" i="7"/>
  <c r="M18" i="7"/>
  <c r="N16" i="7"/>
  <c r="O18" i="7"/>
  <c r="S8" i="7"/>
  <c r="R9" i="7"/>
  <c r="K18" i="7"/>
  <c r="Q10" i="7"/>
  <c r="Y8" i="7"/>
  <c r="N18" i="7"/>
  <c r="V10" i="7"/>
  <c r="X215" i="16"/>
  <c r="Z215" i="16"/>
  <c r="AC215" i="16" s="1"/>
  <c r="Y215" i="16"/>
  <c r="Z217" i="16"/>
  <c r="AC217" i="16" s="1"/>
  <c r="Y217" i="16"/>
  <c r="X217" i="16"/>
  <c r="L8" i="7"/>
  <c r="Q16" i="7"/>
  <c r="T224" i="16"/>
  <c r="R224" i="16"/>
  <c r="S224" i="16"/>
  <c r="V224" i="16"/>
  <c r="AA224" i="16" s="1"/>
  <c r="U224" i="16"/>
  <c r="S225" i="16"/>
  <c r="U225" i="16"/>
  <c r="V225" i="16"/>
  <c r="AA225" i="16" s="1"/>
  <c r="T225" i="16"/>
  <c r="R225" i="16"/>
  <c r="Y216" i="16"/>
  <c r="Z216" i="16"/>
  <c r="AC216" i="16" s="1"/>
  <c r="X216" i="16"/>
  <c r="P8" i="7"/>
  <c r="N8" i="7"/>
  <c r="L19" i="7"/>
  <c r="W17" i="7"/>
  <c r="M9" i="7"/>
  <c r="Z223" i="16"/>
  <c r="AC223" i="16" s="1"/>
  <c r="Y223" i="16"/>
  <c r="X223" i="16"/>
  <c r="V226" i="16"/>
  <c r="AA226" i="16" s="1"/>
  <c r="R226" i="16"/>
  <c r="T226" i="16"/>
  <c r="U226" i="16"/>
  <c r="S226" i="16"/>
  <c r="Y224" i="16"/>
  <c r="Z224" i="16"/>
  <c r="AC224" i="16" s="1"/>
  <c r="X224" i="16"/>
  <c r="T216" i="16"/>
  <c r="S216" i="16"/>
  <c r="U216" i="16"/>
  <c r="V216" i="16"/>
  <c r="AA216" i="16" s="1"/>
  <c r="R216" i="16"/>
  <c r="W8" i="7"/>
  <c r="Y17" i="7"/>
  <c r="N19" i="7"/>
  <c r="P18" i="7"/>
  <c r="K17" i="7"/>
  <c r="W9" i="7"/>
  <c r="AB221" i="16"/>
  <c r="W235" i="16"/>
  <c r="AB235" i="16" s="1"/>
  <c r="V227" i="16"/>
  <c r="AA227" i="16" s="1"/>
  <c r="R227" i="16"/>
  <c r="S227" i="16"/>
  <c r="T227" i="16"/>
  <c r="U227" i="16"/>
  <c r="U223" i="16"/>
  <c r="T223" i="16"/>
  <c r="V223" i="16"/>
  <c r="AA223" i="16" s="1"/>
  <c r="S223" i="16"/>
  <c r="R223" i="16"/>
  <c r="U221" i="16"/>
  <c r="U235" i="16" s="1"/>
  <c r="T221" i="16"/>
  <c r="T235" i="16" s="1"/>
  <c r="V221" i="16"/>
  <c r="R221" i="16"/>
  <c r="R235" i="16" s="1"/>
  <c r="S221" i="16"/>
  <c r="S235" i="16" s="1"/>
  <c r="Z227" i="16"/>
  <c r="AC227" i="16" s="1"/>
  <c r="Y227" i="16"/>
  <c r="X227" i="16"/>
  <c r="X225" i="16"/>
  <c r="Z225" i="16"/>
  <c r="AC225" i="16" s="1"/>
  <c r="Y225" i="16"/>
  <c r="U222" i="16"/>
  <c r="T222" i="16"/>
  <c r="R222" i="16"/>
  <c r="V222" i="16"/>
  <c r="AA222" i="16" s="1"/>
  <c r="S222" i="16"/>
  <c r="S17" i="7"/>
  <c r="M19" i="7"/>
  <c r="M17" i="7"/>
  <c r="N9" i="7"/>
  <c r="P9" i="7"/>
  <c r="O9" i="7"/>
  <c r="X226" i="16"/>
  <c r="Z226" i="16"/>
  <c r="AC226" i="16" s="1"/>
  <c r="Y226" i="16"/>
  <c r="Z222" i="16"/>
  <c r="AC222" i="16" s="1"/>
  <c r="Y222" i="16"/>
  <c r="X222" i="16"/>
  <c r="Z221" i="16"/>
  <c r="Y221" i="16"/>
  <c r="Y235" i="16" s="1"/>
  <c r="X221" i="16"/>
  <c r="X235" i="16" s="1"/>
  <c r="M8" i="7"/>
  <c r="R17" i="7"/>
  <c r="K19" i="7"/>
  <c r="U215" i="16"/>
  <c r="V215" i="16"/>
  <c r="AA215" i="16" s="1"/>
  <c r="T215" i="16"/>
  <c r="S215" i="16"/>
  <c r="R215" i="16"/>
  <c r="N21" i="7"/>
  <c r="N22" i="7" s="1"/>
  <c r="S9" i="7"/>
  <c r="V9" i="7"/>
  <c r="T20" i="7"/>
  <c r="O20" i="7"/>
  <c r="O15" i="7"/>
  <c r="O5" i="7" s="1"/>
  <c r="O26" i="7" s="1"/>
  <c r="S15" i="7"/>
  <c r="S5" i="7" s="1"/>
  <c r="S26" i="7" s="1"/>
  <c r="V15" i="7"/>
  <c r="V5" i="7" s="1"/>
  <c r="V26" i="7" s="1"/>
  <c r="P15" i="7"/>
  <c r="P5" i="7" s="1"/>
  <c r="P26" i="7" s="1"/>
  <c r="U15" i="7"/>
  <c r="U5" i="7" s="1"/>
  <c r="U26" i="7" s="1"/>
  <c r="P14" i="7"/>
  <c r="U14" i="7"/>
  <c r="R21" i="7" l="1"/>
  <c r="R22" i="7" s="1"/>
  <c r="M21" i="7"/>
  <c r="M22" i="7" s="1"/>
  <c r="K21" i="7"/>
  <c r="K22" i="7" s="1"/>
  <c r="S20" i="7"/>
  <c r="S18" i="7"/>
  <c r="P20" i="7"/>
  <c r="L21" i="7"/>
  <c r="L22" i="7" s="1"/>
  <c r="P16" i="7"/>
  <c r="T16" i="7"/>
  <c r="V19" i="7"/>
  <c r="U19" i="7"/>
  <c r="T14" i="7"/>
  <c r="T18" i="7"/>
  <c r="O17" i="7"/>
  <c r="U18" i="7"/>
  <c r="O19" i="7"/>
  <c r="S16" i="7"/>
  <c r="U9" i="7"/>
  <c r="V14" i="7"/>
  <c r="S10" i="7"/>
  <c r="O8" i="7"/>
  <c r="Q21" i="7"/>
  <c r="Q22" i="7" s="1"/>
  <c r="U8" i="7"/>
  <c r="V8" i="7"/>
  <c r="V17" i="7"/>
  <c r="T9" i="7"/>
  <c r="U17" i="7"/>
  <c r="Z235" i="16"/>
  <c r="AC235" i="16" s="1"/>
  <c r="AC221" i="16"/>
  <c r="AA221" i="16"/>
  <c r="V235" i="16"/>
  <c r="AA235" i="16" s="1"/>
  <c r="U21" i="7"/>
  <c r="U22" i="7" s="1"/>
  <c r="O21" i="7"/>
  <c r="O22" i="7" s="1"/>
  <c r="S21" i="7"/>
  <c r="S22" i="7" s="1"/>
  <c r="P21" i="7"/>
  <c r="P22" i="7" s="1"/>
  <c r="T21" i="7"/>
  <c r="V21" i="7"/>
  <c r="V22" i="7" s="1"/>
  <c r="H5" i="7" l="1"/>
  <c r="H26" i="7" s="1"/>
  <c r="F5" i="7"/>
  <c r="F26" i="7" s="1"/>
  <c r="G21" i="7" l="1"/>
  <c r="G22" i="7" s="1"/>
  <c r="F21" i="7"/>
  <c r="F22" i="7" s="1"/>
  <c r="H21" i="7"/>
  <c r="H22" i="7" s="1"/>
  <c r="I5" i="7" l="1"/>
  <c r="I26" i="7" s="1"/>
  <c r="I21" i="7" l="1"/>
  <c r="I22" i="7" s="1"/>
  <c r="L116" i="4" l="1"/>
  <c r="L50" i="4"/>
  <c r="L94" i="4"/>
  <c r="K94" i="4"/>
  <c r="K143" i="4"/>
  <c r="K140" i="4"/>
  <c r="K139" i="4"/>
  <c r="L138" i="4"/>
  <c r="K138" i="4"/>
  <c r="L136" i="4"/>
  <c r="K136" i="4"/>
  <c r="K137" i="4"/>
  <c r="K132" i="4"/>
  <c r="L101" i="4"/>
  <c r="K101" i="4"/>
  <c r="K100" i="4"/>
  <c r="N102" i="4"/>
  <c r="O102" i="4" s="1"/>
  <c r="P102" i="4" s="1"/>
  <c r="Q102" i="4" s="1"/>
  <c r="R102" i="4" s="1"/>
  <c r="S102" i="4" s="1"/>
  <c r="T102" i="4" s="1"/>
  <c r="U102" i="4" s="1"/>
  <c r="V102" i="4" s="1"/>
  <c r="L102" i="4"/>
  <c r="K102" i="4"/>
  <c r="N99" i="4"/>
  <c r="K99" i="4"/>
  <c r="K98" i="4"/>
  <c r="K97" i="4"/>
  <c r="K108" i="4"/>
  <c r="K107" i="4"/>
  <c r="K105" i="4"/>
  <c r="L104" i="4"/>
  <c r="K104" i="4"/>
  <c r="K117" i="4"/>
  <c r="K116" i="4"/>
  <c r="K75" i="4"/>
  <c r="K74" i="4"/>
  <c r="M73" i="4"/>
  <c r="M71" i="4" s="1"/>
  <c r="K73" i="4"/>
  <c r="K72" i="4"/>
  <c r="K71" i="4"/>
  <c r="M70" i="4"/>
  <c r="L70" i="4"/>
  <c r="K70" i="4"/>
  <c r="M69" i="4"/>
  <c r="L69" i="4"/>
  <c r="K69" i="4"/>
  <c r="M68" i="4"/>
  <c r="L68" i="4"/>
  <c r="K68" i="4"/>
  <c r="M67" i="4"/>
  <c r="L67" i="4"/>
  <c r="K67" i="4"/>
  <c r="M66" i="4"/>
  <c r="N66" i="4" s="1"/>
  <c r="O66" i="4" s="1"/>
  <c r="P66" i="4" s="1"/>
  <c r="Q66" i="4" s="1"/>
  <c r="R66" i="4" s="1"/>
  <c r="S66" i="4" s="1"/>
  <c r="T66" i="4" s="1"/>
  <c r="U66" i="4" s="1"/>
  <c r="V66" i="4" s="1"/>
  <c r="L66" i="4"/>
  <c r="M65" i="4"/>
  <c r="L65" i="4"/>
  <c r="K65" i="4"/>
  <c r="M64" i="4"/>
  <c r="L64" i="4"/>
  <c r="K64" i="4"/>
  <c r="K63" i="4"/>
  <c r="K62" i="4"/>
  <c r="M61" i="4"/>
  <c r="L61" i="4"/>
  <c r="K61" i="4"/>
  <c r="M60" i="4"/>
  <c r="L60" i="4"/>
  <c r="K60" i="4"/>
  <c r="K59" i="4"/>
  <c r="M58" i="4"/>
  <c r="L58" i="4"/>
  <c r="K58" i="4"/>
  <c r="K57" i="4"/>
  <c r="M56" i="4"/>
  <c r="L56" i="4"/>
  <c r="K56" i="4"/>
  <c r="K55" i="4"/>
  <c r="K54" i="4"/>
  <c r="K52" i="4"/>
  <c r="K51" i="4"/>
  <c r="Z50" i="4"/>
  <c r="AC50" i="4" s="1"/>
  <c r="Y50" i="4"/>
  <c r="X50" i="4"/>
  <c r="W50" i="4"/>
  <c r="AB50" i="4" s="1"/>
  <c r="V50" i="4"/>
  <c r="AA50" i="4" s="1"/>
  <c r="U50" i="4"/>
  <c r="T50" i="4"/>
  <c r="S50" i="4"/>
  <c r="R50" i="4"/>
  <c r="Q50" i="4"/>
  <c r="P50" i="4"/>
  <c r="O50" i="4"/>
  <c r="N50" i="4"/>
  <c r="M50" i="4"/>
  <c r="K50" i="4"/>
  <c r="K49" i="4"/>
  <c r="K48" i="4"/>
  <c r="K47" i="4"/>
  <c r="K46" i="4"/>
  <c r="M45" i="4"/>
  <c r="N45" i="4" s="1"/>
  <c r="O45" i="4" s="1"/>
  <c r="P45" i="4" s="1"/>
  <c r="Q45" i="4" s="1"/>
  <c r="R45" i="4" s="1"/>
  <c r="S45" i="4" s="1"/>
  <c r="T45" i="4" s="1"/>
  <c r="U45" i="4" s="1"/>
  <c r="V45" i="4" s="1"/>
  <c r="L45" i="4"/>
  <c r="M44" i="4"/>
  <c r="L44" i="4"/>
  <c r="K44" i="4"/>
  <c r="M43" i="4"/>
  <c r="L43" i="4"/>
  <c r="K43" i="4"/>
  <c r="K42" i="4"/>
  <c r="K41" i="4"/>
  <c r="M40" i="4"/>
  <c r="L40" i="4"/>
  <c r="K40" i="4"/>
  <c r="K37" i="4"/>
  <c r="K35" i="4"/>
  <c r="M34" i="4"/>
  <c r="L34" i="4"/>
  <c r="K34" i="4"/>
  <c r="M33" i="4"/>
  <c r="N33" i="4" s="1"/>
  <c r="O33" i="4" s="1"/>
  <c r="P33" i="4" s="1"/>
  <c r="Q33" i="4" s="1"/>
  <c r="R33" i="4" s="1"/>
  <c r="S33" i="4" s="1"/>
  <c r="T33" i="4" s="1"/>
  <c r="U33" i="4" s="1"/>
  <c r="V33" i="4" s="1"/>
  <c r="L33" i="4"/>
  <c r="M32" i="4"/>
  <c r="L32" i="4"/>
  <c r="K32" i="4"/>
  <c r="M31" i="4"/>
  <c r="L31" i="4"/>
  <c r="K31" i="4"/>
  <c r="K30" i="4"/>
  <c r="K29" i="4"/>
  <c r="K28" i="4"/>
  <c r="M27" i="4"/>
  <c r="N27" i="4" s="1"/>
  <c r="O27" i="4" s="1"/>
  <c r="P27" i="4" s="1"/>
  <c r="Q27" i="4" s="1"/>
  <c r="R27" i="4" s="1"/>
  <c r="S27" i="4" s="1"/>
  <c r="T27" i="4" s="1"/>
  <c r="U27" i="4" s="1"/>
  <c r="V27" i="4" s="1"/>
  <c r="L27" i="4"/>
  <c r="M26" i="4"/>
  <c r="L26" i="4"/>
  <c r="K26" i="4"/>
  <c r="M25" i="4"/>
  <c r="L25" i="4"/>
  <c r="K25" i="4"/>
  <c r="K24" i="4"/>
  <c r="M23" i="4"/>
  <c r="L23" i="4"/>
  <c r="K23" i="4"/>
  <c r="L93" i="4"/>
  <c r="N92" i="4"/>
  <c r="O92" i="4" s="1"/>
  <c r="P92" i="4" s="1"/>
  <c r="Q92" i="4" s="1"/>
  <c r="R92" i="4" s="1"/>
  <c r="L92" i="4"/>
  <c r="K91" i="4"/>
  <c r="N89" i="4"/>
  <c r="O89" i="4" s="1"/>
  <c r="P89" i="4" s="1"/>
  <c r="Q89" i="4" s="1"/>
  <c r="R89" i="4" s="1"/>
  <c r="L89" i="4"/>
  <c r="K88" i="4"/>
  <c r="L78" i="4"/>
  <c r="L76" i="4" s="1"/>
  <c r="K76" i="4"/>
  <c r="M22" i="4"/>
  <c r="L22" i="4"/>
  <c r="K22" i="4"/>
  <c r="M21" i="4"/>
  <c r="L21" i="4"/>
  <c r="K21" i="4"/>
  <c r="M20" i="4"/>
  <c r="L20" i="4"/>
  <c r="K20" i="4"/>
  <c r="K19" i="4"/>
  <c r="K18" i="4"/>
  <c r="L10" i="4"/>
  <c r="K10" i="4"/>
  <c r="L9" i="4"/>
  <c r="K9" i="4"/>
  <c r="L8" i="4"/>
  <c r="K8" i="4"/>
  <c r="L7" i="4"/>
  <c r="E21" i="6" s="1"/>
  <c r="K7" i="4"/>
  <c r="W3" i="4"/>
  <c r="R3" i="4"/>
  <c r="C116" i="4"/>
  <c r="L73" i="4"/>
  <c r="L71" i="4" s="1"/>
  <c r="C63" i="4"/>
  <c r="C54" i="4" s="1"/>
  <c r="C47" i="4"/>
  <c r="C42" i="4"/>
  <c r="C35" i="4" s="1"/>
  <c r="C30" i="4"/>
  <c r="C29" i="4" s="1"/>
  <c r="D93" i="4"/>
  <c r="M88" i="4"/>
  <c r="G90" i="4"/>
  <c r="L90" i="4" s="1"/>
  <c r="D90" i="4"/>
  <c r="D19" i="4"/>
  <c r="D18" i="4" s="1"/>
  <c r="C19" i="4"/>
  <c r="G6" i="4"/>
  <c r="D6" i="4"/>
  <c r="C6" i="4"/>
  <c r="C11" i="4" s="1"/>
  <c r="L97" i="4" l="1"/>
  <c r="L132" i="4"/>
  <c r="L88" i="4"/>
  <c r="N101" i="4"/>
  <c r="O101" i="4" s="1"/>
  <c r="P101" i="4" s="1"/>
  <c r="Q101" i="4" s="1"/>
  <c r="R101" i="4" s="1"/>
  <c r="S101" i="4" s="1"/>
  <c r="T101" i="4" s="1"/>
  <c r="U101" i="4" s="1"/>
  <c r="V101" i="4" s="1"/>
  <c r="W101" i="4" s="1"/>
  <c r="M97" i="4"/>
  <c r="C18" i="4"/>
  <c r="C14" i="4" s="1"/>
  <c r="J93" i="4"/>
  <c r="M91" i="4" s="1"/>
  <c r="M87" i="4" s="1"/>
  <c r="M86" i="4" s="1"/>
  <c r="L47" i="4"/>
  <c r="L174" i="4"/>
  <c r="F21" i="6"/>
  <c r="W27" i="4"/>
  <c r="AA27" i="4"/>
  <c r="W102" i="4"/>
  <c r="AA102" i="4"/>
  <c r="W45" i="4"/>
  <c r="AA45" i="4"/>
  <c r="L172" i="4"/>
  <c r="W66" i="4"/>
  <c r="AA66" i="4"/>
  <c r="W33" i="4"/>
  <c r="AA33" i="4"/>
  <c r="D54" i="4"/>
  <c r="D14" i="4" s="1"/>
  <c r="L30" i="4"/>
  <c r="L29" i="4" s="1"/>
  <c r="S92" i="4"/>
  <c r="T92" i="4" s="1"/>
  <c r="U92" i="4" s="1"/>
  <c r="V92" i="4" s="1"/>
  <c r="S89" i="4"/>
  <c r="T89" i="4" s="1"/>
  <c r="U89" i="4" s="1"/>
  <c r="V89" i="4" s="1"/>
  <c r="N104" i="4"/>
  <c r="L91" i="4"/>
  <c r="L87" i="4" s="1"/>
  <c r="L86" i="4" s="1"/>
  <c r="L63" i="4"/>
  <c r="O99" i="4"/>
  <c r="L42" i="4"/>
  <c r="L35" i="4" s="1"/>
  <c r="L24" i="4"/>
  <c r="M24" i="4"/>
  <c r="M42" i="4"/>
  <c r="M35" i="4" s="1"/>
  <c r="L19" i="4"/>
  <c r="L55" i="4"/>
  <c r="M63" i="4"/>
  <c r="M30" i="4"/>
  <c r="M29" i="4" s="1"/>
  <c r="M55" i="4"/>
  <c r="L6" i="4"/>
  <c r="L85" i="4" s="1"/>
  <c r="M6" i="4"/>
  <c r="M19" i="4"/>
  <c r="M136" i="4"/>
  <c r="D116" i="4"/>
  <c r="C62" i="1"/>
  <c r="C61" i="1"/>
  <c r="F12" i="1"/>
  <c r="F9" i="1"/>
  <c r="O40" i="9"/>
  <c r="O49" i="9" s="1"/>
  <c r="N152" i="2"/>
  <c r="N190" i="2" s="1"/>
  <c r="Q40" i="9"/>
  <c r="M15" i="4" l="1"/>
  <c r="M77" i="4"/>
  <c r="M78" i="4" s="1"/>
  <c r="N78" i="4" s="1"/>
  <c r="O78" i="4" s="1"/>
  <c r="P78" i="4" s="1"/>
  <c r="Q78" i="4" s="1"/>
  <c r="R78" i="4" s="1"/>
  <c r="S78" i="4" s="1"/>
  <c r="T78" i="4" s="1"/>
  <c r="U78" i="4" s="1"/>
  <c r="V78" i="4" s="1"/>
  <c r="W78" i="4" s="1"/>
  <c r="X78" i="4" s="1"/>
  <c r="Y78" i="4" s="1"/>
  <c r="Z78" i="4" s="1"/>
  <c r="M49" i="4"/>
  <c r="M17" i="2"/>
  <c r="L18" i="4"/>
  <c r="M18" i="4"/>
  <c r="P176" i="9"/>
  <c r="P105" i="9" s="1"/>
  <c r="N18" i="2"/>
  <c r="N100" i="2"/>
  <c r="P40" i="9"/>
  <c r="P48" i="9" s="1"/>
  <c r="Q48" i="9" s="1"/>
  <c r="P76" i="9"/>
  <c r="Q76" i="9" s="1"/>
  <c r="M53" i="2"/>
  <c r="M49" i="2"/>
  <c r="O52" i="9"/>
  <c r="O51" i="9"/>
  <c r="J14" i="4"/>
  <c r="D13" i="4"/>
  <c r="G14" i="4"/>
  <c r="M172" i="4"/>
  <c r="M132" i="4"/>
  <c r="AA101" i="4"/>
  <c r="P81" i="9"/>
  <c r="Q81" i="9" s="1"/>
  <c r="P72" i="9"/>
  <c r="Q72" i="9" s="1"/>
  <c r="P71" i="9"/>
  <c r="P85" i="9"/>
  <c r="Q85" i="9" s="1"/>
  <c r="P102" i="9"/>
  <c r="G61" i="13"/>
  <c r="H61" i="13" s="1"/>
  <c r="I61" i="13" s="1"/>
  <c r="M6" i="16"/>
  <c r="O16" i="4"/>
  <c r="O6" i="16"/>
  <c r="O18" i="2"/>
  <c r="N136" i="4"/>
  <c r="N38" i="16"/>
  <c r="O38" i="16" s="1"/>
  <c r="N16" i="4"/>
  <c r="N14" i="4" s="1"/>
  <c r="J82" i="15"/>
  <c r="K82" i="15" s="1"/>
  <c r="J16" i="15"/>
  <c r="K16" i="15" s="1"/>
  <c r="N35" i="16"/>
  <c r="O35" i="16" s="1"/>
  <c r="J124" i="15"/>
  <c r="J71" i="15"/>
  <c r="K71" i="15" s="1"/>
  <c r="J81" i="15"/>
  <c r="K81" i="15" s="1"/>
  <c r="J39" i="15"/>
  <c r="K39" i="15" s="1"/>
  <c r="J86" i="15"/>
  <c r="J78" i="15"/>
  <c r="K78" i="15" s="1"/>
  <c r="N6" i="16"/>
  <c r="J42" i="15"/>
  <c r="K42" i="15" s="1"/>
  <c r="J34" i="15"/>
  <c r="N37" i="16"/>
  <c r="J47" i="15"/>
  <c r="J31" i="15"/>
  <c r="J56" i="15"/>
  <c r="N32" i="16"/>
  <c r="J57" i="15"/>
  <c r="K57" i="15" s="1"/>
  <c r="J77" i="15"/>
  <c r="J86" i="14"/>
  <c r="K86" i="14" s="1"/>
  <c r="J82" i="14"/>
  <c r="K82" i="14" s="1"/>
  <c r="J46" i="14"/>
  <c r="J74" i="15"/>
  <c r="K74" i="15" s="1"/>
  <c r="J83" i="15"/>
  <c r="K83" i="15" s="1"/>
  <c r="J50" i="15"/>
  <c r="K50" i="15" s="1"/>
  <c r="J69" i="15"/>
  <c r="J79" i="14"/>
  <c r="K79" i="14" s="1"/>
  <c r="J53" i="15"/>
  <c r="K53" i="15" s="1"/>
  <c r="J17" i="15"/>
  <c r="K17" i="15" s="1"/>
  <c r="J48" i="15"/>
  <c r="K48" i="15" s="1"/>
  <c r="J125" i="15"/>
  <c r="K125" i="15" s="1"/>
  <c r="J133" i="14"/>
  <c r="K133" i="14" s="1"/>
  <c r="J94" i="14"/>
  <c r="J61" i="14"/>
  <c r="J73" i="15"/>
  <c r="K73" i="15" s="1"/>
  <c r="J85" i="14"/>
  <c r="J47" i="14"/>
  <c r="K47" i="14" s="1"/>
  <c r="J80" i="15"/>
  <c r="K80" i="15" s="1"/>
  <c r="J15" i="15"/>
  <c r="J41" i="15"/>
  <c r="J66" i="14"/>
  <c r="J62" i="14"/>
  <c r="K62" i="14" s="1"/>
  <c r="J15" i="14"/>
  <c r="J89" i="14"/>
  <c r="K89" i="14" s="1"/>
  <c r="J44" i="14"/>
  <c r="K44" i="14" s="1"/>
  <c r="N28" i="2"/>
  <c r="O28" i="2" s="1"/>
  <c r="J16" i="14"/>
  <c r="K16" i="14" s="1"/>
  <c r="J81" i="14"/>
  <c r="K81" i="14" s="1"/>
  <c r="J91" i="14"/>
  <c r="K91" i="14" s="1"/>
  <c r="J34" i="14"/>
  <c r="N77" i="2"/>
  <c r="N75" i="2" s="1"/>
  <c r="J55" i="14"/>
  <c r="K55" i="14" s="1"/>
  <c r="N41" i="2"/>
  <c r="J17" i="14"/>
  <c r="K17" i="14" s="1"/>
  <c r="J58" i="14"/>
  <c r="J52" i="14"/>
  <c r="N60" i="2"/>
  <c r="J88" i="14"/>
  <c r="K88" i="14" s="1"/>
  <c r="J77" i="14"/>
  <c r="J53" i="14"/>
  <c r="K53" i="14" s="1"/>
  <c r="J132" i="14"/>
  <c r="N27" i="2"/>
  <c r="N97" i="2"/>
  <c r="J31" i="14"/>
  <c r="J90" i="14"/>
  <c r="K90" i="14" s="1"/>
  <c r="N94" i="2"/>
  <c r="L54" i="4"/>
  <c r="W89" i="4"/>
  <c r="AB89" i="4" s="1"/>
  <c r="AA89" i="4"/>
  <c r="C13" i="4"/>
  <c r="C12" i="4" s="1"/>
  <c r="G21" i="6"/>
  <c r="X102" i="4"/>
  <c r="Y102" i="4" s="1"/>
  <c r="Z102" i="4" s="1"/>
  <c r="AC102" i="4" s="1"/>
  <c r="AB102" i="4"/>
  <c r="X45" i="4"/>
  <c r="Y45" i="4" s="1"/>
  <c r="Z45" i="4" s="1"/>
  <c r="AC45" i="4" s="1"/>
  <c r="AB45" i="4"/>
  <c r="AB9" i="4"/>
  <c r="AA9" i="4"/>
  <c r="X101" i="4"/>
  <c r="Y101" i="4" s="1"/>
  <c r="Z101" i="4" s="1"/>
  <c r="AC101" i="4" s="1"/>
  <c r="AB101" i="4"/>
  <c r="L171" i="4"/>
  <c r="AB10" i="4"/>
  <c r="AA10" i="4"/>
  <c r="X27" i="4"/>
  <c r="Y27" i="4" s="1"/>
  <c r="Z27" i="4" s="1"/>
  <c r="AC27" i="4" s="1"/>
  <c r="AB27" i="4"/>
  <c r="G77" i="1"/>
  <c r="H77" i="1" s="1"/>
  <c r="I77" i="1" s="1"/>
  <c r="W92" i="4"/>
  <c r="AB92" i="4" s="1"/>
  <c r="AA92" i="4"/>
  <c r="X33" i="4"/>
  <c r="Y33" i="4" s="1"/>
  <c r="Z33" i="4" s="1"/>
  <c r="AC33" i="4" s="1"/>
  <c r="AB33" i="4"/>
  <c r="X66" i="4"/>
  <c r="Y66" i="4" s="1"/>
  <c r="Z66" i="4" s="1"/>
  <c r="AC66" i="4" s="1"/>
  <c r="AB66" i="4"/>
  <c r="I8" i="6"/>
  <c r="P170" i="2"/>
  <c r="P152" i="4"/>
  <c r="P68" i="9"/>
  <c r="N31" i="4"/>
  <c r="O31" i="4" s="1"/>
  <c r="M54" i="4"/>
  <c r="O104" i="4"/>
  <c r="N64" i="4"/>
  <c r="N67" i="4"/>
  <c r="O67" i="4" s="1"/>
  <c r="N60" i="4"/>
  <c r="O60" i="4" s="1"/>
  <c r="N21" i="4"/>
  <c r="O21" i="4" s="1"/>
  <c r="N68" i="4"/>
  <c r="O68" i="4" s="1"/>
  <c r="N34" i="4"/>
  <c r="O34" i="4" s="1"/>
  <c r="N44" i="4"/>
  <c r="O44" i="4" s="1"/>
  <c r="N58" i="4"/>
  <c r="O58" i="4" s="1"/>
  <c r="N65" i="4"/>
  <c r="O65" i="4" s="1"/>
  <c r="N56" i="4"/>
  <c r="N90" i="4"/>
  <c r="N40" i="4"/>
  <c r="O40" i="4" s="1"/>
  <c r="N23" i="4"/>
  <c r="O23" i="4" s="1"/>
  <c r="N138" i="4"/>
  <c r="O138" i="4" s="1"/>
  <c r="N73" i="4"/>
  <c r="N93" i="4"/>
  <c r="N20" i="4"/>
  <c r="N32" i="4"/>
  <c r="O32" i="4" s="1"/>
  <c r="N70" i="4"/>
  <c r="O70" i="4" s="1"/>
  <c r="N61" i="4"/>
  <c r="O61" i="4" s="1"/>
  <c r="N26" i="4"/>
  <c r="O26" i="4" s="1"/>
  <c r="N25" i="4"/>
  <c r="O25" i="4" s="1"/>
  <c r="N43" i="4"/>
  <c r="O43" i="4" s="1"/>
  <c r="N22" i="4"/>
  <c r="O22" i="4" s="1"/>
  <c r="N69" i="4"/>
  <c r="O69" i="4" s="1"/>
  <c r="P99" i="4"/>
  <c r="N6" i="4"/>
  <c r="M11" i="4"/>
  <c r="L11" i="4"/>
  <c r="M192" i="2" l="1"/>
  <c r="O50" i="9"/>
  <c r="Q176" i="9"/>
  <c r="Q105" i="9" s="1"/>
  <c r="N17" i="2"/>
  <c r="O17" i="2" s="1"/>
  <c r="M174" i="4"/>
  <c r="M47" i="4"/>
  <c r="L133" i="4"/>
  <c r="D135" i="4"/>
  <c r="O14" i="4"/>
  <c r="N49" i="4"/>
  <c r="M18" i="2"/>
  <c r="M48" i="2"/>
  <c r="O100" i="2"/>
  <c r="N101" i="2"/>
  <c r="P49" i="9"/>
  <c r="Q49" i="9" s="1"/>
  <c r="I14" i="4"/>
  <c r="I13" i="4" s="1"/>
  <c r="L14" i="4"/>
  <c r="G13" i="4"/>
  <c r="D12" i="4"/>
  <c r="C143" i="4"/>
  <c r="C134" i="4"/>
  <c r="P52" i="9"/>
  <c r="Q52" i="9" s="1"/>
  <c r="P51" i="9"/>
  <c r="Q102" i="9"/>
  <c r="P101" i="9"/>
  <c r="P185" i="9" s="1"/>
  <c r="J32" i="14"/>
  <c r="K34" i="14"/>
  <c r="K69" i="15"/>
  <c r="J68" i="15"/>
  <c r="J65" i="14"/>
  <c r="K66" i="14"/>
  <c r="J92" i="14"/>
  <c r="K94" i="14"/>
  <c r="O32" i="16"/>
  <c r="J55" i="15"/>
  <c r="J51" i="15" s="1"/>
  <c r="K56" i="15"/>
  <c r="K58" i="14"/>
  <c r="K15" i="15"/>
  <c r="J14" i="15"/>
  <c r="N49" i="2"/>
  <c r="O49" i="2" s="1"/>
  <c r="N53" i="2"/>
  <c r="N16" i="2"/>
  <c r="O16" i="2" s="1"/>
  <c r="K86" i="15"/>
  <c r="J84" i="15"/>
  <c r="J51" i="14"/>
  <c r="J50" i="14" s="1"/>
  <c r="K52" i="14"/>
  <c r="N26" i="2"/>
  <c r="O27" i="2"/>
  <c r="K46" i="14"/>
  <c r="J45" i="14"/>
  <c r="K31" i="15"/>
  <c r="J29" i="15"/>
  <c r="J40" i="15"/>
  <c r="K41" i="15"/>
  <c r="J119" i="14"/>
  <c r="K132" i="14"/>
  <c r="J172" i="14"/>
  <c r="J128" i="14"/>
  <c r="K47" i="15"/>
  <c r="J46" i="15"/>
  <c r="J45" i="15" s="1"/>
  <c r="M14" i="16"/>
  <c r="N14" i="16" s="1"/>
  <c r="M15" i="16"/>
  <c r="N15" i="16" s="1"/>
  <c r="O15" i="16" s="1"/>
  <c r="J60" i="14"/>
  <c r="J56" i="14" s="1"/>
  <c r="K61" i="14"/>
  <c r="J29" i="14"/>
  <c r="K31" i="14"/>
  <c r="K85" i="14"/>
  <c r="J84" i="14"/>
  <c r="O37" i="16"/>
  <c r="N36" i="16"/>
  <c r="N34" i="16" s="1"/>
  <c r="J76" i="14"/>
  <c r="K77" i="14"/>
  <c r="J14" i="14"/>
  <c r="K15" i="14"/>
  <c r="K77" i="15"/>
  <c r="J76" i="15"/>
  <c r="J32" i="15"/>
  <c r="K34" i="15"/>
  <c r="J164" i="15"/>
  <c r="J120" i="15"/>
  <c r="J111" i="15"/>
  <c r="K124" i="15"/>
  <c r="N132" i="4"/>
  <c r="X89" i="4"/>
  <c r="Y89" i="4" s="1"/>
  <c r="Z89" i="4" s="1"/>
  <c r="AC89" i="4" s="1"/>
  <c r="X92" i="4"/>
  <c r="Y92" i="4" s="1"/>
  <c r="Z92" i="4" s="1"/>
  <c r="AC92" i="4" s="1"/>
  <c r="AC10" i="4"/>
  <c r="AC9" i="4"/>
  <c r="H21" i="6"/>
  <c r="AC74" i="9"/>
  <c r="Q71" i="9"/>
  <c r="Q68" i="9"/>
  <c r="P70" i="9"/>
  <c r="N172" i="4"/>
  <c r="O42" i="4"/>
  <c r="O35" i="4" s="1"/>
  <c r="N24" i="4"/>
  <c r="N42" i="4"/>
  <c r="N35" i="4" s="1"/>
  <c r="P104" i="4"/>
  <c r="N118" i="4"/>
  <c r="O20" i="4"/>
  <c r="N19" i="4"/>
  <c r="O93" i="4"/>
  <c r="N91" i="4"/>
  <c r="O56" i="4"/>
  <c r="N55" i="4"/>
  <c r="N71" i="4"/>
  <c r="O73" i="4"/>
  <c r="O30" i="4"/>
  <c r="O29" i="4" s="1"/>
  <c r="N30" i="4"/>
  <c r="N29" i="4" s="1"/>
  <c r="O90" i="4"/>
  <c r="N88" i="4"/>
  <c r="N63" i="4"/>
  <c r="O64" i="4"/>
  <c r="O136" i="4"/>
  <c r="Q99" i="4"/>
  <c r="O24" i="4"/>
  <c r="N11" i="4"/>
  <c r="O6" i="4"/>
  <c r="N192" i="2" l="1"/>
  <c r="M189" i="2"/>
  <c r="O53" i="2"/>
  <c r="C149" i="4"/>
  <c r="D56" i="10" s="1"/>
  <c r="C148" i="4"/>
  <c r="D143" i="4"/>
  <c r="D134" i="4"/>
  <c r="N98" i="4"/>
  <c r="N97" i="4" s="1"/>
  <c r="G135" i="4"/>
  <c r="I135" i="4"/>
  <c r="L13" i="4"/>
  <c r="L12" i="4" s="1"/>
  <c r="L15" i="4"/>
  <c r="O101" i="2"/>
  <c r="G12" i="4"/>
  <c r="G134" i="4" s="1"/>
  <c r="I12" i="4"/>
  <c r="N13" i="16"/>
  <c r="Q51" i="9"/>
  <c r="P50" i="9"/>
  <c r="Q101" i="9"/>
  <c r="Q185" i="9" s="1"/>
  <c r="M13" i="16"/>
  <c r="M5" i="16" s="1"/>
  <c r="K119" i="14"/>
  <c r="K128" i="14"/>
  <c r="K172" i="14"/>
  <c r="J121" i="14"/>
  <c r="J120" i="14"/>
  <c r="J118" i="14"/>
  <c r="O36" i="16"/>
  <c r="O34" i="16" s="1"/>
  <c r="K29" i="14"/>
  <c r="K45" i="14"/>
  <c r="K55" i="15"/>
  <c r="K51" i="15" s="1"/>
  <c r="K29" i="15"/>
  <c r="N18" i="4"/>
  <c r="K32" i="15"/>
  <c r="K76" i="14"/>
  <c r="O26" i="2"/>
  <c r="J67" i="15"/>
  <c r="K51" i="14"/>
  <c r="K50" i="14" s="1"/>
  <c r="K14" i="14"/>
  <c r="O49" i="4"/>
  <c r="N47" i="4"/>
  <c r="N174" i="4"/>
  <c r="K76" i="15"/>
  <c r="J75" i="14"/>
  <c r="K60" i="14"/>
  <c r="K56" i="14" s="1"/>
  <c r="K84" i="15"/>
  <c r="K68" i="15"/>
  <c r="K84" i="14"/>
  <c r="N87" i="4"/>
  <c r="K120" i="15"/>
  <c r="K111" i="15"/>
  <c r="K164" i="15"/>
  <c r="K46" i="15"/>
  <c r="K45" i="15" s="1"/>
  <c r="K40" i="15"/>
  <c r="K14" i="15"/>
  <c r="K32" i="14"/>
  <c r="K65" i="14"/>
  <c r="J110" i="15"/>
  <c r="J113" i="15"/>
  <c r="J112" i="15"/>
  <c r="K92" i="14"/>
  <c r="O172" i="4"/>
  <c r="O132" i="4"/>
  <c r="I21" i="6"/>
  <c r="Q70" i="9"/>
  <c r="AD74" i="9"/>
  <c r="AE74" i="9"/>
  <c r="N54" i="4"/>
  <c r="O118" i="4"/>
  <c r="Q104" i="4"/>
  <c r="O55" i="4"/>
  <c r="O88" i="4"/>
  <c r="O91" i="4"/>
  <c r="O19" i="4"/>
  <c r="O18" i="4" s="1"/>
  <c r="O63" i="4"/>
  <c r="O71" i="4"/>
  <c r="R99" i="4"/>
  <c r="P6" i="4"/>
  <c r="O11" i="4"/>
  <c r="O192" i="2" l="1"/>
  <c r="I143" i="4"/>
  <c r="I134" i="4"/>
  <c r="D149" i="4"/>
  <c r="L153" i="4" s="1"/>
  <c r="L154" i="4" s="1"/>
  <c r="D148" i="4"/>
  <c r="L143" i="4"/>
  <c r="L134" i="4"/>
  <c r="O98" i="4"/>
  <c r="O97" i="4" s="1"/>
  <c r="P178" i="9"/>
  <c r="G143" i="4"/>
  <c r="O87" i="4"/>
  <c r="Q50" i="9"/>
  <c r="Q178" i="9" s="1"/>
  <c r="K75" i="14"/>
  <c r="K67" i="15"/>
  <c r="P5" i="9"/>
  <c r="O5" i="9"/>
  <c r="O47" i="4"/>
  <c r="O174" i="4"/>
  <c r="K120" i="14"/>
  <c r="K121" i="14"/>
  <c r="K118" i="14"/>
  <c r="K112" i="15"/>
  <c r="K113" i="15"/>
  <c r="K110" i="15"/>
  <c r="O14" i="16"/>
  <c r="N5" i="16"/>
  <c r="J21" i="6"/>
  <c r="R104" i="4"/>
  <c r="P118" i="4"/>
  <c r="O54" i="4"/>
  <c r="S99" i="4"/>
  <c r="P11" i="4"/>
  <c r="Q6" i="4"/>
  <c r="F56" i="10" l="1"/>
  <c r="F57" i="10" s="1"/>
  <c r="E22" i="6"/>
  <c r="L148" i="4"/>
  <c r="L149" i="4" s="1"/>
  <c r="L179" i="4" s="1"/>
  <c r="L180" i="4" s="1"/>
  <c r="E24" i="6" s="1"/>
  <c r="G149" i="4"/>
  <c r="H56" i="10" s="1"/>
  <c r="H57" i="10" s="1"/>
  <c r="G148" i="4"/>
  <c r="I149" i="4"/>
  <c r="I186" i="4" s="1"/>
  <c r="I148" i="4"/>
  <c r="Q5" i="9"/>
  <c r="O13" i="16"/>
  <c r="O5" i="16" s="1"/>
  <c r="K21" i="6"/>
  <c r="S104" i="4"/>
  <c r="Q118" i="4"/>
  <c r="T99" i="4"/>
  <c r="R6" i="4"/>
  <c r="Q11" i="4"/>
  <c r="G186" i="4" l="1"/>
  <c r="J106" i="4" s="1"/>
  <c r="M153" i="4"/>
  <c r="L150" i="4"/>
  <c r="L151" i="4"/>
  <c r="F36" i="13" s="1"/>
  <c r="F38" i="13" s="1"/>
  <c r="E20" i="6"/>
  <c r="E25" i="6" s="1"/>
  <c r="L186" i="4"/>
  <c r="J105" i="4"/>
  <c r="E23" i="6"/>
  <c r="L21" i="6"/>
  <c r="T104" i="4"/>
  <c r="R118" i="4"/>
  <c r="U99" i="4"/>
  <c r="R11" i="4"/>
  <c r="S6" i="4"/>
  <c r="N153" i="4" l="1"/>
  <c r="M154" i="4"/>
  <c r="F22" i="6"/>
  <c r="J86" i="4"/>
  <c r="J13" i="4" s="1"/>
  <c r="J142" i="4" s="1"/>
  <c r="M13" i="4"/>
  <c r="M21" i="6"/>
  <c r="S118" i="4"/>
  <c r="U104" i="4"/>
  <c r="V99" i="4"/>
  <c r="AA99" i="4" s="1"/>
  <c r="S11" i="4"/>
  <c r="T6" i="4"/>
  <c r="U51" i="1"/>
  <c r="O153" i="4" l="1"/>
  <c r="H22" i="6" s="1"/>
  <c r="G22" i="6"/>
  <c r="N154" i="4"/>
  <c r="J140" i="4"/>
  <c r="J141" i="4" s="1"/>
  <c r="J132" i="4"/>
  <c r="N21" i="6"/>
  <c r="AA78" i="4"/>
  <c r="V104" i="4"/>
  <c r="AA104" i="4" s="1"/>
  <c r="T118" i="4"/>
  <c r="W99" i="4"/>
  <c r="AB99" i="4" s="1"/>
  <c r="T11" i="4"/>
  <c r="AA8" i="4"/>
  <c r="U6" i="4"/>
  <c r="V51" i="1"/>
  <c r="J133" i="4" l="1"/>
  <c r="AA7" i="4"/>
  <c r="T21" i="6" s="1"/>
  <c r="O21" i="6"/>
  <c r="W104" i="4"/>
  <c r="AB104" i="4" s="1"/>
  <c r="AB78" i="4"/>
  <c r="U118" i="4"/>
  <c r="X99" i="4"/>
  <c r="U11" i="4"/>
  <c r="AB8" i="4"/>
  <c r="V6" i="4"/>
  <c r="AB7" i="4" l="1"/>
  <c r="U21" i="6" s="1"/>
  <c r="P21" i="6"/>
  <c r="AA6" i="4"/>
  <c r="AC73" i="9"/>
  <c r="X104" i="4"/>
  <c r="V118" i="4"/>
  <c r="AA118" i="4" s="1"/>
  <c r="Y99" i="4"/>
  <c r="V11" i="4"/>
  <c r="AA11" i="4" s="1"/>
  <c r="W6" i="4"/>
  <c r="Q21" i="6" l="1"/>
  <c r="AB6" i="4"/>
  <c r="AD73" i="9"/>
  <c r="W118" i="4"/>
  <c r="AB118" i="4" s="1"/>
  <c r="Y104" i="4"/>
  <c r="Z99" i="4"/>
  <c r="AC99" i="4" s="1"/>
  <c r="X6" i="4"/>
  <c r="W11" i="4"/>
  <c r="AB11" i="4" s="1"/>
  <c r="W51" i="1"/>
  <c r="R21" i="6" l="1"/>
  <c r="AC78" i="4"/>
  <c r="Z104" i="4"/>
  <c r="X118" i="4"/>
  <c r="AC8" i="4"/>
  <c r="Y6" i="4"/>
  <c r="X11" i="4"/>
  <c r="F40" i="1"/>
  <c r="G32" i="1"/>
  <c r="AC104" i="4" l="1"/>
  <c r="AC7" i="4"/>
  <c r="V21" i="6" s="1"/>
  <c r="S21" i="6"/>
  <c r="J8" i="6"/>
  <c r="Q152" i="4"/>
  <c r="Q170" i="2"/>
  <c r="Y118" i="4"/>
  <c r="Y11" i="4"/>
  <c r="Z6" i="4"/>
  <c r="H32" i="1"/>
  <c r="I32" i="1" s="1"/>
  <c r="J32" i="1" s="1"/>
  <c r="K32" i="1" s="1"/>
  <c r="L32" i="1" s="1"/>
  <c r="AC6" i="4" l="1"/>
  <c r="M32" i="1"/>
  <c r="S170" i="2"/>
  <c r="S152" i="4"/>
  <c r="K8" i="6"/>
  <c r="R152" i="4"/>
  <c r="R170" i="2"/>
  <c r="AE73" i="9"/>
  <c r="Z118" i="4"/>
  <c r="AC118" i="4" s="1"/>
  <c r="Z11" i="4"/>
  <c r="AC11" i="4" s="1"/>
  <c r="N32" i="1"/>
  <c r="L8" i="6" l="1"/>
  <c r="T152" i="4"/>
  <c r="T170" i="2"/>
  <c r="O32" i="1"/>
  <c r="U65" i="1" l="1"/>
  <c r="U152" i="4"/>
  <c r="U170" i="2"/>
  <c r="M8" i="6"/>
  <c r="P32" i="1"/>
  <c r="U32" i="1" s="1"/>
  <c r="E14" i="6"/>
  <c r="N154" i="2"/>
  <c r="O154" i="2" s="1"/>
  <c r="L152" i="2"/>
  <c r="L190" i="2" s="1"/>
  <c r="N70" i="2"/>
  <c r="O70" i="2" s="1"/>
  <c r="P70" i="2" s="1"/>
  <c r="Q70" i="2" s="1"/>
  <c r="R70" i="2" s="1"/>
  <c r="S70" i="2" s="1"/>
  <c r="T70" i="2" s="1"/>
  <c r="U70" i="2" s="1"/>
  <c r="V70" i="2" s="1"/>
  <c r="N68" i="2"/>
  <c r="N69" i="2"/>
  <c r="O69" i="2" s="1"/>
  <c r="N71" i="2"/>
  <c r="O71" i="2" s="1"/>
  <c r="N72" i="2"/>
  <c r="O72" i="2" s="1"/>
  <c r="N73" i="2"/>
  <c r="O73" i="2" s="1"/>
  <c r="N74" i="2"/>
  <c r="O74" i="2" s="1"/>
  <c r="N62" i="2"/>
  <c r="O62" i="2" s="1"/>
  <c r="N64" i="2"/>
  <c r="O64" i="2" s="1"/>
  <c r="N65" i="2"/>
  <c r="O65" i="2" s="1"/>
  <c r="O60" i="2"/>
  <c r="O54" i="2"/>
  <c r="P54" i="2"/>
  <c r="Q54" i="2"/>
  <c r="R54" i="2"/>
  <c r="S54" i="2"/>
  <c r="T54" i="2"/>
  <c r="U54" i="2"/>
  <c r="V54" i="2"/>
  <c r="AA54" i="2" s="1"/>
  <c r="W54" i="2"/>
  <c r="AB54" i="2" s="1"/>
  <c r="X54" i="2"/>
  <c r="Y54" i="2"/>
  <c r="Z54" i="2"/>
  <c r="AC54" i="2" s="1"/>
  <c r="N45" i="2"/>
  <c r="O45" i="2" s="1"/>
  <c r="N46" i="2"/>
  <c r="O46" i="2" s="1"/>
  <c r="P46" i="2" s="1"/>
  <c r="Q46" i="2" s="1"/>
  <c r="R46" i="2" s="1"/>
  <c r="S46" i="2" s="1"/>
  <c r="T46" i="2" s="1"/>
  <c r="U46" i="2" s="1"/>
  <c r="V46" i="2" s="1"/>
  <c r="O41" i="2"/>
  <c r="N36" i="2"/>
  <c r="O36" i="2" s="1"/>
  <c r="N33" i="2"/>
  <c r="O33" i="2" s="1"/>
  <c r="N34" i="2"/>
  <c r="O34" i="2" s="1"/>
  <c r="N35" i="2"/>
  <c r="O35" i="2" s="1"/>
  <c r="P35" i="2" s="1"/>
  <c r="Q35" i="2" s="1"/>
  <c r="R35" i="2" s="1"/>
  <c r="S35" i="2" s="1"/>
  <c r="T35" i="2" s="1"/>
  <c r="U35" i="2" s="1"/>
  <c r="V35" i="2" s="1"/>
  <c r="N25" i="2"/>
  <c r="O25" i="2" s="1"/>
  <c r="M15" i="2"/>
  <c r="K159" i="2"/>
  <c r="K155" i="2"/>
  <c r="K154" i="2"/>
  <c r="K152" i="2"/>
  <c r="K153" i="2"/>
  <c r="K148" i="2"/>
  <c r="K132" i="2"/>
  <c r="K79" i="2"/>
  <c r="K78" i="2"/>
  <c r="K77" i="2"/>
  <c r="K76" i="2"/>
  <c r="K75" i="2"/>
  <c r="K74" i="2"/>
  <c r="K73" i="2"/>
  <c r="K72" i="2"/>
  <c r="K71" i="2"/>
  <c r="K69" i="2"/>
  <c r="K68" i="2"/>
  <c r="K67" i="2"/>
  <c r="K66" i="2"/>
  <c r="K65" i="2"/>
  <c r="K64" i="2"/>
  <c r="K63" i="2"/>
  <c r="K62" i="2"/>
  <c r="K61" i="2"/>
  <c r="K60" i="2"/>
  <c r="K59" i="2"/>
  <c r="K58" i="2"/>
  <c r="K56" i="2"/>
  <c r="K55" i="2"/>
  <c r="K54" i="2"/>
  <c r="K53" i="2"/>
  <c r="K49" i="2"/>
  <c r="K48" i="2"/>
  <c r="K47" i="2"/>
  <c r="K45" i="2"/>
  <c r="K44" i="2"/>
  <c r="K43" i="2"/>
  <c r="K42" i="2"/>
  <c r="K41" i="2"/>
  <c r="K38" i="2"/>
  <c r="K37" i="2"/>
  <c r="K36" i="2"/>
  <c r="K34" i="2"/>
  <c r="K33" i="2"/>
  <c r="K32" i="2"/>
  <c r="K31" i="2"/>
  <c r="K30" i="2"/>
  <c r="K25" i="2"/>
  <c r="K92" i="2"/>
  <c r="K80" i="2"/>
  <c r="K90" i="2"/>
  <c r="K24" i="2"/>
  <c r="K23" i="2"/>
  <c r="K22" i="2"/>
  <c r="K21" i="2"/>
  <c r="K20" i="2"/>
  <c r="N22" i="2"/>
  <c r="O22" i="2" s="1"/>
  <c r="N23" i="2"/>
  <c r="N24" i="2"/>
  <c r="O24" i="2" s="1"/>
  <c r="K8" i="2"/>
  <c r="K9" i="2"/>
  <c r="K10" i="2"/>
  <c r="K7" i="2"/>
  <c r="W3" i="2"/>
  <c r="R3" i="2"/>
  <c r="D77" i="2"/>
  <c r="C48" i="2"/>
  <c r="C37" i="2"/>
  <c r="C32" i="2"/>
  <c r="C31" i="2" s="1"/>
  <c r="C82" i="2"/>
  <c r="C24" i="2"/>
  <c r="C23" i="2"/>
  <c r="C6" i="2"/>
  <c r="C13" i="2" s="1"/>
  <c r="L189" i="2" l="1"/>
  <c r="N148" i="2"/>
  <c r="O68" i="2"/>
  <c r="N67" i="2"/>
  <c r="O23" i="2"/>
  <c r="N21" i="2"/>
  <c r="O94" i="2"/>
  <c r="N6" i="2"/>
  <c r="N81" i="2" s="1"/>
  <c r="F14" i="6"/>
  <c r="W46" i="2"/>
  <c r="AA46" i="2"/>
  <c r="N134" i="2"/>
  <c r="W35" i="2"/>
  <c r="AA35" i="2"/>
  <c r="W70" i="2"/>
  <c r="AA70" i="2"/>
  <c r="N8" i="6"/>
  <c r="V65" i="1"/>
  <c r="V152" i="4"/>
  <c r="AA152" i="4" s="1"/>
  <c r="V170" i="2"/>
  <c r="AA170" i="2" s="1"/>
  <c r="L132" i="2"/>
  <c r="N59" i="2"/>
  <c r="O59" i="2"/>
  <c r="C21" i="2"/>
  <c r="N44" i="2"/>
  <c r="N43" i="2" s="1"/>
  <c r="N37" i="2" s="1"/>
  <c r="O32" i="2"/>
  <c r="O31" i="2" s="1"/>
  <c r="N32" i="2"/>
  <c r="N31" i="2" s="1"/>
  <c r="L6" i="2"/>
  <c r="L89" i="2" s="1"/>
  <c r="M6" i="2"/>
  <c r="Q32" i="1"/>
  <c r="V32" i="1" s="1"/>
  <c r="L59" i="2"/>
  <c r="L58" i="2" s="1"/>
  <c r="M59" i="2"/>
  <c r="M58" i="2" s="1"/>
  <c r="L14" i="2" l="1"/>
  <c r="L150" i="2" s="1"/>
  <c r="M81" i="2"/>
  <c r="M82" i="2" s="1"/>
  <c r="N82" i="2" s="1"/>
  <c r="O82" i="2" s="1"/>
  <c r="P82" i="2" s="1"/>
  <c r="Q82" i="2" s="1"/>
  <c r="R82" i="2" s="1"/>
  <c r="S82" i="2" s="1"/>
  <c r="T82" i="2" s="1"/>
  <c r="U82" i="2" s="1"/>
  <c r="V82" i="2" s="1"/>
  <c r="N112" i="2"/>
  <c r="N111" i="2" s="1"/>
  <c r="N1" i="2"/>
  <c r="M1" i="2"/>
  <c r="L159" i="2"/>
  <c r="C20" i="2"/>
  <c r="C16" i="2" s="1"/>
  <c r="C15" i="2" s="1"/>
  <c r="C14" i="2" s="1"/>
  <c r="C150" i="2" s="1"/>
  <c r="O97" i="2"/>
  <c r="N95" i="2"/>
  <c r="N92" i="2"/>
  <c r="J15" i="2"/>
  <c r="J158" i="2" s="1"/>
  <c r="N20" i="2"/>
  <c r="O67" i="2"/>
  <c r="N48" i="2"/>
  <c r="O21" i="2"/>
  <c r="O96" i="2"/>
  <c r="G14" i="6"/>
  <c r="X46" i="2"/>
  <c r="Y46" i="2" s="1"/>
  <c r="Z46" i="2" s="1"/>
  <c r="AC46" i="2" s="1"/>
  <c r="AB46" i="2"/>
  <c r="M132" i="2"/>
  <c r="AB9" i="2"/>
  <c r="AA9" i="2"/>
  <c r="AB10" i="2"/>
  <c r="AA10" i="2"/>
  <c r="X70" i="2"/>
  <c r="Y70" i="2" s="1"/>
  <c r="Z70" i="2" s="1"/>
  <c r="AC70" i="2" s="1"/>
  <c r="AB70" i="2"/>
  <c r="X35" i="2"/>
  <c r="Y35" i="2" s="1"/>
  <c r="Z35" i="2" s="1"/>
  <c r="AC35" i="2" s="1"/>
  <c r="AB35" i="2"/>
  <c r="W170" i="2"/>
  <c r="AB170" i="2" s="1"/>
  <c r="W152" i="4"/>
  <c r="AB152" i="4" s="1"/>
  <c r="O8" i="6"/>
  <c r="O152" i="2"/>
  <c r="O134" i="2"/>
  <c r="O77" i="2"/>
  <c r="O75" i="2" s="1"/>
  <c r="N58" i="2"/>
  <c r="O44" i="2"/>
  <c r="O43" i="2" s="1"/>
  <c r="O37" i="2" s="1"/>
  <c r="N13" i="2"/>
  <c r="O93" i="2"/>
  <c r="O92" i="2" s="1"/>
  <c r="L13" i="2"/>
  <c r="M13" i="2"/>
  <c r="R32" i="1"/>
  <c r="O148" i="2" l="1"/>
  <c r="O112" i="2" s="1"/>
  <c r="O111" i="2" s="1"/>
  <c r="O190" i="2"/>
  <c r="M149" i="2"/>
  <c r="AA82" i="2"/>
  <c r="W82" i="2"/>
  <c r="X82" i="2" s="1"/>
  <c r="Y82" i="2" s="1"/>
  <c r="Z82" i="2" s="1"/>
  <c r="AC82" i="2" s="1"/>
  <c r="M158" i="2"/>
  <c r="C159" i="2"/>
  <c r="C160" i="2" s="1"/>
  <c r="L166" i="2"/>
  <c r="L167" i="2" s="1"/>
  <c r="L197" i="2" s="1"/>
  <c r="L198" i="2" s="1"/>
  <c r="M14" i="2"/>
  <c r="M150" i="2" s="1"/>
  <c r="J156" i="2"/>
  <c r="J14" i="2"/>
  <c r="O95" i="2"/>
  <c r="O91" i="2" s="1"/>
  <c r="N91" i="2"/>
  <c r="O20" i="2"/>
  <c r="O48" i="2"/>
  <c r="P96" i="2"/>
  <c r="AC10" i="2"/>
  <c r="H14" i="6"/>
  <c r="O6" i="2"/>
  <c r="O81" i="2" s="1"/>
  <c r="AC9" i="2"/>
  <c r="P8" i="6"/>
  <c r="T8" i="6"/>
  <c r="X152" i="4"/>
  <c r="X170" i="2"/>
  <c r="P134" i="2"/>
  <c r="O58" i="2"/>
  <c r="P93" i="2"/>
  <c r="S32" i="1"/>
  <c r="C166" i="2" l="1"/>
  <c r="C167" i="2" s="1"/>
  <c r="C169" i="2" s="1"/>
  <c r="AB82" i="2"/>
  <c r="J157" i="2"/>
  <c r="J148" i="2" s="1"/>
  <c r="M157" i="2"/>
  <c r="L158" i="2"/>
  <c r="L168" i="2"/>
  <c r="M171" i="2"/>
  <c r="N171" i="2" s="1"/>
  <c r="N172" i="2" s="1"/>
  <c r="L169" i="2"/>
  <c r="M159" i="2"/>
  <c r="Q96" i="2"/>
  <c r="O13" i="2"/>
  <c r="I14" i="6"/>
  <c r="P6" i="2"/>
  <c r="P81" i="2" s="1"/>
  <c r="Y170" i="2"/>
  <c r="Y152" i="4"/>
  <c r="W65" i="1"/>
  <c r="U8" i="6"/>
  <c r="Q8" i="6"/>
  <c r="Q134" i="2"/>
  <c r="Q93" i="2"/>
  <c r="AA8" i="2"/>
  <c r="T32" i="1"/>
  <c r="W32" i="1" s="1"/>
  <c r="J150" i="2" l="1"/>
  <c r="J151" i="2"/>
  <c r="J159" i="2"/>
  <c r="J160" i="2" s="1"/>
  <c r="J206" i="2" s="1"/>
  <c r="M206" i="2" s="1"/>
  <c r="J149" i="2"/>
  <c r="J200" i="2"/>
  <c r="M166" i="2"/>
  <c r="M167" i="2" s="1"/>
  <c r="M197" i="2" s="1"/>
  <c r="M198" i="2" s="1"/>
  <c r="M172" i="2"/>
  <c r="O171" i="2"/>
  <c r="O172" i="2" s="1"/>
  <c r="L160" i="2"/>
  <c r="N90" i="2"/>
  <c r="R96" i="2"/>
  <c r="S96" i="2" s="1"/>
  <c r="T96" i="2" s="1"/>
  <c r="U96" i="2" s="1"/>
  <c r="V96" i="2" s="1"/>
  <c r="AA96" i="2" s="1"/>
  <c r="J14" i="6"/>
  <c r="Q6" i="2"/>
  <c r="Q81" i="2" s="1"/>
  <c r="P13" i="2"/>
  <c r="E13" i="6"/>
  <c r="R8" i="6"/>
  <c r="Z170" i="2"/>
  <c r="AC170" i="2" s="1"/>
  <c r="Z152" i="4"/>
  <c r="AC152" i="4" s="1"/>
  <c r="R134" i="2"/>
  <c r="R93" i="2"/>
  <c r="AB8" i="2"/>
  <c r="J166" i="2" l="1"/>
  <c r="M169" i="2"/>
  <c r="J167" i="2"/>
  <c r="F24" i="13"/>
  <c r="F26" i="13" s="1"/>
  <c r="F46" i="13" s="1"/>
  <c r="M168" i="2"/>
  <c r="M160" i="2"/>
  <c r="W96" i="2"/>
  <c r="AB96" i="2" s="1"/>
  <c r="Q13" i="2"/>
  <c r="K14" i="6"/>
  <c r="R6" i="2"/>
  <c r="R81" i="2" s="1"/>
  <c r="F15" i="6"/>
  <c r="S8" i="6"/>
  <c r="S134" i="2"/>
  <c r="S93" i="2"/>
  <c r="F54" i="1"/>
  <c r="F55" i="1" s="1"/>
  <c r="J169" i="2" l="1"/>
  <c r="O38" i="10"/>
  <c r="O39" i="10" s="1"/>
  <c r="O98" i="10"/>
  <c r="O99" i="10" s="1"/>
  <c r="F47" i="13"/>
  <c r="F45" i="13" s="1"/>
  <c r="F65" i="13" s="1"/>
  <c r="F13" i="6"/>
  <c r="F18" i="6" s="1"/>
  <c r="F17" i="6"/>
  <c r="G26" i="1"/>
  <c r="X96" i="2"/>
  <c r="Y96" i="2" s="1"/>
  <c r="L14" i="6"/>
  <c r="S6" i="2"/>
  <c r="S81" i="2" s="1"/>
  <c r="R13" i="2"/>
  <c r="H15" i="6"/>
  <c r="G15" i="6"/>
  <c r="V8" i="6"/>
  <c r="T134" i="2"/>
  <c r="T93" i="2"/>
  <c r="G54" i="1"/>
  <c r="G55" i="1" s="1"/>
  <c r="F50" i="13" l="1"/>
  <c r="G50" i="13" s="1"/>
  <c r="H50" i="13" s="1"/>
  <c r="F53" i="13"/>
  <c r="G24" i="13"/>
  <c r="G26" i="13" s="1"/>
  <c r="F16" i="6"/>
  <c r="S13" i="2"/>
  <c r="M14" i="6"/>
  <c r="T6" i="2"/>
  <c r="T81" i="2" s="1"/>
  <c r="P171" i="2"/>
  <c r="P172" i="2" s="1"/>
  <c r="F64" i="13"/>
  <c r="U134" i="2"/>
  <c r="U93" i="2"/>
  <c r="Z96" i="2"/>
  <c r="AC96" i="2" s="1"/>
  <c r="AC8" i="2"/>
  <c r="H54" i="1"/>
  <c r="H55" i="1" s="1"/>
  <c r="F51" i="13" l="1"/>
  <c r="N14" i="6"/>
  <c r="U6" i="2"/>
  <c r="U81" i="2" s="1"/>
  <c r="I15" i="6"/>
  <c r="Q171" i="2"/>
  <c r="T13" i="2"/>
  <c r="V134" i="2"/>
  <c r="AA134" i="2" s="1"/>
  <c r="V93" i="2"/>
  <c r="I54" i="1"/>
  <c r="I55" i="1" s="1"/>
  <c r="J15" i="6" l="1"/>
  <c r="Q172" i="2"/>
  <c r="I50" i="13"/>
  <c r="AA93" i="2"/>
  <c r="U13" i="2"/>
  <c r="R171" i="2"/>
  <c r="AA7" i="2"/>
  <c r="T14" i="6" s="1"/>
  <c r="O14" i="6"/>
  <c r="V6" i="2"/>
  <c r="V81" i="2" s="1"/>
  <c r="W134" i="2"/>
  <c r="AB134" i="2" s="1"/>
  <c r="W93" i="2"/>
  <c r="J54" i="1"/>
  <c r="J55" i="1" s="1"/>
  <c r="S171" i="2" l="1"/>
  <c r="S172" i="2" s="1"/>
  <c r="R172" i="2"/>
  <c r="J50" i="13"/>
  <c r="AB93" i="2"/>
  <c r="K15" i="6"/>
  <c r="AA6" i="2"/>
  <c r="V13" i="2"/>
  <c r="AA13" i="2" s="1"/>
  <c r="AB7" i="2"/>
  <c r="U14" i="6" s="1"/>
  <c r="P14" i="6"/>
  <c r="W6" i="2"/>
  <c r="W81" i="2" s="1"/>
  <c r="X134" i="2"/>
  <c r="X93" i="2"/>
  <c r="K54" i="1"/>
  <c r="K55" i="1" s="1"/>
  <c r="T171" i="2" l="1"/>
  <c r="T172" i="2" s="1"/>
  <c r="L15" i="6"/>
  <c r="K50" i="13"/>
  <c r="Q14" i="6"/>
  <c r="X6" i="2"/>
  <c r="X81" i="2" s="1"/>
  <c r="AB6" i="2"/>
  <c r="W13" i="2"/>
  <c r="AB13" i="2" s="1"/>
  <c r="Y134" i="2"/>
  <c r="Y93" i="2"/>
  <c r="L54" i="1"/>
  <c r="L55" i="1" s="1"/>
  <c r="U171" i="2" l="1"/>
  <c r="U172" i="2" s="1"/>
  <c r="M15" i="6"/>
  <c r="L50" i="13"/>
  <c r="X13" i="2"/>
  <c r="R14" i="6"/>
  <c r="Y6" i="2"/>
  <c r="Y81" i="2" s="1"/>
  <c r="Z134" i="2"/>
  <c r="AC134" i="2" s="1"/>
  <c r="Z93" i="2"/>
  <c r="M54" i="1"/>
  <c r="M55" i="1" s="1"/>
  <c r="N15" i="6" l="1"/>
  <c r="V171" i="2"/>
  <c r="V172" i="2" s="1"/>
  <c r="AA172" i="2" s="1"/>
  <c r="M50" i="13"/>
  <c r="AC93" i="2"/>
  <c r="Y13" i="2"/>
  <c r="AC7" i="2"/>
  <c r="V14" i="6" s="1"/>
  <c r="S14" i="6"/>
  <c r="Z6" i="2"/>
  <c r="Z81" i="2" s="1"/>
  <c r="N54" i="1"/>
  <c r="N55" i="1" s="1"/>
  <c r="W171" i="2" l="1"/>
  <c r="W172" i="2" s="1"/>
  <c r="AA171" i="2"/>
  <c r="O15" i="6"/>
  <c r="N50" i="13"/>
  <c r="AC6" i="2"/>
  <c r="Z13" i="2"/>
  <c r="AC13" i="2" s="1"/>
  <c r="P15" i="6"/>
  <c r="AB171" i="2"/>
  <c r="X171" i="2"/>
  <c r="X172" i="2" s="1"/>
  <c r="AB172" i="2"/>
  <c r="O54" i="1"/>
  <c r="O55" i="1" s="1"/>
  <c r="O50" i="13" l="1"/>
  <c r="Q15" i="6"/>
  <c r="Y171" i="2"/>
  <c r="Y172" i="2" s="1"/>
  <c r="P54" i="1"/>
  <c r="P55" i="1" s="1"/>
  <c r="P50" i="13" l="1"/>
  <c r="U54" i="1"/>
  <c r="U55" i="1"/>
  <c r="R15" i="6"/>
  <c r="Z171" i="2"/>
  <c r="Z172" i="2" s="1"/>
  <c r="Q54" i="1"/>
  <c r="Q55" i="1" s="1"/>
  <c r="Q50" i="13" l="1"/>
  <c r="U50" i="13"/>
  <c r="V54" i="1"/>
  <c r="S15" i="6"/>
  <c r="AC171" i="2"/>
  <c r="T15" i="6"/>
  <c r="AC172" i="2"/>
  <c r="V55" i="1"/>
  <c r="R54" i="1"/>
  <c r="R55" i="1" s="1"/>
  <c r="R50" i="13" l="1"/>
  <c r="V50" i="13"/>
  <c r="U15" i="6"/>
  <c r="S54" i="1"/>
  <c r="S55" i="1" s="1"/>
  <c r="S50" i="13" l="1"/>
  <c r="T54" i="1"/>
  <c r="T55" i="1" s="1"/>
  <c r="T50" i="13" l="1"/>
  <c r="W55" i="1"/>
  <c r="W54" i="1"/>
  <c r="V15" i="6"/>
  <c r="W50" i="13" l="1"/>
  <c r="F47" i="1"/>
  <c r="D47" i="1"/>
  <c r="D41" i="1"/>
  <c r="C47" i="1"/>
  <c r="C41" i="1"/>
  <c r="F48" i="1" l="1"/>
  <c r="F49" i="1"/>
  <c r="G41" i="1"/>
  <c r="G28" i="1"/>
  <c r="F58" i="1" l="1"/>
  <c r="F59" i="1"/>
  <c r="F62" i="1"/>
  <c r="F61" i="1"/>
  <c r="G39" i="1"/>
  <c r="G30" i="1"/>
  <c r="G29" i="1"/>
  <c r="H41" i="1"/>
  <c r="H28" i="1"/>
  <c r="G47" i="1"/>
  <c r="G21" i="1"/>
  <c r="G8" i="1"/>
  <c r="H8" i="1" s="1"/>
  <c r="I8" i="1" s="1"/>
  <c r="J8" i="1" s="1"/>
  <c r="K8" i="1" s="1"/>
  <c r="L8" i="1" s="1"/>
  <c r="H10" i="1"/>
  <c r="I10" i="1" s="1"/>
  <c r="G7" i="1"/>
  <c r="B13" i="1"/>
  <c r="B18" i="1" s="1"/>
  <c r="B25" i="1" s="1"/>
  <c r="B31" i="1" s="1"/>
  <c r="B44" i="1" s="1"/>
  <c r="B50" i="1" s="1"/>
  <c r="B56" i="1" s="1"/>
  <c r="G16" i="1"/>
  <c r="H16" i="1" s="1"/>
  <c r="I16" i="1" s="1"/>
  <c r="J16" i="1" s="1"/>
  <c r="K16" i="1" s="1"/>
  <c r="L16" i="1" s="1"/>
  <c r="G15" i="1"/>
  <c r="H15" i="1" s="1"/>
  <c r="I15" i="1" s="1"/>
  <c r="G11" i="1"/>
  <c r="H11" i="1" s="1"/>
  <c r="I11" i="1" s="1"/>
  <c r="J11" i="1" s="1"/>
  <c r="K11" i="1" s="1"/>
  <c r="L11" i="1" s="1"/>
  <c r="G49" i="1" l="1"/>
  <c r="G24" i="1"/>
  <c r="F60" i="1"/>
  <c r="F67" i="1" s="1"/>
  <c r="G67" i="1" s="1"/>
  <c r="H67" i="1" s="1"/>
  <c r="I67" i="1" s="1"/>
  <c r="J67" i="1" s="1"/>
  <c r="K67" i="1" s="1"/>
  <c r="L67" i="1" s="1"/>
  <c r="M67" i="1" s="1"/>
  <c r="N67" i="1" s="1"/>
  <c r="O67" i="1" s="1"/>
  <c r="P67" i="1" s="1"/>
  <c r="B57" i="1"/>
  <c r="B63" i="1"/>
  <c r="B60" i="1"/>
  <c r="F57" i="1"/>
  <c r="G37" i="1"/>
  <c r="G43" i="1" s="1"/>
  <c r="G40" i="1"/>
  <c r="H39" i="1"/>
  <c r="H30" i="1"/>
  <c r="I41" i="1"/>
  <c r="J41" i="1" s="1"/>
  <c r="G9" i="1"/>
  <c r="H47" i="1"/>
  <c r="I28" i="1"/>
  <c r="G17" i="1"/>
  <c r="J10" i="1"/>
  <c r="J12" i="1" s="1"/>
  <c r="G12" i="1"/>
  <c r="H21" i="1"/>
  <c r="I12" i="1"/>
  <c r="H12" i="1"/>
  <c r="H7" i="1"/>
  <c r="M8" i="1"/>
  <c r="N8" i="1" s="1"/>
  <c r="O8" i="1" s="1"/>
  <c r="P8" i="1" s="1"/>
  <c r="M16" i="1"/>
  <c r="N16" i="1" s="1"/>
  <c r="O16" i="1" s="1"/>
  <c r="P16" i="1" s="1"/>
  <c r="H17" i="1"/>
  <c r="M11" i="1"/>
  <c r="N11" i="1" s="1"/>
  <c r="O11" i="1" s="1"/>
  <c r="P11" i="1" s="1"/>
  <c r="Q3" i="1"/>
  <c r="L3" i="1"/>
  <c r="U67" i="1" l="1"/>
  <c r="Q67" i="1"/>
  <c r="F66" i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T66" i="1" s="1"/>
  <c r="H9" i="1"/>
  <c r="I7" i="1"/>
  <c r="J7" i="1" s="1"/>
  <c r="H49" i="1"/>
  <c r="H24" i="1"/>
  <c r="I47" i="1"/>
  <c r="B64" i="1"/>
  <c r="B65" i="1"/>
  <c r="B66" i="1" s="1"/>
  <c r="B67" i="1" s="1"/>
  <c r="F56" i="1"/>
  <c r="G62" i="1"/>
  <c r="I39" i="1"/>
  <c r="H37" i="1"/>
  <c r="H43" i="1" s="1"/>
  <c r="H40" i="1"/>
  <c r="I30" i="1"/>
  <c r="Q11" i="1"/>
  <c r="V11" i="1" s="1"/>
  <c r="U11" i="1"/>
  <c r="Q16" i="1"/>
  <c r="V16" i="1" s="1"/>
  <c r="U16" i="1"/>
  <c r="Q8" i="1"/>
  <c r="V8" i="1" s="1"/>
  <c r="U8" i="1"/>
  <c r="I9" i="1"/>
  <c r="G61" i="1"/>
  <c r="K10" i="1"/>
  <c r="K12" i="1" s="1"/>
  <c r="J28" i="1"/>
  <c r="K41" i="1"/>
  <c r="I21" i="1"/>
  <c r="I17" i="1"/>
  <c r="R67" i="1" l="1"/>
  <c r="S67" i="1" s="1"/>
  <c r="T67" i="1" s="1"/>
  <c r="W67" i="1" s="1"/>
  <c r="V67" i="1"/>
  <c r="I49" i="1"/>
  <c r="I24" i="1"/>
  <c r="B68" i="1"/>
  <c r="B69" i="1" s="1"/>
  <c r="H61" i="1"/>
  <c r="H62" i="1"/>
  <c r="J39" i="1"/>
  <c r="R11" i="1"/>
  <c r="S11" i="1" s="1"/>
  <c r="T11" i="1" s="1"/>
  <c r="W11" i="1" s="1"/>
  <c r="I37" i="1"/>
  <c r="I43" i="1" s="1"/>
  <c r="I40" i="1"/>
  <c r="J47" i="1"/>
  <c r="J30" i="1"/>
  <c r="R16" i="1"/>
  <c r="S16" i="1" s="1"/>
  <c r="T16" i="1" s="1"/>
  <c r="W16" i="1" s="1"/>
  <c r="R8" i="1"/>
  <c r="S8" i="1" s="1"/>
  <c r="T8" i="1" s="1"/>
  <c r="W8" i="1" s="1"/>
  <c r="L10" i="1"/>
  <c r="L12" i="1" s="1"/>
  <c r="G60" i="1"/>
  <c r="G69" i="1" s="1"/>
  <c r="J9" i="1"/>
  <c r="K28" i="1"/>
  <c r="L41" i="1"/>
  <c r="J21" i="1"/>
  <c r="J15" i="1"/>
  <c r="J17" i="1" s="1"/>
  <c r="H60" i="1" l="1"/>
  <c r="H69" i="1" s="1"/>
  <c r="J49" i="1"/>
  <c r="J24" i="1"/>
  <c r="G64" i="1"/>
  <c r="G83" i="1"/>
  <c r="G81" i="1"/>
  <c r="B70" i="1"/>
  <c r="K39" i="1"/>
  <c r="J37" i="1"/>
  <c r="J43" i="1" s="1"/>
  <c r="J40" i="1"/>
  <c r="K47" i="1"/>
  <c r="K30" i="1"/>
  <c r="U66" i="1"/>
  <c r="M10" i="1"/>
  <c r="M12" i="1" s="1"/>
  <c r="K7" i="1"/>
  <c r="K9" i="1" s="1"/>
  <c r="I62" i="1"/>
  <c r="L28" i="1"/>
  <c r="M41" i="1"/>
  <c r="K21" i="1"/>
  <c r="K15" i="1"/>
  <c r="K17" i="1" s="1"/>
  <c r="H81" i="1" l="1"/>
  <c r="H83" i="1"/>
  <c r="H64" i="1"/>
  <c r="K24" i="1"/>
  <c r="K49" i="1"/>
  <c r="B80" i="1"/>
  <c r="B82" i="1" s="1"/>
  <c r="B77" i="1"/>
  <c r="L39" i="1"/>
  <c r="K37" i="1"/>
  <c r="K43" i="1" s="1"/>
  <c r="K40" i="1"/>
  <c r="L47" i="1"/>
  <c r="L30" i="1"/>
  <c r="N10" i="1"/>
  <c r="O10" i="1" s="1"/>
  <c r="V66" i="1"/>
  <c r="W66" i="1"/>
  <c r="O154" i="4"/>
  <c r="L7" i="1"/>
  <c r="L9" i="1" s="1"/>
  <c r="J62" i="1"/>
  <c r="I61" i="1"/>
  <c r="M28" i="1"/>
  <c r="N41" i="1"/>
  <c r="L21" i="1"/>
  <c r="L15" i="1"/>
  <c r="L17" i="1" s="1"/>
  <c r="L24" i="1" l="1"/>
  <c r="L49" i="1"/>
  <c r="M39" i="1"/>
  <c r="L37" i="1"/>
  <c r="L43" i="1" s="1"/>
  <c r="L40" i="1"/>
  <c r="M47" i="1"/>
  <c r="M30" i="1"/>
  <c r="N12" i="1"/>
  <c r="M7" i="1"/>
  <c r="M9" i="1" s="1"/>
  <c r="I60" i="1"/>
  <c r="I69" i="1" s="1"/>
  <c r="K62" i="1"/>
  <c r="J61" i="1"/>
  <c r="N28" i="1"/>
  <c r="N47" i="1" s="1"/>
  <c r="O41" i="1"/>
  <c r="M21" i="1"/>
  <c r="P10" i="1"/>
  <c r="U10" i="1" s="1"/>
  <c r="O12" i="1"/>
  <c r="M15" i="1"/>
  <c r="M17" i="1" s="1"/>
  <c r="N49" i="1" l="1"/>
  <c r="M24" i="1"/>
  <c r="M49" i="1"/>
  <c r="I83" i="1"/>
  <c r="I81" i="1"/>
  <c r="I64" i="1"/>
  <c r="N39" i="1"/>
  <c r="M37" i="1"/>
  <c r="M43" i="1" s="1"/>
  <c r="M40" i="1"/>
  <c r="N7" i="1"/>
  <c r="N9" i="1" s="1"/>
  <c r="N30" i="1"/>
  <c r="J60" i="1"/>
  <c r="J69" i="1" s="1"/>
  <c r="K61" i="1"/>
  <c r="L62" i="1"/>
  <c r="O28" i="1"/>
  <c r="O47" i="1" s="1"/>
  <c r="P41" i="1"/>
  <c r="U41" i="1" s="1"/>
  <c r="N21" i="1"/>
  <c r="Q10" i="1"/>
  <c r="V10" i="1" s="1"/>
  <c r="P12" i="1"/>
  <c r="U12" i="1" s="1"/>
  <c r="N15" i="1"/>
  <c r="N17" i="1" s="1"/>
  <c r="N24" i="1" l="1"/>
  <c r="O49" i="1"/>
  <c r="J64" i="1"/>
  <c r="O7" i="1"/>
  <c r="O9" i="1" s="1"/>
  <c r="O39" i="1"/>
  <c r="N37" i="1"/>
  <c r="N43" i="1" s="1"/>
  <c r="N40" i="1"/>
  <c r="O30" i="1"/>
  <c r="K60" i="1"/>
  <c r="K69" i="1" s="1"/>
  <c r="L61" i="1"/>
  <c r="M62" i="1"/>
  <c r="P28" i="1"/>
  <c r="P47" i="1" s="1"/>
  <c r="Q41" i="1"/>
  <c r="V41" i="1" s="1"/>
  <c r="O21" i="1"/>
  <c r="Q12" i="1"/>
  <c r="V12" i="1" s="1"/>
  <c r="R10" i="1"/>
  <c r="O15" i="1"/>
  <c r="O17" i="1" s="1"/>
  <c r="P49" i="1" l="1"/>
  <c r="O24" i="1"/>
  <c r="K64" i="1"/>
  <c r="P7" i="1"/>
  <c r="U7" i="1" s="1"/>
  <c r="U47" i="1"/>
  <c r="U49" i="1"/>
  <c r="O37" i="1"/>
  <c r="O43" i="1" s="1"/>
  <c r="O40" i="1"/>
  <c r="U28" i="1"/>
  <c r="P30" i="1"/>
  <c r="U30" i="1" s="1"/>
  <c r="L60" i="1"/>
  <c r="L69" i="1" s="1"/>
  <c r="N62" i="1"/>
  <c r="M61" i="1"/>
  <c r="Q28" i="1"/>
  <c r="R41" i="1"/>
  <c r="P21" i="1"/>
  <c r="S10" i="1"/>
  <c r="R12" i="1"/>
  <c r="P15" i="1"/>
  <c r="Q7" i="1" l="1"/>
  <c r="V7" i="1" s="1"/>
  <c r="U21" i="1"/>
  <c r="P24" i="1"/>
  <c r="P9" i="1"/>
  <c r="U9" i="1" s="1"/>
  <c r="L64" i="1"/>
  <c r="P39" i="1"/>
  <c r="U20" i="1"/>
  <c r="V28" i="1"/>
  <c r="Q30" i="1"/>
  <c r="V30" i="1" s="1"/>
  <c r="P17" i="1"/>
  <c r="U17" i="1" s="1"/>
  <c r="U15" i="1"/>
  <c r="Q9" i="1"/>
  <c r="M60" i="1"/>
  <c r="M69" i="1" s="1"/>
  <c r="Q47" i="1"/>
  <c r="O62" i="1"/>
  <c r="N61" i="1"/>
  <c r="R28" i="1"/>
  <c r="S41" i="1"/>
  <c r="Q21" i="1"/>
  <c r="S12" i="1"/>
  <c r="T10" i="1"/>
  <c r="W10" i="1" s="1"/>
  <c r="R7" i="1"/>
  <c r="Q15" i="1"/>
  <c r="V21" i="1" l="1"/>
  <c r="Q24" i="1"/>
  <c r="Q49" i="1"/>
  <c r="V49" i="1" s="1"/>
  <c r="M64" i="1"/>
  <c r="V9" i="1"/>
  <c r="P37" i="1"/>
  <c r="P43" i="1" s="1"/>
  <c r="U39" i="1"/>
  <c r="P40" i="1"/>
  <c r="U40" i="1" s="1"/>
  <c r="Q39" i="1"/>
  <c r="V20" i="1"/>
  <c r="V47" i="1"/>
  <c r="R39" i="1"/>
  <c r="R30" i="1"/>
  <c r="Q17" i="1"/>
  <c r="V17" i="1" s="1"/>
  <c r="V15" i="1"/>
  <c r="R9" i="1"/>
  <c r="N60" i="1"/>
  <c r="N69" i="1" s="1"/>
  <c r="O61" i="1"/>
  <c r="U24" i="1"/>
  <c r="S28" i="1"/>
  <c r="R47" i="1"/>
  <c r="T41" i="1"/>
  <c r="W41" i="1" s="1"/>
  <c r="R21" i="1"/>
  <c r="T12" i="1"/>
  <c r="W12" i="1" s="1"/>
  <c r="S7" i="1"/>
  <c r="S9" i="1" s="1"/>
  <c r="R15" i="1"/>
  <c r="R24" i="1" l="1"/>
  <c r="R49" i="1"/>
  <c r="N64" i="1"/>
  <c r="S39" i="1"/>
  <c r="R37" i="1"/>
  <c r="R43" i="1" s="1"/>
  <c r="R40" i="1"/>
  <c r="Q37" i="1"/>
  <c r="Q43" i="1" s="1"/>
  <c r="V39" i="1"/>
  <c r="Q40" i="1"/>
  <c r="V40" i="1" s="1"/>
  <c r="U43" i="1"/>
  <c r="U37" i="1"/>
  <c r="S47" i="1"/>
  <c r="S30" i="1"/>
  <c r="R17" i="1"/>
  <c r="O60" i="1"/>
  <c r="O69" i="1" s="1"/>
  <c r="V24" i="1"/>
  <c r="T28" i="1"/>
  <c r="S21" i="1"/>
  <c r="T7" i="1"/>
  <c r="W7" i="1" s="1"/>
  <c r="S15" i="1"/>
  <c r="S17" i="1" s="1"/>
  <c r="S24" i="1" l="1"/>
  <c r="S49" i="1"/>
  <c r="O64" i="1"/>
  <c r="P62" i="1"/>
  <c r="U62" i="1" s="1"/>
  <c r="P61" i="1"/>
  <c r="U61" i="1" s="1"/>
  <c r="V43" i="1"/>
  <c r="V37" i="1"/>
  <c r="S37" i="1"/>
  <c r="S43" i="1" s="1"/>
  <c r="S40" i="1"/>
  <c r="W28" i="1"/>
  <c r="T30" i="1"/>
  <c r="W30" i="1" s="1"/>
  <c r="T9" i="1"/>
  <c r="T47" i="1"/>
  <c r="R62" i="1"/>
  <c r="T21" i="1"/>
  <c r="T15" i="1"/>
  <c r="T24" i="1" l="1"/>
  <c r="T49" i="1"/>
  <c r="W49" i="1" s="1"/>
  <c r="Q61" i="1"/>
  <c r="V61" i="1" s="1"/>
  <c r="P60" i="1"/>
  <c r="W9" i="1"/>
  <c r="Q62" i="1"/>
  <c r="V62" i="1" s="1"/>
  <c r="T39" i="1"/>
  <c r="W20" i="1"/>
  <c r="W47" i="1"/>
  <c r="W21" i="1"/>
  <c r="T17" i="1"/>
  <c r="W17" i="1" s="1"/>
  <c r="W15" i="1"/>
  <c r="S62" i="1"/>
  <c r="R61" i="1"/>
  <c r="U60" i="1" l="1"/>
  <c r="P69" i="1"/>
  <c r="U69" i="1" s="1"/>
  <c r="W24" i="1"/>
  <c r="P64" i="1"/>
  <c r="U64" i="1" s="1"/>
  <c r="Q60" i="1"/>
  <c r="Q69" i="1" s="1"/>
  <c r="V69" i="1" s="1"/>
  <c r="T37" i="1"/>
  <c r="T43" i="1" s="1"/>
  <c r="W39" i="1"/>
  <c r="T40" i="1"/>
  <c r="W40" i="1" s="1"/>
  <c r="R60" i="1"/>
  <c r="R69" i="1" s="1"/>
  <c r="S61" i="1"/>
  <c r="R64" i="1" l="1"/>
  <c r="V60" i="1"/>
  <c r="Q64" i="1"/>
  <c r="V64" i="1" s="1"/>
  <c r="T62" i="1"/>
  <c r="W37" i="1"/>
  <c r="S60" i="1"/>
  <c r="S69" i="1" s="1"/>
  <c r="S64" i="1" l="1"/>
  <c r="W43" i="1"/>
  <c r="W62" i="1"/>
  <c r="T61" i="1"/>
  <c r="W61" i="1" l="1"/>
  <c r="T60" i="1"/>
  <c r="T69" i="1" s="1"/>
  <c r="W69" i="1" s="1"/>
  <c r="F38" i="10" l="1"/>
  <c r="F39" i="10" s="1"/>
  <c r="F98" i="10"/>
  <c r="F99" i="10" s="1"/>
  <c r="H38" i="10"/>
  <c r="H39" i="10" s="1"/>
  <c r="H98" i="10"/>
  <c r="H99" i="10" s="1"/>
  <c r="T64" i="1"/>
  <c r="W64" i="1" s="1"/>
  <c r="W60" i="1"/>
  <c r="E15" i="6" l="1"/>
  <c r="E18" i="6" s="1"/>
  <c r="P153" i="4"/>
  <c r="Q153" i="4" s="1"/>
  <c r="I22" i="6" l="1"/>
  <c r="Q154" i="4"/>
  <c r="J22" i="6"/>
  <c r="R153" i="4"/>
  <c r="P154" i="4"/>
  <c r="E16" i="6"/>
  <c r="E17" i="6"/>
  <c r="E26" i="6" s="1"/>
  <c r="J38" i="10"/>
  <c r="J39" i="10" s="1"/>
  <c r="J98" i="10"/>
  <c r="J99" i="10" s="1"/>
  <c r="AH236" i="9"/>
  <c r="AB236" i="9" l="1"/>
  <c r="AE236" i="9" s="1"/>
  <c r="AA236" i="9"/>
  <c r="Z236" i="9"/>
  <c r="Q7" i="7" s="1"/>
  <c r="AF214" i="16"/>
  <c r="R154" i="4"/>
  <c r="K22" i="6"/>
  <c r="S153" i="4"/>
  <c r="L38" i="10"/>
  <c r="L39" i="10" s="1"/>
  <c r="L98" i="10"/>
  <c r="L99" i="10" s="1"/>
  <c r="O236" i="9"/>
  <c r="S236" i="9"/>
  <c r="N236" i="9"/>
  <c r="V7" i="7" l="1"/>
  <c r="Y7" i="7"/>
  <c r="R7" i="7"/>
  <c r="E7" i="7"/>
  <c r="L214" i="16"/>
  <c r="F7" i="7"/>
  <c r="M214" i="16"/>
  <c r="Z214" i="16"/>
  <c r="AC214" i="16" s="1"/>
  <c r="Y214" i="16"/>
  <c r="X214" i="16"/>
  <c r="J7" i="7"/>
  <c r="Q214" i="16"/>
  <c r="S154" i="4"/>
  <c r="T153" i="4"/>
  <c r="L22" i="6"/>
  <c r="S7" i="7" l="1"/>
  <c r="T154" i="4"/>
  <c r="U153" i="4"/>
  <c r="M22" i="6"/>
  <c r="U154" i="4" l="1"/>
  <c r="V153" i="4"/>
  <c r="N22" i="6"/>
  <c r="O22" i="6" l="1"/>
  <c r="V154" i="4"/>
  <c r="AA154" i="4" s="1"/>
  <c r="W153" i="4"/>
  <c r="AA153" i="4"/>
  <c r="T22" i="6" s="1"/>
  <c r="O226" i="9" l="1"/>
  <c r="O258" i="9" s="1"/>
  <c r="O179" i="9"/>
  <c r="O177" i="9" s="1"/>
  <c r="W154" i="4"/>
  <c r="AB154" i="4" s="1"/>
  <c r="AB153" i="4"/>
  <c r="U22" i="6" s="1"/>
  <c r="X153" i="4"/>
  <c r="P22" i="6"/>
  <c r="O187" i="9" l="1"/>
  <c r="O188" i="9" s="1"/>
  <c r="O189" i="9"/>
  <c r="O190" i="9" s="1"/>
  <c r="F6" i="6"/>
  <c r="F11" i="6" s="1"/>
  <c r="L20" i="10"/>
  <c r="L21" i="10" s="1"/>
  <c r="O259" i="9"/>
  <c r="O229" i="9"/>
  <c r="O230" i="9"/>
  <c r="G19" i="1" s="1"/>
  <c r="G23" i="1" s="1"/>
  <c r="Q22" i="6"/>
  <c r="X154" i="4"/>
  <c r="Y153" i="4"/>
  <c r="F10" i="6" l="1"/>
  <c r="F9" i="6"/>
  <c r="G35" i="1"/>
  <c r="G33" i="1" s="1"/>
  <c r="G42" i="1" s="1"/>
  <c r="G19" i="13"/>
  <c r="R22" i="6"/>
  <c r="Z153" i="4"/>
  <c r="Y154" i="4"/>
  <c r="G36" i="1" l="1"/>
  <c r="G22" i="13"/>
  <c r="G31" i="13"/>
  <c r="S22" i="6"/>
  <c r="AC153" i="4"/>
  <c r="V22" i="6" s="1"/>
  <c r="Z154" i="4"/>
  <c r="AC154" i="4" s="1"/>
  <c r="G32" i="13" l="1"/>
  <c r="G29" i="13"/>
  <c r="G34" i="13" s="1"/>
  <c r="AD66" i="9"/>
  <c r="AE66" i="9" l="1"/>
  <c r="AC66" i="9" l="1"/>
  <c r="K13" i="4" l="1"/>
  <c r="J12" i="4" l="1"/>
  <c r="J134" i="4" s="1"/>
  <c r="H42" i="14" l="1"/>
  <c r="L11" i="2"/>
  <c r="H68" i="14"/>
  <c r="L51" i="2"/>
  <c r="W38" i="14" l="1"/>
  <c r="X38" i="14"/>
  <c r="Y38" i="14"/>
  <c r="W37" i="14"/>
  <c r="X37" i="14"/>
  <c r="Y37" i="14"/>
  <c r="M38" i="14" l="1"/>
  <c r="Q104" i="2"/>
  <c r="L37" i="14"/>
  <c r="P103" i="2"/>
  <c r="H37" i="14"/>
  <c r="L103" i="2"/>
  <c r="K37" i="14"/>
  <c r="O103" i="2"/>
  <c r="J38" i="14"/>
  <c r="N104" i="2"/>
  <c r="I37" i="14"/>
  <c r="M103" i="2"/>
  <c r="H38" i="14"/>
  <c r="L104" i="2"/>
  <c r="I38" i="14"/>
  <c r="M104" i="2"/>
  <c r="M37" i="14"/>
  <c r="Q103" i="2"/>
  <c r="K38" i="14"/>
  <c r="O104" i="2"/>
  <c r="L38" i="14"/>
  <c r="P104" i="2"/>
  <c r="J37" i="14"/>
  <c r="N103" i="2"/>
  <c r="W26" i="14" l="1"/>
  <c r="AA87" i="2"/>
  <c r="J26" i="14"/>
  <c r="N87" i="2"/>
  <c r="K26" i="14"/>
  <c r="O87" i="2"/>
  <c r="M26" i="14"/>
  <c r="Q87" i="2"/>
  <c r="L26" i="14"/>
  <c r="P87" i="2"/>
  <c r="X26" i="14"/>
  <c r="AB87" i="2"/>
  <c r="Y26" i="14"/>
  <c r="AC87" i="2"/>
  <c r="H26" i="14"/>
  <c r="I20" i="14" s="1"/>
  <c r="L87" i="2"/>
  <c r="I26" i="14"/>
  <c r="M87" i="2"/>
  <c r="I19" i="14" l="1"/>
  <c r="I18" i="14" s="1"/>
  <c r="I13" i="14" s="1"/>
  <c r="I28" i="14"/>
  <c r="J20" i="14"/>
  <c r="N80" i="2"/>
  <c r="N15" i="2" s="1"/>
  <c r="O80" i="2" l="1"/>
  <c r="J28" i="14"/>
  <c r="J19" i="14"/>
  <c r="J18" i="14" s="1"/>
  <c r="J13" i="14" s="1"/>
  <c r="K20" i="14"/>
  <c r="K28" i="14" l="1"/>
  <c r="K19" i="14"/>
  <c r="K18" i="14" s="1"/>
  <c r="K13" i="14" s="1"/>
  <c r="L20" i="14"/>
  <c r="P80" i="2"/>
  <c r="Q80" i="2" l="1"/>
  <c r="L19" i="14"/>
  <c r="M20" i="14"/>
  <c r="L28" i="14"/>
  <c r="M19" i="14" l="1"/>
  <c r="M28" i="14"/>
  <c r="N20" i="14"/>
  <c r="R80" i="2"/>
  <c r="S80" i="2" l="1"/>
  <c r="N28" i="14"/>
  <c r="N19" i="14"/>
  <c r="O20" i="14"/>
  <c r="P20" i="14" l="1"/>
  <c r="O19" i="14"/>
  <c r="O28" i="14"/>
  <c r="T80" i="2"/>
  <c r="U80" i="2" l="1"/>
  <c r="P19" i="14"/>
  <c r="Q20" i="14"/>
  <c r="P28" i="14"/>
  <c r="Q28" i="14" l="1"/>
  <c r="Q19" i="14"/>
  <c r="R20" i="14"/>
  <c r="AA81" i="2"/>
  <c r="V80" i="2"/>
  <c r="AA80" i="2" s="1"/>
  <c r="AA89" i="2"/>
  <c r="AB81" i="2" l="1"/>
  <c r="W80" i="2"/>
  <c r="AB80" i="2" s="1"/>
  <c r="AB89" i="2"/>
  <c r="W20" i="14"/>
  <c r="S20" i="14"/>
  <c r="R28" i="14"/>
  <c r="W28" i="14" s="1"/>
  <c r="R19" i="14"/>
  <c r="W19" i="14" l="1"/>
  <c r="S19" i="14"/>
  <c r="X20" i="14"/>
  <c r="S28" i="14"/>
  <c r="X28" i="14" s="1"/>
  <c r="T20" i="14"/>
  <c r="X80" i="2"/>
  <c r="Y80" i="2" l="1"/>
  <c r="U20" i="14"/>
  <c r="T19" i="14"/>
  <c r="T28" i="14"/>
  <c r="X19" i="14"/>
  <c r="V20" i="14" l="1"/>
  <c r="U19" i="14"/>
  <c r="U28" i="14"/>
  <c r="AC81" i="2"/>
  <c r="Z80" i="2"/>
  <c r="AC80" i="2" s="1"/>
  <c r="AC89" i="2"/>
  <c r="V28" i="14" l="1"/>
  <c r="Y28" i="14" s="1"/>
  <c r="V19" i="14"/>
  <c r="Y20" i="14"/>
  <c r="Y19" i="14" l="1"/>
  <c r="Y68" i="14" l="1"/>
  <c r="AC51" i="2"/>
  <c r="Y69" i="14"/>
  <c r="AC52" i="2"/>
  <c r="Y42" i="14"/>
  <c r="AC11" i="2"/>
  <c r="M52" i="2" l="1"/>
  <c r="I69" i="14"/>
  <c r="I68" i="14"/>
  <c r="M51" i="2"/>
  <c r="I42" i="14"/>
  <c r="M11" i="2"/>
  <c r="Y43" i="14" l="1"/>
  <c r="AC12" i="2"/>
  <c r="H69" i="14"/>
  <c r="L52" i="2"/>
  <c r="H43" i="14" l="1"/>
  <c r="L12" i="2"/>
  <c r="K68" i="14"/>
  <c r="O51" i="2"/>
  <c r="J68" i="14"/>
  <c r="N51" i="2"/>
  <c r="I43" i="14"/>
  <c r="M12" i="2"/>
  <c r="K42" i="14"/>
  <c r="O11" i="2"/>
  <c r="K69" i="14"/>
  <c r="O52" i="2"/>
  <c r="J42" i="14"/>
  <c r="N11" i="2"/>
  <c r="L42" i="14"/>
  <c r="P11" i="2"/>
  <c r="L68" i="14" l="1"/>
  <c r="P51" i="2"/>
  <c r="L69" i="14"/>
  <c r="P52" i="2"/>
  <c r="J69" i="14"/>
  <c r="N52" i="2"/>
  <c r="J43" i="14" l="1"/>
  <c r="N12" i="2"/>
  <c r="K43" i="14"/>
  <c r="O12" i="2"/>
  <c r="M42" i="14"/>
  <c r="Q11" i="2"/>
  <c r="M68" i="14"/>
  <c r="Q51" i="2"/>
  <c r="W68" i="14" l="1"/>
  <c r="AA51" i="2"/>
  <c r="L43" i="14"/>
  <c r="P12" i="2"/>
  <c r="M69" i="14"/>
  <c r="Q52" i="2"/>
  <c r="W42" i="14"/>
  <c r="AA11" i="2"/>
  <c r="M43" i="14" l="1"/>
  <c r="Q12" i="2"/>
  <c r="W69" i="14"/>
  <c r="AA52" i="2"/>
  <c r="X68" i="14"/>
  <c r="AB51" i="2"/>
  <c r="X42" i="14"/>
  <c r="AB11" i="2"/>
  <c r="W43" i="14" l="1"/>
  <c r="AA12" i="2"/>
  <c r="X69" i="14"/>
  <c r="AB52" i="2"/>
  <c r="X43" i="14" l="1"/>
  <c r="AB12" i="2"/>
  <c r="O62" i="9" l="1"/>
  <c r="O63" i="9" s="1"/>
  <c r="P62" i="9"/>
  <c r="P63" i="9" s="1"/>
  <c r="Q62" i="9"/>
  <c r="Q63" i="9" s="1"/>
  <c r="N62" i="9"/>
  <c r="N63" i="9" l="1"/>
  <c r="AF62" i="9"/>
  <c r="R40" i="9" l="1"/>
  <c r="P100" i="2"/>
  <c r="P6" i="16"/>
  <c r="J60" i="13"/>
  <c r="P18" i="2"/>
  <c r="P17" i="2" s="1"/>
  <c r="J59" i="13"/>
  <c r="J75" i="1"/>
  <c r="J76" i="1"/>
  <c r="P16" i="4"/>
  <c r="P138" i="4"/>
  <c r="L81" i="14"/>
  <c r="J61" i="13"/>
  <c r="P69" i="4"/>
  <c r="P26" i="4"/>
  <c r="P58" i="4"/>
  <c r="L55" i="14"/>
  <c r="L47" i="14"/>
  <c r="P25" i="4"/>
  <c r="L82" i="15"/>
  <c r="L57" i="15"/>
  <c r="L89" i="14"/>
  <c r="L133" i="14"/>
  <c r="L79" i="14"/>
  <c r="P65" i="4"/>
  <c r="P21" i="4"/>
  <c r="L17" i="14"/>
  <c r="L71" i="15"/>
  <c r="L17" i="15"/>
  <c r="L125" i="15"/>
  <c r="L91" i="14"/>
  <c r="L48" i="15"/>
  <c r="P70" i="4"/>
  <c r="R176" i="9"/>
  <c r="P68" i="4"/>
  <c r="L83" i="15"/>
  <c r="R76" i="9"/>
  <c r="J77" i="1"/>
  <c r="L42" i="15"/>
  <c r="P28" i="2"/>
  <c r="P23" i="4"/>
  <c r="L82" i="14"/>
  <c r="L39" i="15"/>
  <c r="L73" i="15"/>
  <c r="L78" i="15"/>
  <c r="P61" i="4"/>
  <c r="L16" i="14"/>
  <c r="P60" i="4"/>
  <c r="L80" i="15"/>
  <c r="P40" i="4"/>
  <c r="L81" i="15"/>
  <c r="L88" i="14"/>
  <c r="R81" i="9"/>
  <c r="P34" i="4"/>
  <c r="P43" i="4"/>
  <c r="L90" i="14"/>
  <c r="L53" i="14"/>
  <c r="L16" i="15"/>
  <c r="P31" i="4"/>
  <c r="P32" i="4"/>
  <c r="P38" i="16"/>
  <c r="P44" i="4"/>
  <c r="R85" i="9"/>
  <c r="L50" i="15"/>
  <c r="L53" i="15"/>
  <c r="P67" i="4"/>
  <c r="L86" i="14"/>
  <c r="P22" i="4"/>
  <c r="R72" i="9"/>
  <c r="L44" i="14"/>
  <c r="P35" i="16"/>
  <c r="L62" i="14"/>
  <c r="L74" i="15"/>
  <c r="L132" i="14"/>
  <c r="L52" i="14"/>
  <c r="L77" i="15"/>
  <c r="L69" i="15"/>
  <c r="L47" i="15"/>
  <c r="R68" i="9"/>
  <c r="L41" i="15"/>
  <c r="L85" i="14"/>
  <c r="P27" i="2"/>
  <c r="L15" i="15"/>
  <c r="P90" i="4"/>
  <c r="P73" i="4"/>
  <c r="L56" i="15"/>
  <c r="L124" i="15"/>
  <c r="L66" i="14"/>
  <c r="P37" i="16"/>
  <c r="L15" i="14"/>
  <c r="L86" i="15"/>
  <c r="P93" i="4"/>
  <c r="L34" i="15"/>
  <c r="P32" i="16"/>
  <c r="L61" i="14"/>
  <c r="L31" i="14"/>
  <c r="L31" i="15"/>
  <c r="L34" i="14"/>
  <c r="P20" i="4"/>
  <c r="R102" i="9"/>
  <c r="L58" i="14"/>
  <c r="L46" i="14"/>
  <c r="L77" i="14"/>
  <c r="L94" i="14"/>
  <c r="R71" i="9"/>
  <c r="P56" i="4"/>
  <c r="P64" i="4"/>
  <c r="P136" i="4"/>
  <c r="P73" i="2"/>
  <c r="P34" i="2"/>
  <c r="P45" i="2"/>
  <c r="P33" i="2"/>
  <c r="P71" i="2"/>
  <c r="P72" i="2"/>
  <c r="P62" i="2"/>
  <c r="P60" i="2"/>
  <c r="P22" i="2"/>
  <c r="P24" i="2"/>
  <c r="P41" i="2"/>
  <c r="P65" i="2"/>
  <c r="P69" i="2"/>
  <c r="P25" i="2"/>
  <c r="P74" i="2"/>
  <c r="P64" i="2"/>
  <c r="P154" i="2"/>
  <c r="P36" i="2"/>
  <c r="P94" i="2"/>
  <c r="P68" i="2"/>
  <c r="P23" i="2"/>
  <c r="P97" i="2"/>
  <c r="P77" i="2"/>
  <c r="P44" i="2"/>
  <c r="P152" i="2"/>
  <c r="P190" i="2" s="1"/>
  <c r="S40" i="9"/>
  <c r="Q23" i="2" l="1"/>
  <c r="Q100" i="2"/>
  <c r="P101" i="2"/>
  <c r="R48" i="9"/>
  <c r="S48" i="9" s="1"/>
  <c r="R49" i="9"/>
  <c r="Q71" i="2"/>
  <c r="M85" i="14"/>
  <c r="L84" i="14"/>
  <c r="M80" i="15"/>
  <c r="Q65" i="4"/>
  <c r="T40" i="9"/>
  <c r="M66" i="14"/>
  <c r="L65" i="14"/>
  <c r="M79" i="14"/>
  <c r="Q24" i="2"/>
  <c r="M47" i="15"/>
  <c r="L46" i="15"/>
  <c r="L45" i="15" s="1"/>
  <c r="M44" i="14"/>
  <c r="Q44" i="4"/>
  <c r="Q34" i="4"/>
  <c r="Q61" i="4"/>
  <c r="K77" i="1"/>
  <c r="J83" i="1"/>
  <c r="M125" i="15"/>
  <c r="M89" i="14"/>
  <c r="Q69" i="4"/>
  <c r="P16" i="2"/>
  <c r="P53" i="2"/>
  <c r="P49" i="2"/>
  <c r="M31" i="15"/>
  <c r="L29" i="15"/>
  <c r="Q23" i="4"/>
  <c r="M55" i="14"/>
  <c r="Q33" i="2"/>
  <c r="P32" i="2"/>
  <c r="P31" i="2" s="1"/>
  <c r="M90" i="14"/>
  <c r="J70" i="1"/>
  <c r="J81" i="1" s="1"/>
  <c r="K75" i="1"/>
  <c r="M77" i="14"/>
  <c r="L76" i="14"/>
  <c r="M16" i="14"/>
  <c r="Q73" i="2"/>
  <c r="M69" i="15"/>
  <c r="L68" i="15"/>
  <c r="S72" i="9"/>
  <c r="Q38" i="16"/>
  <c r="S81" i="9"/>
  <c r="M78" i="15"/>
  <c r="S76" i="9"/>
  <c r="M17" i="15"/>
  <c r="M57" i="15"/>
  <c r="K61" i="13"/>
  <c r="K60" i="13"/>
  <c r="S71" i="9"/>
  <c r="R70" i="9"/>
  <c r="M53" i="14"/>
  <c r="K76" i="1"/>
  <c r="Q68" i="2"/>
  <c r="P67" i="2"/>
  <c r="M31" i="14"/>
  <c r="L29" i="14"/>
  <c r="L40" i="15"/>
  <c r="M41" i="15"/>
  <c r="Q60" i="4"/>
  <c r="Q58" i="4"/>
  <c r="Q41" i="2"/>
  <c r="M61" i="14"/>
  <c r="L60" i="14"/>
  <c r="L56" i="14" s="1"/>
  <c r="Q35" i="16"/>
  <c r="Q43" i="4"/>
  <c r="P42" i="4"/>
  <c r="P35" i="4" s="1"/>
  <c r="K59" i="13"/>
  <c r="J54" i="13"/>
  <c r="L45" i="14"/>
  <c r="M46" i="14"/>
  <c r="L55" i="15"/>
  <c r="L51" i="15" s="1"/>
  <c r="M56" i="15"/>
  <c r="P148" i="2"/>
  <c r="Q152" i="2"/>
  <c r="Q190" i="2" s="1"/>
  <c r="Q22" i="2"/>
  <c r="P21" i="2"/>
  <c r="M34" i="15"/>
  <c r="L32" i="15"/>
  <c r="P43" i="2"/>
  <c r="P37" i="2" s="1"/>
  <c r="Q44" i="2"/>
  <c r="Q64" i="2"/>
  <c r="Q60" i="2"/>
  <c r="P59" i="2"/>
  <c r="P172" i="4"/>
  <c r="P132" i="4"/>
  <c r="Q136" i="4"/>
  <c r="R101" i="9"/>
  <c r="R185" i="9" s="1"/>
  <c r="S102" i="9"/>
  <c r="Q93" i="4"/>
  <c r="P91" i="4"/>
  <c r="Q90" i="4"/>
  <c r="P88" i="4"/>
  <c r="L76" i="15"/>
  <c r="M77" i="15"/>
  <c r="Q22" i="4"/>
  <c r="R22" i="4" s="1"/>
  <c r="Q32" i="4"/>
  <c r="M88" i="14"/>
  <c r="M73" i="15"/>
  <c r="M83" i="15"/>
  <c r="M71" i="15"/>
  <c r="M82" i="15"/>
  <c r="M81" i="14"/>
  <c r="P15" i="16"/>
  <c r="P14" i="16"/>
  <c r="Q16" i="4"/>
  <c r="Q6" i="16"/>
  <c r="Q18" i="2"/>
  <c r="Q17" i="2" s="1"/>
  <c r="Q69" i="2"/>
  <c r="M74" i="15"/>
  <c r="M94" i="14"/>
  <c r="L92" i="14"/>
  <c r="M50" i="15"/>
  <c r="Q45" i="2"/>
  <c r="M124" i="15"/>
  <c r="L120" i="15"/>
  <c r="L164" i="15"/>
  <c r="L111" i="15"/>
  <c r="S85" i="9"/>
  <c r="T85" i="9" s="1"/>
  <c r="M42" i="15"/>
  <c r="M91" i="14"/>
  <c r="Q26" i="4"/>
  <c r="Q36" i="2"/>
  <c r="Q32" i="16"/>
  <c r="Q154" i="2"/>
  <c r="R154" i="2" s="1"/>
  <c r="M58" i="14"/>
  <c r="Q74" i="2"/>
  <c r="R74" i="2" s="1"/>
  <c r="Q62" i="2"/>
  <c r="Q64" i="4"/>
  <c r="P63" i="4"/>
  <c r="Q20" i="4"/>
  <c r="P19" i="4"/>
  <c r="M86" i="15"/>
  <c r="L84" i="15"/>
  <c r="L14" i="15"/>
  <c r="M15" i="15"/>
  <c r="L51" i="14"/>
  <c r="L50" i="14" s="1"/>
  <c r="M52" i="14"/>
  <c r="M86" i="14"/>
  <c r="P30" i="4"/>
  <c r="P29" i="4" s="1"/>
  <c r="Q31" i="4"/>
  <c r="M81" i="15"/>
  <c r="M39" i="15"/>
  <c r="N39" i="15" s="1"/>
  <c r="Q68" i="4"/>
  <c r="M17" i="14"/>
  <c r="P24" i="4"/>
  <c r="Q25" i="4"/>
  <c r="Q138" i="4"/>
  <c r="R52" i="9"/>
  <c r="S52" i="9" s="1"/>
  <c r="R51" i="9"/>
  <c r="Q37" i="16"/>
  <c r="P36" i="16"/>
  <c r="P34" i="16" s="1"/>
  <c r="M53" i="15"/>
  <c r="Q70" i="4"/>
  <c r="Q65" i="2"/>
  <c r="M62" i="14"/>
  <c r="Q28" i="2"/>
  <c r="R28" i="2" s="1"/>
  <c r="M48" i="15"/>
  <c r="Q94" i="2"/>
  <c r="P92" i="2"/>
  <c r="S68" i="9"/>
  <c r="M133" i="14"/>
  <c r="Q34" i="2"/>
  <c r="P71" i="4"/>
  <c r="Q73" i="4"/>
  <c r="P75" i="2"/>
  <c r="Q77" i="2"/>
  <c r="Q97" i="2"/>
  <c r="P95" i="2"/>
  <c r="Q25" i="2"/>
  <c r="Q72" i="2"/>
  <c r="Q56" i="4"/>
  <c r="P55" i="4"/>
  <c r="L32" i="14"/>
  <c r="M34" i="14"/>
  <c r="L14" i="14"/>
  <c r="M15" i="14"/>
  <c r="P26" i="2"/>
  <c r="Q27" i="2"/>
  <c r="L119" i="14"/>
  <c r="L172" i="14"/>
  <c r="M132" i="14"/>
  <c r="L128" i="14"/>
  <c r="Q67" i="4"/>
  <c r="M16" i="15"/>
  <c r="Q40" i="4"/>
  <c r="M82" i="14"/>
  <c r="S176" i="9"/>
  <c r="R105" i="9"/>
  <c r="Q21" i="4"/>
  <c r="M47" i="14"/>
  <c r="N47" i="14" s="1"/>
  <c r="P14" i="4"/>
  <c r="P49" i="4"/>
  <c r="P192" i="2" l="1"/>
  <c r="Q15" i="16"/>
  <c r="P98" i="4"/>
  <c r="P97" i="4" s="1"/>
  <c r="Q14" i="4"/>
  <c r="S49" i="9"/>
  <c r="R5" i="9"/>
  <c r="T48" i="9"/>
  <c r="R100" i="2"/>
  <c r="Q101" i="2"/>
  <c r="Q16" i="2"/>
  <c r="P112" i="2"/>
  <c r="P111" i="2" s="1"/>
  <c r="N82" i="15"/>
  <c r="R69" i="2"/>
  <c r="R44" i="4"/>
  <c r="R35" i="16"/>
  <c r="L60" i="13"/>
  <c r="T72" i="9"/>
  <c r="R21" i="4"/>
  <c r="N48" i="15"/>
  <c r="N81" i="15"/>
  <c r="N58" i="14"/>
  <c r="N74" i="15"/>
  <c r="N81" i="14"/>
  <c r="N62" i="14"/>
  <c r="N17" i="15"/>
  <c r="N82" i="14"/>
  <c r="R72" i="2"/>
  <c r="R34" i="2"/>
  <c r="R65" i="2"/>
  <c r="N86" i="14"/>
  <c r="R36" i="2"/>
  <c r="N83" i="15"/>
  <c r="R58" i="4"/>
  <c r="L76" i="1"/>
  <c r="T76" i="9"/>
  <c r="N16" i="14"/>
  <c r="N55" i="14"/>
  <c r="N89" i="14"/>
  <c r="N71" i="15"/>
  <c r="N133" i="14"/>
  <c r="R26" i="4"/>
  <c r="R45" i="2"/>
  <c r="N73" i="15"/>
  <c r="R60" i="4"/>
  <c r="N53" i="14"/>
  <c r="N78" i="15"/>
  <c r="R23" i="4"/>
  <c r="N125" i="15"/>
  <c r="R138" i="4"/>
  <c r="R73" i="2"/>
  <c r="N44" i="14"/>
  <c r="R25" i="2"/>
  <c r="N16" i="15"/>
  <c r="T68" i="9"/>
  <c r="N53" i="15"/>
  <c r="N17" i="14"/>
  <c r="N91" i="14"/>
  <c r="N50" i="15"/>
  <c r="N88" i="14"/>
  <c r="R64" i="2"/>
  <c r="T81" i="9"/>
  <c r="R32" i="16"/>
  <c r="R41" i="2"/>
  <c r="R69" i="4"/>
  <c r="R40" i="4"/>
  <c r="R70" i="4"/>
  <c r="R67" i="4"/>
  <c r="P91" i="2"/>
  <c r="R68" i="4"/>
  <c r="R62" i="2"/>
  <c r="N42" i="15"/>
  <c r="R32" i="4"/>
  <c r="R33" i="2"/>
  <c r="Q32" i="2"/>
  <c r="Q31" i="2" s="1"/>
  <c r="M65" i="14"/>
  <c r="N66" i="14"/>
  <c r="N34" i="14"/>
  <c r="M32" i="14"/>
  <c r="Q75" i="2"/>
  <c r="R77" i="2"/>
  <c r="R64" i="4"/>
  <c r="Q63" i="4"/>
  <c r="R93" i="4"/>
  <c r="Q91" i="4"/>
  <c r="R16" i="4"/>
  <c r="R18" i="2"/>
  <c r="R6" i="16"/>
  <c r="P54" i="4"/>
  <c r="N41" i="15"/>
  <c r="M40" i="15"/>
  <c r="M76" i="14"/>
  <c r="N77" i="14"/>
  <c r="M46" i="15"/>
  <c r="M45" i="15" s="1"/>
  <c r="N47" i="15"/>
  <c r="R65" i="4"/>
  <c r="R22" i="2"/>
  <c r="Q21" i="2"/>
  <c r="R68" i="2"/>
  <c r="Q67" i="2"/>
  <c r="S101" i="9"/>
  <c r="S185" i="9" s="1"/>
  <c r="T102" i="9"/>
  <c r="Q148" i="2"/>
  <c r="R152" i="2"/>
  <c r="R190" i="2" s="1"/>
  <c r="R73" i="4"/>
  <c r="Q71" i="4"/>
  <c r="Q36" i="16"/>
  <c r="Q34" i="16" s="1"/>
  <c r="R37" i="16"/>
  <c r="M92" i="14"/>
  <c r="N94" i="14"/>
  <c r="T176" i="9"/>
  <c r="S105" i="9"/>
  <c r="L120" i="14"/>
  <c r="L121" i="14"/>
  <c r="L118" i="14"/>
  <c r="Q55" i="4"/>
  <c r="R56" i="4"/>
  <c r="R50" i="9"/>
  <c r="R178" i="9" s="1"/>
  <c r="S51" i="9"/>
  <c r="L113" i="15"/>
  <c r="L110" i="15"/>
  <c r="L112" i="15"/>
  <c r="M76" i="15"/>
  <c r="N77" i="15"/>
  <c r="Q132" i="4"/>
  <c r="Q172" i="4"/>
  <c r="R136" i="4"/>
  <c r="N56" i="15"/>
  <c r="M55" i="15"/>
  <c r="M51" i="15" s="1"/>
  <c r="R43" i="4"/>
  <c r="Q42" i="4"/>
  <c r="Q35" i="4" s="1"/>
  <c r="S70" i="9"/>
  <c r="T71" i="9"/>
  <c r="R38" i="16"/>
  <c r="L75" i="1"/>
  <c r="K70" i="1"/>
  <c r="K81" i="1" s="1"/>
  <c r="N31" i="15"/>
  <c r="M29" i="15"/>
  <c r="R24" i="2"/>
  <c r="N80" i="15"/>
  <c r="K54" i="13"/>
  <c r="L59" i="13"/>
  <c r="T52" i="9"/>
  <c r="M84" i="15"/>
  <c r="N86" i="15"/>
  <c r="L18" i="14"/>
  <c r="L13" i="14" s="1"/>
  <c r="R23" i="2"/>
  <c r="L77" i="1"/>
  <c r="K83" i="1"/>
  <c r="M14" i="15"/>
  <c r="N15" i="15"/>
  <c r="Q43" i="2"/>
  <c r="Q37" i="2" s="1"/>
  <c r="R44" i="2"/>
  <c r="R94" i="2"/>
  <c r="Q92" i="2"/>
  <c r="R27" i="2"/>
  <c r="Q26" i="2"/>
  <c r="R31" i="4"/>
  <c r="Q30" i="4"/>
  <c r="Q29" i="4" s="1"/>
  <c r="P18" i="4"/>
  <c r="P87" i="4"/>
  <c r="N34" i="15"/>
  <c r="M32" i="15"/>
  <c r="M45" i="14"/>
  <c r="N46" i="14"/>
  <c r="N31" i="14"/>
  <c r="M29" i="14"/>
  <c r="M18" i="14" s="1"/>
  <c r="L61" i="13"/>
  <c r="L67" i="15"/>
  <c r="N90" i="14"/>
  <c r="Q49" i="2"/>
  <c r="P48" i="2"/>
  <c r="R61" i="4"/>
  <c r="N79" i="14"/>
  <c r="N85" i="14"/>
  <c r="M84" i="14"/>
  <c r="R97" i="2"/>
  <c r="Q95" i="2"/>
  <c r="N52" i="14"/>
  <c r="M51" i="14"/>
  <c r="M50" i="14" s="1"/>
  <c r="R60" i="2"/>
  <c r="Q59" i="2"/>
  <c r="M119" i="14"/>
  <c r="N132" i="14"/>
  <c r="M172" i="14"/>
  <c r="M128" i="14"/>
  <c r="Q14" i="16"/>
  <c r="P13" i="16"/>
  <c r="P5" i="16" s="1"/>
  <c r="L75" i="14"/>
  <c r="P174" i="4"/>
  <c r="P47" i="4"/>
  <c r="Q49" i="4"/>
  <c r="N15" i="14"/>
  <c r="M14" i="14"/>
  <c r="Q24" i="4"/>
  <c r="R25" i="4"/>
  <c r="R20" i="4"/>
  <c r="Q19" i="4"/>
  <c r="N124" i="15"/>
  <c r="M164" i="15"/>
  <c r="M111" i="15"/>
  <c r="M120" i="15"/>
  <c r="R90" i="4"/>
  <c r="Q88" i="4"/>
  <c r="P58" i="2"/>
  <c r="P20" i="2"/>
  <c r="M60" i="14"/>
  <c r="M56" i="14" s="1"/>
  <c r="N61" i="14"/>
  <c r="N57" i="15"/>
  <c r="M68" i="15"/>
  <c r="N69" i="15"/>
  <c r="Q53" i="2"/>
  <c r="R34" i="4"/>
  <c r="R71" i="2"/>
  <c r="Q192" i="2" l="1"/>
  <c r="R15" i="16"/>
  <c r="R14" i="4"/>
  <c r="S67" i="4"/>
  <c r="O73" i="15"/>
  <c r="Q98" i="4"/>
  <c r="Q97" i="4" s="1"/>
  <c r="Q87" i="4"/>
  <c r="S25" i="2"/>
  <c r="S100" i="2"/>
  <c r="R101" i="2"/>
  <c r="O39" i="15"/>
  <c r="U40" i="9"/>
  <c r="U48" i="9" s="1"/>
  <c r="R16" i="2"/>
  <c r="T49" i="9"/>
  <c r="S5" i="9"/>
  <c r="Q112" i="2"/>
  <c r="Q111" i="2" s="1"/>
  <c r="R17" i="2"/>
  <c r="M67" i="15"/>
  <c r="S65" i="2"/>
  <c r="U68" i="9"/>
  <c r="S23" i="2"/>
  <c r="O53" i="14"/>
  <c r="O58" i="14"/>
  <c r="S64" i="2"/>
  <c r="O57" i="15"/>
  <c r="O62" i="14"/>
  <c r="S35" i="16"/>
  <c r="S38" i="16"/>
  <c r="O17" i="14"/>
  <c r="O90" i="14"/>
  <c r="S28" i="2"/>
  <c r="O82" i="15"/>
  <c r="Q20" i="2"/>
  <c r="S60" i="4"/>
  <c r="S69" i="2"/>
  <c r="O80" i="15"/>
  <c r="S22" i="4"/>
  <c r="S69" i="4"/>
  <c r="S34" i="4"/>
  <c r="S44" i="4"/>
  <c r="O86" i="14"/>
  <c r="Q54" i="4"/>
  <c r="U85" i="9"/>
  <c r="S71" i="2"/>
  <c r="O83" i="15"/>
  <c r="S23" i="4"/>
  <c r="O17" i="15"/>
  <c r="M13" i="14"/>
  <c r="S138" i="4"/>
  <c r="S136" i="4"/>
  <c r="R172" i="4"/>
  <c r="R132" i="4"/>
  <c r="O66" i="14"/>
  <c r="N65" i="14"/>
  <c r="R24" i="4"/>
  <c r="S25" i="4"/>
  <c r="Q174" i="4"/>
  <c r="R49" i="4"/>
  <c r="Q47" i="4"/>
  <c r="O34" i="15"/>
  <c r="N32" i="15"/>
  <c r="U52" i="9"/>
  <c r="S6" i="16"/>
  <c r="S18" i="2"/>
  <c r="S16" i="4"/>
  <c r="S70" i="4"/>
  <c r="T70" i="9"/>
  <c r="U71" i="9"/>
  <c r="S74" i="2"/>
  <c r="R67" i="2"/>
  <c r="S68" i="2"/>
  <c r="O125" i="15"/>
  <c r="O44" i="14"/>
  <c r="O53" i="15"/>
  <c r="O52" i="14"/>
  <c r="N51" i="14"/>
  <c r="N50" i="14" s="1"/>
  <c r="S94" i="2"/>
  <c r="R92" i="2"/>
  <c r="R43" i="2"/>
  <c r="R37" i="2" s="1"/>
  <c r="S44" i="2"/>
  <c r="M120" i="14"/>
  <c r="M118" i="14"/>
  <c r="M121" i="14"/>
  <c r="M61" i="13"/>
  <c r="S34" i="2"/>
  <c r="S72" i="2"/>
  <c r="M77" i="1"/>
  <c r="L83" i="1"/>
  <c r="O78" i="15"/>
  <c r="S24" i="2"/>
  <c r="O77" i="15"/>
  <c r="N76" i="15"/>
  <c r="O81" i="15"/>
  <c r="S37" i="16"/>
  <c r="R36" i="16"/>
  <c r="R34" i="16" s="1"/>
  <c r="S22" i="2"/>
  <c r="R21" i="2"/>
  <c r="O77" i="14"/>
  <c r="N76" i="14"/>
  <c r="O42" i="15"/>
  <c r="O55" i="14"/>
  <c r="O88" i="14"/>
  <c r="R75" i="2"/>
  <c r="S77" i="2"/>
  <c r="N60" i="14"/>
  <c r="N56" i="14" s="1"/>
  <c r="O61" i="14"/>
  <c r="L54" i="13"/>
  <c r="M59" i="13"/>
  <c r="S43" i="4"/>
  <c r="R42" i="4"/>
  <c r="R35" i="4" s="1"/>
  <c r="S50" i="9"/>
  <c r="S178" i="9" s="1"/>
  <c r="T51" i="9"/>
  <c r="T101" i="9"/>
  <c r="T185" i="9" s="1"/>
  <c r="U102" i="9"/>
  <c r="S45" i="2"/>
  <c r="M75" i="14"/>
  <c r="O16" i="14"/>
  <c r="O50" i="15"/>
  <c r="S33" i="2"/>
  <c r="R32" i="2"/>
  <c r="R31" i="2" s="1"/>
  <c r="R49" i="2"/>
  <c r="Q48" i="2"/>
  <c r="N128" i="14"/>
  <c r="O132" i="14"/>
  <c r="N119" i="14"/>
  <c r="N172" i="14"/>
  <c r="S36" i="2"/>
  <c r="Q58" i="2"/>
  <c r="O79" i="14"/>
  <c r="N29" i="14"/>
  <c r="O31" i="14"/>
  <c r="O71" i="15"/>
  <c r="S40" i="4"/>
  <c r="R26" i="2"/>
  <c r="S27" i="2"/>
  <c r="U72" i="9"/>
  <c r="S154" i="2"/>
  <c r="N29" i="15"/>
  <c r="O31" i="15"/>
  <c r="O81" i="14"/>
  <c r="U176" i="9"/>
  <c r="T105" i="9"/>
  <c r="O133" i="14"/>
  <c r="U81" i="9"/>
  <c r="U76" i="9"/>
  <c r="O91" i="14"/>
  <c r="S41" i="2"/>
  <c r="M113" i="15"/>
  <c r="M112" i="15"/>
  <c r="M110" i="15"/>
  <c r="S97" i="2"/>
  <c r="R95" i="2"/>
  <c r="V40" i="9"/>
  <c r="N111" i="15"/>
  <c r="N120" i="15"/>
  <c r="N164" i="15"/>
  <c r="O124" i="15"/>
  <c r="O85" i="14"/>
  <c r="N84" i="14"/>
  <c r="Q18" i="4"/>
  <c r="S60" i="2"/>
  <c r="R59" i="2"/>
  <c r="S61" i="4"/>
  <c r="O46" i="14"/>
  <c r="N45" i="14"/>
  <c r="O82" i="14"/>
  <c r="S68" i="4"/>
  <c r="M60" i="13"/>
  <c r="N84" i="15"/>
  <c r="O86" i="15"/>
  <c r="S32" i="4"/>
  <c r="O56" i="15"/>
  <c r="N55" i="15"/>
  <c r="N51" i="15" s="1"/>
  <c r="O74" i="15"/>
  <c r="O48" i="15"/>
  <c r="N92" i="14"/>
  <c r="O94" i="14"/>
  <c r="R71" i="4"/>
  <c r="S73" i="4"/>
  <c r="S62" i="2"/>
  <c r="S65" i="4"/>
  <c r="M76" i="1"/>
  <c r="N32" i="14"/>
  <c r="O34" i="14"/>
  <c r="S26" i="4"/>
  <c r="S31" i="4"/>
  <c r="R30" i="4"/>
  <c r="R29" i="4" s="1"/>
  <c r="R148" i="2"/>
  <c r="S152" i="2"/>
  <c r="S190" i="2" s="1"/>
  <c r="S93" i="4"/>
  <c r="R91" i="4"/>
  <c r="N14" i="15"/>
  <c r="O15" i="15"/>
  <c r="R53" i="2"/>
  <c r="R192" i="2" s="1"/>
  <c r="N14" i="14"/>
  <c r="O15" i="14"/>
  <c r="N68" i="15"/>
  <c r="O69" i="15"/>
  <c r="R88" i="4"/>
  <c r="S90" i="4"/>
  <c r="S20" i="4"/>
  <c r="R19" i="4"/>
  <c r="O16" i="15"/>
  <c r="R14" i="16"/>
  <c r="Q13" i="16"/>
  <c r="Q5" i="16" s="1"/>
  <c r="S32" i="16"/>
  <c r="Q91" i="2"/>
  <c r="S73" i="2"/>
  <c r="L70" i="1"/>
  <c r="L81" i="1" s="1"/>
  <c r="M75" i="1"/>
  <c r="R55" i="4"/>
  <c r="S56" i="4"/>
  <c r="O89" i="14"/>
  <c r="S21" i="4"/>
  <c r="O47" i="15"/>
  <c r="N46" i="15"/>
  <c r="N45" i="15" s="1"/>
  <c r="O41" i="15"/>
  <c r="N40" i="15"/>
  <c r="S58" i="4"/>
  <c r="S64" i="4"/>
  <c r="R63" i="4"/>
  <c r="O47" i="14"/>
  <c r="P47" i="14" s="1"/>
  <c r="S14" i="4" l="1"/>
  <c r="S16" i="2"/>
  <c r="S15" i="16"/>
  <c r="T26" i="4"/>
  <c r="V81" i="9"/>
  <c r="V72" i="9"/>
  <c r="P89" i="14"/>
  <c r="T65" i="4"/>
  <c r="T21" i="4"/>
  <c r="N60" i="13"/>
  <c r="T38" i="16"/>
  <c r="V48" i="9"/>
  <c r="T58" i="4"/>
  <c r="T73" i="2"/>
  <c r="T61" i="4"/>
  <c r="R98" i="4"/>
  <c r="R97" i="4" s="1"/>
  <c r="U49" i="9"/>
  <c r="T5" i="9"/>
  <c r="T22" i="4"/>
  <c r="T100" i="2"/>
  <c r="S101" i="2"/>
  <c r="P17" i="15"/>
  <c r="T34" i="4"/>
  <c r="T28" i="2"/>
  <c r="R112" i="2"/>
  <c r="R111" i="2" s="1"/>
  <c r="T23" i="2"/>
  <c r="S17" i="2"/>
  <c r="R91" i="2"/>
  <c r="V85" i="9"/>
  <c r="N67" i="15"/>
  <c r="P133" i="14"/>
  <c r="T36" i="2"/>
  <c r="T69" i="4"/>
  <c r="P44" i="14"/>
  <c r="T70" i="4"/>
  <c r="R54" i="4"/>
  <c r="P16" i="15"/>
  <c r="N76" i="1"/>
  <c r="P74" i="15"/>
  <c r="P50" i="15"/>
  <c r="P55" i="14"/>
  <c r="P81" i="15"/>
  <c r="T34" i="2"/>
  <c r="T71" i="2"/>
  <c r="P125" i="15"/>
  <c r="P90" i="14"/>
  <c r="T31" i="4"/>
  <c r="S30" i="4"/>
  <c r="S29" i="4" s="1"/>
  <c r="R13" i="16"/>
  <c r="R5" i="16" s="1"/>
  <c r="S14" i="16"/>
  <c r="O14" i="14"/>
  <c r="P15" i="14"/>
  <c r="P94" i="14"/>
  <c r="O92" i="14"/>
  <c r="R58" i="2"/>
  <c r="T97" i="2"/>
  <c r="S95" i="2"/>
  <c r="S26" i="2"/>
  <c r="T27" i="2"/>
  <c r="P132" i="14"/>
  <c r="O128" i="14"/>
  <c r="O172" i="14"/>
  <c r="O119" i="14"/>
  <c r="T33" i="2"/>
  <c r="S32" i="2"/>
  <c r="S31" i="2" s="1"/>
  <c r="T50" i="9"/>
  <c r="T178" i="9" s="1"/>
  <c r="U51" i="9"/>
  <c r="T25" i="2"/>
  <c r="P88" i="14"/>
  <c r="T37" i="16"/>
  <c r="S36" i="16"/>
  <c r="S34" i="16" s="1"/>
  <c r="T72" i="2"/>
  <c r="T44" i="4"/>
  <c r="T35" i="16"/>
  <c r="T138" i="4"/>
  <c r="S24" i="4"/>
  <c r="T25" i="4"/>
  <c r="P53" i="14"/>
  <c r="N118" i="14"/>
  <c r="N120" i="14"/>
  <c r="N121" i="14"/>
  <c r="T93" i="4"/>
  <c r="S91" i="4"/>
  <c r="R18" i="4"/>
  <c r="S148" i="2"/>
  <c r="T152" i="2"/>
  <c r="T190" i="2" s="1"/>
  <c r="P48" i="15"/>
  <c r="T68" i="4"/>
  <c r="V68" i="9"/>
  <c r="V176" i="9"/>
  <c r="U105" i="9"/>
  <c r="T40" i="4"/>
  <c r="P73" i="15"/>
  <c r="P16" i="14"/>
  <c r="T69" i="2"/>
  <c r="P42" i="15"/>
  <c r="N61" i="13"/>
  <c r="P39" i="15"/>
  <c r="T94" i="2"/>
  <c r="S92" i="2"/>
  <c r="S67" i="2"/>
  <c r="T68" i="2"/>
  <c r="P34" i="15"/>
  <c r="O32" i="15"/>
  <c r="P57" i="15"/>
  <c r="P86" i="15"/>
  <c r="O84" i="15"/>
  <c r="P47" i="15"/>
  <c r="O46" i="15"/>
  <c r="O45" i="15" s="1"/>
  <c r="T20" i="4"/>
  <c r="S19" i="4"/>
  <c r="P82" i="14"/>
  <c r="P81" i="14"/>
  <c r="P71" i="15"/>
  <c r="T67" i="4"/>
  <c r="S42" i="4"/>
  <c r="S35" i="4" s="1"/>
  <c r="T43" i="4"/>
  <c r="P62" i="14"/>
  <c r="N75" i="14"/>
  <c r="P77" i="15"/>
  <c r="O76" i="15"/>
  <c r="P58" i="14"/>
  <c r="O40" i="15"/>
  <c r="P41" i="15"/>
  <c r="P85" i="14"/>
  <c r="O84" i="14"/>
  <c r="V52" i="9"/>
  <c r="T6" i="16"/>
  <c r="T16" i="4"/>
  <c r="T14" i="4" s="1"/>
  <c r="T18" i="2"/>
  <c r="T41" i="2"/>
  <c r="P31" i="15"/>
  <c r="O29" i="15"/>
  <c r="O29" i="14"/>
  <c r="P31" i="14"/>
  <c r="P61" i="14"/>
  <c r="O60" i="14"/>
  <c r="O56" i="14" s="1"/>
  <c r="O76" i="14"/>
  <c r="P77" i="14"/>
  <c r="T24" i="2"/>
  <c r="P80" i="15"/>
  <c r="O51" i="14"/>
  <c r="O50" i="14" s="1"/>
  <c r="P52" i="14"/>
  <c r="T74" i="2"/>
  <c r="P82" i="15"/>
  <c r="P66" i="14"/>
  <c r="O65" i="14"/>
  <c r="T136" i="4"/>
  <c r="S172" i="4"/>
  <c r="S132" i="4"/>
  <c r="T60" i="2"/>
  <c r="S59" i="2"/>
  <c r="T90" i="4"/>
  <c r="S88" i="4"/>
  <c r="R87" i="4"/>
  <c r="O14" i="15"/>
  <c r="P15" i="15"/>
  <c r="T62" i="2"/>
  <c r="O55" i="15"/>
  <c r="O51" i="15" s="1"/>
  <c r="P56" i="15"/>
  <c r="T23" i="4"/>
  <c r="P91" i="14"/>
  <c r="N18" i="14"/>
  <c r="N13" i="14" s="1"/>
  <c r="S49" i="2"/>
  <c r="R48" i="2"/>
  <c r="T45" i="2"/>
  <c r="N59" i="13"/>
  <c r="M54" i="13"/>
  <c r="R20" i="2"/>
  <c r="P78" i="15"/>
  <c r="S43" i="2"/>
  <c r="S37" i="2" s="1"/>
  <c r="T44" i="2"/>
  <c r="P86" i="14"/>
  <c r="U70" i="9"/>
  <c r="V71" i="9"/>
  <c r="P17" i="14"/>
  <c r="N77" i="1"/>
  <c r="M83" i="1"/>
  <c r="N75" i="1"/>
  <c r="M70" i="1"/>
  <c r="M81" i="1" s="1"/>
  <c r="P34" i="14"/>
  <c r="O32" i="14"/>
  <c r="N113" i="15"/>
  <c r="N110" i="15"/>
  <c r="N112" i="15"/>
  <c r="S53" i="2"/>
  <c r="S192" i="2" s="1"/>
  <c r="S63" i="4"/>
  <c r="T64" i="4"/>
  <c r="T56" i="4"/>
  <c r="S55" i="4"/>
  <c r="T32" i="16"/>
  <c r="O68" i="15"/>
  <c r="P69" i="15"/>
  <c r="S71" i="4"/>
  <c r="T73" i="4"/>
  <c r="T32" i="4"/>
  <c r="O45" i="14"/>
  <c r="P46" i="14"/>
  <c r="P124" i="15"/>
  <c r="O164" i="15"/>
  <c r="O120" i="15"/>
  <c r="O111" i="15"/>
  <c r="V76" i="9"/>
  <c r="T154" i="2"/>
  <c r="P79" i="14"/>
  <c r="P83" i="15"/>
  <c r="V102" i="9"/>
  <c r="U101" i="9"/>
  <c r="U185" i="9" s="1"/>
  <c r="S75" i="2"/>
  <c r="T77" i="2"/>
  <c r="T22" i="2"/>
  <c r="S21" i="2"/>
  <c r="T65" i="2"/>
  <c r="P53" i="15"/>
  <c r="T60" i="4"/>
  <c r="R174" i="4"/>
  <c r="R47" i="4"/>
  <c r="S49" i="4"/>
  <c r="T64" i="2"/>
  <c r="T16" i="2" l="1"/>
  <c r="T15" i="16"/>
  <c r="Q91" i="14"/>
  <c r="S98" i="4"/>
  <c r="S97" i="4" s="1"/>
  <c r="Q16" i="14"/>
  <c r="U100" i="2"/>
  <c r="T101" i="2"/>
  <c r="Q125" i="15"/>
  <c r="W40" i="9"/>
  <c r="W48" i="9" s="1"/>
  <c r="U74" i="2"/>
  <c r="W72" i="9"/>
  <c r="V49" i="9"/>
  <c r="U5" i="9"/>
  <c r="S112" i="2"/>
  <c r="S111" i="2" s="1"/>
  <c r="T17" i="2"/>
  <c r="S20" i="2"/>
  <c r="O67" i="15"/>
  <c r="S87" i="4"/>
  <c r="O76" i="1"/>
  <c r="O18" i="14"/>
  <c r="O13" i="14" s="1"/>
  <c r="Q17" i="14"/>
  <c r="S91" i="2"/>
  <c r="Q88" i="14"/>
  <c r="U60" i="4"/>
  <c r="Q53" i="15"/>
  <c r="Q83" i="15"/>
  <c r="S54" i="4"/>
  <c r="U32" i="16"/>
  <c r="U65" i="2"/>
  <c r="Q79" i="14"/>
  <c r="U6" i="16"/>
  <c r="U15" i="16" s="1"/>
  <c r="U18" i="2"/>
  <c r="U16" i="4"/>
  <c r="U14" i="4" s="1"/>
  <c r="U69" i="4"/>
  <c r="U58" i="4"/>
  <c r="P51" i="14"/>
  <c r="P50" i="14" s="1"/>
  <c r="Q52" i="14"/>
  <c r="U70" i="4"/>
  <c r="U67" i="4"/>
  <c r="S18" i="4"/>
  <c r="U34" i="4"/>
  <c r="Q73" i="15"/>
  <c r="U28" i="2"/>
  <c r="U138" i="4"/>
  <c r="U25" i="2"/>
  <c r="P119" i="14"/>
  <c r="Q132" i="14"/>
  <c r="P128" i="14"/>
  <c r="P172" i="14"/>
  <c r="U71" i="2"/>
  <c r="W102" i="9"/>
  <c r="V101" i="9"/>
  <c r="V185" i="9" s="1"/>
  <c r="P14" i="15"/>
  <c r="Q15" i="15"/>
  <c r="Q61" i="14"/>
  <c r="P60" i="14"/>
  <c r="P56" i="14" s="1"/>
  <c r="U93" i="4"/>
  <c r="T91" i="4"/>
  <c r="W71" i="9"/>
  <c r="V70" i="9"/>
  <c r="U64" i="2"/>
  <c r="U154" i="2"/>
  <c r="U56" i="4"/>
  <c r="T55" i="4"/>
  <c r="U34" i="2"/>
  <c r="U22" i="4"/>
  <c r="U45" i="2"/>
  <c r="U23" i="4"/>
  <c r="Q89" i="14"/>
  <c r="S58" i="2"/>
  <c r="Q80" i="15"/>
  <c r="Q31" i="14"/>
  <c r="P29" i="14"/>
  <c r="Q81" i="14"/>
  <c r="U73" i="2"/>
  <c r="U94" i="2"/>
  <c r="T92" i="2"/>
  <c r="U35" i="16"/>
  <c r="T26" i="2"/>
  <c r="U27" i="2"/>
  <c r="U26" i="4"/>
  <c r="U31" i="4"/>
  <c r="T30" i="4"/>
  <c r="T29" i="4" s="1"/>
  <c r="T148" i="2"/>
  <c r="U152" i="2"/>
  <c r="U190" i="2" s="1"/>
  <c r="T53" i="2"/>
  <c r="T192" i="2" s="1"/>
  <c r="Q46" i="14"/>
  <c r="P45" i="14"/>
  <c r="U20" i="4"/>
  <c r="T19" i="4"/>
  <c r="V51" i="9"/>
  <c r="U50" i="9"/>
  <c r="U178" i="9" s="1"/>
  <c r="U22" i="2"/>
  <c r="T21" i="2"/>
  <c r="W76" i="9"/>
  <c r="U32" i="4"/>
  <c r="T63" i="4"/>
  <c r="U64" i="4"/>
  <c r="Q86" i="14"/>
  <c r="Q56" i="15"/>
  <c r="P55" i="15"/>
  <c r="P51" i="15" s="1"/>
  <c r="U60" i="2"/>
  <c r="T59" i="2"/>
  <c r="T132" i="4"/>
  <c r="T172" i="4"/>
  <c r="U136" i="4"/>
  <c r="U24" i="2"/>
  <c r="Q77" i="15"/>
  <c r="P76" i="15"/>
  <c r="Q86" i="15"/>
  <c r="P84" i="15"/>
  <c r="Q39" i="15"/>
  <c r="W176" i="9"/>
  <c r="V105" i="9"/>
  <c r="W85" i="9"/>
  <c r="U44" i="4"/>
  <c r="Q15" i="14"/>
  <c r="P14" i="14"/>
  <c r="Q90" i="14"/>
  <c r="R90" i="14" s="1"/>
  <c r="P111" i="15"/>
  <c r="P164" i="15"/>
  <c r="Q124" i="15"/>
  <c r="P120" i="15"/>
  <c r="O59" i="13"/>
  <c r="N54" i="13"/>
  <c r="Q71" i="15"/>
  <c r="W81" i="9"/>
  <c r="T49" i="4"/>
  <c r="S174" i="4"/>
  <c r="S47" i="4"/>
  <c r="O77" i="1"/>
  <c r="N83" i="1"/>
  <c r="T43" i="2"/>
  <c r="T37" i="2" s="1"/>
  <c r="U44" i="2"/>
  <c r="T49" i="2"/>
  <c r="S48" i="2"/>
  <c r="U90" i="4"/>
  <c r="T88" i="4"/>
  <c r="O60" i="13"/>
  <c r="P76" i="14"/>
  <c r="Q77" i="14"/>
  <c r="Q85" i="14"/>
  <c r="P84" i="14"/>
  <c r="P46" i="15"/>
  <c r="P45" i="15" s="1"/>
  <c r="Q47" i="15"/>
  <c r="Q57" i="15"/>
  <c r="O61" i="13"/>
  <c r="W68" i="9"/>
  <c r="Q81" i="15"/>
  <c r="Q17" i="15"/>
  <c r="U72" i="2"/>
  <c r="T32" i="2"/>
  <c r="T31" i="2" s="1"/>
  <c r="U33" i="2"/>
  <c r="Q133" i="14"/>
  <c r="T67" i="2"/>
  <c r="U68" i="2"/>
  <c r="N70" i="1"/>
  <c r="N81" i="1" s="1"/>
  <c r="O75" i="1"/>
  <c r="U36" i="2"/>
  <c r="U65" i="4"/>
  <c r="U23" i="2"/>
  <c r="U62" i="2"/>
  <c r="U21" i="4"/>
  <c r="Q16" i="15"/>
  <c r="Q66" i="14"/>
  <c r="P65" i="14"/>
  <c r="O75" i="14"/>
  <c r="Q31" i="15"/>
  <c r="P29" i="15"/>
  <c r="Q62" i="14"/>
  <c r="Q82" i="14"/>
  <c r="Q55" i="14"/>
  <c r="Q42" i="15"/>
  <c r="U68" i="4"/>
  <c r="Q50" i="15"/>
  <c r="Q53" i="14"/>
  <c r="O118" i="14"/>
  <c r="O120" i="14"/>
  <c r="O121" i="14"/>
  <c r="T14" i="16"/>
  <c r="S13" i="16"/>
  <c r="S5" i="16" s="1"/>
  <c r="Q34" i="14"/>
  <c r="P32" i="14"/>
  <c r="Q58" i="14"/>
  <c r="U40" i="4"/>
  <c r="Q94" i="14"/>
  <c r="P92" i="14"/>
  <c r="T75" i="2"/>
  <c r="U77" i="2"/>
  <c r="T71" i="4"/>
  <c r="U73" i="4"/>
  <c r="O112" i="15"/>
  <c r="O113" i="15"/>
  <c r="O110" i="15"/>
  <c r="P68" i="15"/>
  <c r="Q69" i="15"/>
  <c r="U61" i="4"/>
  <c r="Q78" i="15"/>
  <c r="R78" i="15" s="1"/>
  <c r="U38" i="16"/>
  <c r="Q47" i="14"/>
  <c r="Q44" i="14"/>
  <c r="Q82" i="15"/>
  <c r="U41" i="2"/>
  <c r="Q41" i="15"/>
  <c r="P40" i="15"/>
  <c r="U43" i="4"/>
  <c r="T42" i="4"/>
  <c r="T35" i="4" s="1"/>
  <c r="Q74" i="15"/>
  <c r="Q34" i="15"/>
  <c r="P32" i="15"/>
  <c r="U69" i="2"/>
  <c r="Q48" i="15"/>
  <c r="T24" i="4"/>
  <c r="U25" i="4"/>
  <c r="U37" i="16"/>
  <c r="T36" i="16"/>
  <c r="T34" i="16" s="1"/>
  <c r="T95" i="2"/>
  <c r="U97" i="2"/>
  <c r="U16" i="2" l="1"/>
  <c r="T98" i="4"/>
  <c r="T97" i="4" s="1"/>
  <c r="W49" i="9"/>
  <c r="V5" i="9"/>
  <c r="W52" i="9"/>
  <c r="V100" i="2"/>
  <c r="U101" i="2"/>
  <c r="V60" i="4"/>
  <c r="AA60" i="4" s="1"/>
  <c r="X40" i="9"/>
  <c r="X48" i="9" s="1"/>
  <c r="T112" i="2"/>
  <c r="T111" i="2" s="1"/>
  <c r="U17" i="2"/>
  <c r="R83" i="15"/>
  <c r="R88" i="14"/>
  <c r="W88" i="14" s="1"/>
  <c r="V32" i="4"/>
  <c r="AA32" i="4" s="1"/>
  <c r="R81" i="15"/>
  <c r="W81" i="15" s="1"/>
  <c r="R82" i="14"/>
  <c r="W82" i="14" s="1"/>
  <c r="V21" i="4"/>
  <c r="AA21" i="4" s="1"/>
  <c r="R125" i="15"/>
  <c r="W125" i="15" s="1"/>
  <c r="P61" i="13"/>
  <c r="U61" i="13" s="1"/>
  <c r="P60" i="13"/>
  <c r="U60" i="13" s="1"/>
  <c r="R53" i="15"/>
  <c r="W53" i="15" s="1"/>
  <c r="R74" i="15"/>
  <c r="W74" i="15" s="1"/>
  <c r="R47" i="14"/>
  <c r="W47" i="14" s="1"/>
  <c r="R58" i="14"/>
  <c r="W58" i="14" s="1"/>
  <c r="V23" i="2"/>
  <c r="AA23" i="2" s="1"/>
  <c r="V38" i="16"/>
  <c r="AA38" i="16" s="1"/>
  <c r="V65" i="2"/>
  <c r="AA65" i="2" s="1"/>
  <c r="R62" i="14"/>
  <c r="W62" i="14" s="1"/>
  <c r="V62" i="2"/>
  <c r="AA62" i="2" s="1"/>
  <c r="X68" i="9"/>
  <c r="AC68" i="9" s="1"/>
  <c r="X76" i="9"/>
  <c r="AC76" i="9" s="1"/>
  <c r="P76" i="1"/>
  <c r="U76" i="1" s="1"/>
  <c r="R91" i="14"/>
  <c r="W91" i="14" s="1"/>
  <c r="X72" i="9"/>
  <c r="AC72" i="9" s="1"/>
  <c r="V65" i="4"/>
  <c r="AA65" i="4" s="1"/>
  <c r="V22" i="4"/>
  <c r="AA22" i="4" s="1"/>
  <c r="V28" i="2"/>
  <c r="AA28" i="2" s="1"/>
  <c r="V58" i="4"/>
  <c r="AA58" i="4" s="1"/>
  <c r="R48" i="15"/>
  <c r="W48" i="15" s="1"/>
  <c r="R50" i="15"/>
  <c r="W50" i="15" s="1"/>
  <c r="V36" i="2"/>
  <c r="AA36" i="2" s="1"/>
  <c r="X85" i="9"/>
  <c r="AC85" i="9" s="1"/>
  <c r="V26" i="4"/>
  <c r="AA26" i="4" s="1"/>
  <c r="V34" i="2"/>
  <c r="AA34" i="2" s="1"/>
  <c r="V71" i="2"/>
  <c r="AA71" i="2" s="1"/>
  <c r="R79" i="14"/>
  <c r="W79" i="14" s="1"/>
  <c r="V61" i="4"/>
  <c r="AA61" i="4" s="1"/>
  <c r="R53" i="14"/>
  <c r="R133" i="14"/>
  <c r="W133" i="14" s="1"/>
  <c r="V44" i="4"/>
  <c r="AA44" i="4" s="1"/>
  <c r="V69" i="2"/>
  <c r="AA69" i="2" s="1"/>
  <c r="V68" i="4"/>
  <c r="AA68" i="4" s="1"/>
  <c r="V24" i="2"/>
  <c r="AA24" i="2" s="1"/>
  <c r="R86" i="14"/>
  <c r="W86" i="14" s="1"/>
  <c r="R16" i="14"/>
  <c r="V34" i="4"/>
  <c r="AA34" i="4" s="1"/>
  <c r="V41" i="2"/>
  <c r="AA41" i="2" s="1"/>
  <c r="R82" i="15"/>
  <c r="W82" i="15" s="1"/>
  <c r="R42" i="15"/>
  <c r="W42" i="15" s="1"/>
  <c r="V72" i="2"/>
  <c r="AA72" i="2" s="1"/>
  <c r="X81" i="9"/>
  <c r="AC81" i="9" s="1"/>
  <c r="R57" i="15"/>
  <c r="W57" i="15" s="1"/>
  <c r="R81" i="14"/>
  <c r="W81" i="14" s="1"/>
  <c r="P67" i="15"/>
  <c r="R44" i="14"/>
  <c r="V40" i="4"/>
  <c r="AA40" i="4" s="1"/>
  <c r="R55" i="14"/>
  <c r="W55" i="14" s="1"/>
  <c r="R16" i="15"/>
  <c r="W16" i="15" s="1"/>
  <c r="R17" i="15"/>
  <c r="W17" i="15" s="1"/>
  <c r="R71" i="15"/>
  <c r="W71" i="15" s="1"/>
  <c r="R17" i="14"/>
  <c r="R39" i="15"/>
  <c r="W39" i="15" s="1"/>
  <c r="Q29" i="15"/>
  <c r="R31" i="15"/>
  <c r="V97" i="2"/>
  <c r="U95" i="2"/>
  <c r="R34" i="14"/>
  <c r="Q32" i="14"/>
  <c r="U43" i="2"/>
  <c r="U37" i="2" s="1"/>
  <c r="V44" i="2"/>
  <c r="X176" i="9"/>
  <c r="W105" i="9"/>
  <c r="U172" i="4"/>
  <c r="U132" i="4"/>
  <c r="V136" i="4"/>
  <c r="U63" i="4"/>
  <c r="V64" i="4"/>
  <c r="T18" i="4"/>
  <c r="P18" i="14"/>
  <c r="P13" i="14" s="1"/>
  <c r="U91" i="4"/>
  <c r="V93" i="4"/>
  <c r="R73" i="15"/>
  <c r="V69" i="4"/>
  <c r="V50" i="9"/>
  <c r="V178" i="9" s="1"/>
  <c r="W51" i="9"/>
  <c r="U14" i="16"/>
  <c r="T13" i="16"/>
  <c r="T5" i="16" s="1"/>
  <c r="Q65" i="14"/>
  <c r="R66" i="14"/>
  <c r="O70" i="1"/>
  <c r="O81" i="1" s="1"/>
  <c r="P75" i="1"/>
  <c r="U32" i="2"/>
  <c r="U31" i="2" s="1"/>
  <c r="V33" i="2"/>
  <c r="R47" i="15"/>
  <c r="Q46" i="15"/>
  <c r="Q45" i="15" s="1"/>
  <c r="P75" i="14"/>
  <c r="P59" i="13"/>
  <c r="O54" i="13"/>
  <c r="W90" i="14"/>
  <c r="V16" i="4"/>
  <c r="AA16" i="4" s="1"/>
  <c r="V6" i="16"/>
  <c r="AA6" i="16" s="1"/>
  <c r="V18" i="2"/>
  <c r="AA18" i="2" s="1"/>
  <c r="U148" i="2"/>
  <c r="V152" i="2"/>
  <c r="V190" i="2" s="1"/>
  <c r="R80" i="15"/>
  <c r="V56" i="4"/>
  <c r="U55" i="4"/>
  <c r="U53" i="2"/>
  <c r="U192" i="2" s="1"/>
  <c r="T54" i="4"/>
  <c r="V37" i="16"/>
  <c r="U36" i="16"/>
  <c r="U34" i="16" s="1"/>
  <c r="P77" i="1"/>
  <c r="O83" i="1"/>
  <c r="Q84" i="15"/>
  <c r="R86" i="15"/>
  <c r="T58" i="2"/>
  <c r="Y40" i="9"/>
  <c r="V35" i="16"/>
  <c r="V154" i="2"/>
  <c r="Q60" i="14"/>
  <c r="Q56" i="14" s="1"/>
  <c r="R61" i="14"/>
  <c r="Q172" i="14"/>
  <c r="Q119" i="14"/>
  <c r="Q128" i="14"/>
  <c r="R132" i="14"/>
  <c r="V67" i="4"/>
  <c r="P110" i="15"/>
  <c r="P113" i="15"/>
  <c r="P112" i="15"/>
  <c r="X102" i="9"/>
  <c r="W101" i="9"/>
  <c r="W185" i="9" s="1"/>
  <c r="U26" i="2"/>
  <c r="V27" i="2"/>
  <c r="T87" i="4"/>
  <c r="R15" i="14"/>
  <c r="Q14" i="14"/>
  <c r="V60" i="2"/>
  <c r="U59" i="2"/>
  <c r="T20" i="2"/>
  <c r="T91" i="2"/>
  <c r="R89" i="14"/>
  <c r="V64" i="2"/>
  <c r="R15" i="15"/>
  <c r="Q14" i="15"/>
  <c r="P120" i="14"/>
  <c r="P121" i="14"/>
  <c r="P118" i="14"/>
  <c r="V70" i="4"/>
  <c r="Q68" i="15"/>
  <c r="R69" i="15"/>
  <c r="R85" i="14"/>
  <c r="Q84" i="14"/>
  <c r="U30" i="4"/>
  <c r="U29" i="4" s="1"/>
  <c r="V31" i="4"/>
  <c r="U42" i="4"/>
  <c r="U35" i="4" s="1"/>
  <c r="V43" i="4"/>
  <c r="U71" i="4"/>
  <c r="V73" i="4"/>
  <c r="W83" i="15"/>
  <c r="V90" i="4"/>
  <c r="U88" i="4"/>
  <c r="Q120" i="15"/>
  <c r="Q164" i="15"/>
  <c r="R124" i="15"/>
  <c r="Q111" i="15"/>
  <c r="R77" i="15"/>
  <c r="Q76" i="15"/>
  <c r="V22" i="2"/>
  <c r="U21" i="2"/>
  <c r="Q45" i="14"/>
  <c r="R46" i="14"/>
  <c r="V74" i="2"/>
  <c r="V94" i="2"/>
  <c r="U92" i="2"/>
  <c r="V23" i="4"/>
  <c r="V25" i="2"/>
  <c r="R52" i="14"/>
  <c r="Q51" i="14"/>
  <c r="Q50" i="14" s="1"/>
  <c r="U49" i="2"/>
  <c r="T48" i="2"/>
  <c r="Q32" i="15"/>
  <c r="R34" i="15"/>
  <c r="R94" i="14"/>
  <c r="Q92" i="14"/>
  <c r="Q76" i="14"/>
  <c r="R77" i="14"/>
  <c r="U19" i="4"/>
  <c r="V20" i="4"/>
  <c r="R31" i="14"/>
  <c r="Q29" i="14"/>
  <c r="V25" i="4"/>
  <c r="U24" i="4"/>
  <c r="W78" i="15"/>
  <c r="R41" i="15"/>
  <c r="Q40" i="15"/>
  <c r="U75" i="2"/>
  <c r="V77" i="2"/>
  <c r="U67" i="2"/>
  <c r="V68" i="2"/>
  <c r="U49" i="4"/>
  <c r="T174" i="4"/>
  <c r="T47" i="4"/>
  <c r="R56" i="15"/>
  <c r="Q55" i="15"/>
  <c r="Q51" i="15" s="1"/>
  <c r="V73" i="2"/>
  <c r="V45" i="2"/>
  <c r="W70" i="9"/>
  <c r="X71" i="9"/>
  <c r="V138" i="4"/>
  <c r="V32" i="16"/>
  <c r="AA190" i="2" l="1"/>
  <c r="Y48" i="9"/>
  <c r="AC40" i="9"/>
  <c r="U98" i="4"/>
  <c r="U97" i="4" s="1"/>
  <c r="V101" i="2"/>
  <c r="AA101" i="2" s="1"/>
  <c r="AA100" i="2"/>
  <c r="W100" i="2"/>
  <c r="X49" i="9"/>
  <c r="W5" i="9"/>
  <c r="U112" i="2"/>
  <c r="U111" i="2" s="1"/>
  <c r="U91" i="2"/>
  <c r="W71" i="2"/>
  <c r="AB71" i="2" s="1"/>
  <c r="V17" i="2"/>
  <c r="W65" i="4"/>
  <c r="AB65" i="4" s="1"/>
  <c r="W44" i="4"/>
  <c r="AB44" i="4" s="1"/>
  <c r="S88" i="14"/>
  <c r="X88" i="14" s="1"/>
  <c r="S57" i="15"/>
  <c r="X57" i="15" s="1"/>
  <c r="W28" i="2"/>
  <c r="AB28" i="2" s="1"/>
  <c r="S47" i="14"/>
  <c r="X47" i="14" s="1"/>
  <c r="S78" i="15"/>
  <c r="X78" i="15" s="1"/>
  <c r="W58" i="4"/>
  <c r="AB58" i="4" s="1"/>
  <c r="W21" i="4"/>
  <c r="AB21" i="4" s="1"/>
  <c r="S53" i="14"/>
  <c r="X53" i="14" s="1"/>
  <c r="Y72" i="9"/>
  <c r="AD72" i="9" s="1"/>
  <c r="S44" i="14"/>
  <c r="X44" i="14" s="1"/>
  <c r="S79" i="14"/>
  <c r="X79" i="14" s="1"/>
  <c r="S17" i="14"/>
  <c r="S16" i="14"/>
  <c r="X16" i="14" s="1"/>
  <c r="W26" i="4"/>
  <c r="AB26" i="4" s="1"/>
  <c r="W32" i="4"/>
  <c r="AB32" i="4" s="1"/>
  <c r="Q18" i="14"/>
  <c r="Q13" i="14" s="1"/>
  <c r="W61" i="4"/>
  <c r="AB61" i="4" s="1"/>
  <c r="S81" i="14"/>
  <c r="X81" i="14" s="1"/>
  <c r="S81" i="15"/>
  <c r="X81" i="15" s="1"/>
  <c r="Q61" i="13"/>
  <c r="V61" i="13" s="1"/>
  <c r="Y85" i="9"/>
  <c r="AD85" i="9" s="1"/>
  <c r="S62" i="14"/>
  <c r="S16" i="15"/>
  <c r="X16" i="15" s="1"/>
  <c r="X52" i="9"/>
  <c r="AC52" i="9" s="1"/>
  <c r="W23" i="2"/>
  <c r="AB23" i="2" s="1"/>
  <c r="S86" i="14"/>
  <c r="W62" i="2"/>
  <c r="AB62" i="2" s="1"/>
  <c r="W72" i="2"/>
  <c r="AB72" i="2" s="1"/>
  <c r="W44" i="14"/>
  <c r="S91" i="14"/>
  <c r="X91" i="14" s="1"/>
  <c r="U20" i="2"/>
  <c r="V15" i="16"/>
  <c r="AA15" i="16" s="1"/>
  <c r="W41" i="2"/>
  <c r="AB41" i="2" s="1"/>
  <c r="W22" i="4"/>
  <c r="AB22" i="4" s="1"/>
  <c r="W53" i="14"/>
  <c r="S48" i="15"/>
  <c r="W16" i="14"/>
  <c r="W17" i="14"/>
  <c r="W24" i="2"/>
  <c r="AB24" i="2" s="1"/>
  <c r="U87" i="4"/>
  <c r="S94" i="14"/>
  <c r="W94" i="14"/>
  <c r="R92" i="14"/>
  <c r="W92" i="14" s="1"/>
  <c r="V49" i="2"/>
  <c r="U48" i="2"/>
  <c r="AA25" i="2"/>
  <c r="W25" i="2"/>
  <c r="AA22" i="2"/>
  <c r="W22" i="2"/>
  <c r="V21" i="2"/>
  <c r="AA21" i="2" s="1"/>
  <c r="AA43" i="4"/>
  <c r="W43" i="4"/>
  <c r="V42" i="4"/>
  <c r="S69" i="15"/>
  <c r="W69" i="15"/>
  <c r="R68" i="15"/>
  <c r="W64" i="2"/>
  <c r="AA64" i="2"/>
  <c r="W154" i="2"/>
  <c r="AA154" i="2"/>
  <c r="AA56" i="4"/>
  <c r="V55" i="4"/>
  <c r="W56" i="4"/>
  <c r="S55" i="14"/>
  <c r="W50" i="9"/>
  <c r="W178" i="9" s="1"/>
  <c r="X51" i="9"/>
  <c r="R29" i="15"/>
  <c r="S31" i="15"/>
  <c r="W31" i="15"/>
  <c r="R84" i="14"/>
  <c r="W84" i="14" s="1"/>
  <c r="S85" i="14"/>
  <c r="W85" i="14"/>
  <c r="S86" i="15"/>
  <c r="R84" i="15"/>
  <c r="W84" i="15" s="1"/>
  <c r="W86" i="15"/>
  <c r="V132" i="4"/>
  <c r="V172" i="4"/>
  <c r="AA136" i="4"/>
  <c r="W136" i="4"/>
  <c r="AA67" i="4"/>
  <c r="W67" i="4"/>
  <c r="S80" i="15"/>
  <c r="W80" i="15"/>
  <c r="AA77" i="2"/>
  <c r="V75" i="2"/>
  <c r="W77" i="2"/>
  <c r="R29" i="14"/>
  <c r="S31" i="14"/>
  <c r="W31" i="14"/>
  <c r="S77" i="15"/>
  <c r="W77" i="15"/>
  <c r="R76" i="15"/>
  <c r="W76" i="15" s="1"/>
  <c r="AA90" i="4"/>
  <c r="V88" i="4"/>
  <c r="W90" i="4"/>
  <c r="AA31" i="4"/>
  <c r="W31" i="4"/>
  <c r="V30" i="4"/>
  <c r="AA70" i="4"/>
  <c r="W70" i="4"/>
  <c r="W132" i="14"/>
  <c r="R119" i="14"/>
  <c r="R172" i="14"/>
  <c r="R128" i="14"/>
  <c r="W128" i="14" s="1"/>
  <c r="S132" i="14"/>
  <c r="AD40" i="9"/>
  <c r="W16" i="4"/>
  <c r="AB16" i="4" s="1"/>
  <c r="W6" i="16"/>
  <c r="AB6" i="16" s="1"/>
  <c r="W18" i="2"/>
  <c r="AB18" i="2" s="1"/>
  <c r="S82" i="14"/>
  <c r="V53" i="2"/>
  <c r="V192" i="2" s="1"/>
  <c r="V148" i="2"/>
  <c r="AA152" i="2"/>
  <c r="W152" i="2"/>
  <c r="W190" i="2" s="1"/>
  <c r="AA33" i="2"/>
  <c r="W33" i="2"/>
  <c r="V32" i="2"/>
  <c r="S74" i="15"/>
  <c r="Y81" i="9"/>
  <c r="AA93" i="4"/>
  <c r="W93" i="4"/>
  <c r="V91" i="4"/>
  <c r="AA91" i="4" s="1"/>
  <c r="S53" i="15"/>
  <c r="W52" i="14"/>
  <c r="S52" i="14"/>
  <c r="R51" i="14"/>
  <c r="W60" i="2"/>
  <c r="AA60" i="2"/>
  <c r="V59" i="2"/>
  <c r="AA59" i="2" s="1"/>
  <c r="W73" i="15"/>
  <c r="S73" i="15"/>
  <c r="S56" i="15"/>
  <c r="W56" i="15"/>
  <c r="R55" i="15"/>
  <c r="R32" i="15"/>
  <c r="W32" i="15" s="1"/>
  <c r="W34" i="15"/>
  <c r="S34" i="15"/>
  <c r="S15" i="14"/>
  <c r="R14" i="14"/>
  <c r="W15" i="14"/>
  <c r="W32" i="16"/>
  <c r="AA32" i="16"/>
  <c r="W138" i="4"/>
  <c r="AA138" i="4"/>
  <c r="AA20" i="4"/>
  <c r="V19" i="4"/>
  <c r="W20" i="4"/>
  <c r="AA94" i="2"/>
  <c r="W94" i="2"/>
  <c r="V92" i="2"/>
  <c r="S17" i="15"/>
  <c r="S83" i="15"/>
  <c r="W34" i="4"/>
  <c r="Q76" i="1"/>
  <c r="W65" i="2"/>
  <c r="Z40" i="9"/>
  <c r="S39" i="15"/>
  <c r="S90" i="14"/>
  <c r="U13" i="16"/>
  <c r="U5" i="16" s="1"/>
  <c r="V14" i="16"/>
  <c r="Y176" i="9"/>
  <c r="X105" i="9"/>
  <c r="AC105" i="9" s="1"/>
  <c r="AC176" i="9"/>
  <c r="S125" i="15"/>
  <c r="S82" i="15"/>
  <c r="U54" i="4"/>
  <c r="AA68" i="2"/>
  <c r="V67" i="2"/>
  <c r="AA67" i="2" s="1"/>
  <c r="W68" i="2"/>
  <c r="U18" i="4"/>
  <c r="W74" i="2"/>
  <c r="AA74" i="2"/>
  <c r="X101" i="9"/>
  <c r="Y102" i="9"/>
  <c r="AC102" i="9"/>
  <c r="Q118" i="14"/>
  <c r="Q120" i="14"/>
  <c r="Q121" i="14"/>
  <c r="Y76" i="9"/>
  <c r="Q77" i="1"/>
  <c r="U77" i="1"/>
  <c r="P83" i="1"/>
  <c r="U83" i="1" s="1"/>
  <c r="S58" i="14"/>
  <c r="Y68" i="9"/>
  <c r="P70" i="1"/>
  <c r="Q75" i="1"/>
  <c r="U75" i="1"/>
  <c r="S42" i="15"/>
  <c r="W60" i="4"/>
  <c r="AA73" i="2"/>
  <c r="W73" i="2"/>
  <c r="Q67" i="15"/>
  <c r="W89" i="14"/>
  <c r="S89" i="14"/>
  <c r="W35" i="16"/>
  <c r="AA35" i="16"/>
  <c r="AA37" i="16"/>
  <c r="V36" i="16"/>
  <c r="AA36" i="16" s="1"/>
  <c r="W37" i="16"/>
  <c r="S47" i="15"/>
  <c r="R46" i="15"/>
  <c r="W47" i="15"/>
  <c r="W77" i="14"/>
  <c r="R76" i="14"/>
  <c r="S77" i="14"/>
  <c r="X86" i="14"/>
  <c r="S46" i="14"/>
  <c r="R45" i="14"/>
  <c r="W45" i="14" s="1"/>
  <c r="W46" i="14"/>
  <c r="Q113" i="15"/>
  <c r="Q110" i="15"/>
  <c r="Q112" i="15"/>
  <c r="W27" i="2"/>
  <c r="AA27" i="2"/>
  <c r="V26" i="2"/>
  <c r="AA26" i="2" s="1"/>
  <c r="S50" i="15"/>
  <c r="W34" i="2"/>
  <c r="AA64" i="4"/>
  <c r="W64" i="4"/>
  <c r="V63" i="4"/>
  <c r="AA63" i="4" s="1"/>
  <c r="W97" i="2"/>
  <c r="V95" i="2"/>
  <c r="AA95" i="2" s="1"/>
  <c r="AA97" i="2"/>
  <c r="V16" i="2"/>
  <c r="W15" i="15"/>
  <c r="R14" i="15"/>
  <c r="S15" i="15"/>
  <c r="W44" i="2"/>
  <c r="AA44" i="2"/>
  <c r="V43" i="2"/>
  <c r="W23" i="4"/>
  <c r="AA23" i="4"/>
  <c r="R32" i="14"/>
  <c r="W32" i="14" s="1"/>
  <c r="S34" i="14"/>
  <c r="W34" i="14"/>
  <c r="AC71" i="9"/>
  <c r="Y71" i="9"/>
  <c r="X70" i="9"/>
  <c r="AC70" i="9" s="1"/>
  <c r="W45" i="2"/>
  <c r="AA45" i="2"/>
  <c r="U174" i="4"/>
  <c r="V49" i="4"/>
  <c r="U47" i="4"/>
  <c r="R40" i="15"/>
  <c r="W40" i="15" s="1"/>
  <c r="W41" i="15"/>
  <c r="S41" i="15"/>
  <c r="AA25" i="4"/>
  <c r="W25" i="4"/>
  <c r="V24" i="4"/>
  <c r="AA24" i="4" s="1"/>
  <c r="Q75" i="14"/>
  <c r="R164" i="15"/>
  <c r="W124" i="15"/>
  <c r="R120" i="15"/>
  <c r="W120" i="15" s="1"/>
  <c r="R111" i="15"/>
  <c r="S124" i="15"/>
  <c r="AA73" i="4"/>
  <c r="W73" i="4"/>
  <c r="V71" i="4"/>
  <c r="AA71" i="4" s="1"/>
  <c r="S133" i="14"/>
  <c r="U58" i="2"/>
  <c r="R60" i="14"/>
  <c r="S61" i="14"/>
  <c r="W61" i="14"/>
  <c r="Q60" i="13"/>
  <c r="W38" i="16"/>
  <c r="W36" i="2"/>
  <c r="W69" i="2"/>
  <c r="U59" i="13"/>
  <c r="P54" i="13"/>
  <c r="U54" i="13" s="1"/>
  <c r="Q59" i="13"/>
  <c r="W66" i="14"/>
  <c r="S66" i="14"/>
  <c r="R65" i="14"/>
  <c r="W65" i="14" s="1"/>
  <c r="W40" i="4"/>
  <c r="W69" i="4"/>
  <c r="AA69" i="4"/>
  <c r="S71" i="15"/>
  <c r="W68" i="4"/>
  <c r="V14" i="4"/>
  <c r="AB190" i="2" l="1"/>
  <c r="AA192" i="2"/>
  <c r="Z48" i="9"/>
  <c r="T86" i="14"/>
  <c r="T88" i="14"/>
  <c r="T91" i="14"/>
  <c r="T48" i="15"/>
  <c r="T17" i="14"/>
  <c r="X100" i="2"/>
  <c r="AB100" i="2"/>
  <c r="W101" i="2"/>
  <c r="AB101" i="2" s="1"/>
  <c r="Y49" i="9"/>
  <c r="X5" i="9"/>
  <c r="AC5" i="9" s="1"/>
  <c r="AC49" i="9"/>
  <c r="X21" i="4"/>
  <c r="T16" i="15"/>
  <c r="T62" i="14"/>
  <c r="W17" i="2"/>
  <c r="AA17" i="2"/>
  <c r="X72" i="2"/>
  <c r="T79" i="14"/>
  <c r="T47" i="14"/>
  <c r="X48" i="15"/>
  <c r="X17" i="14"/>
  <c r="X62" i="14"/>
  <c r="X41" i="2"/>
  <c r="X71" i="2"/>
  <c r="V34" i="16"/>
  <c r="AA34" i="16" s="1"/>
  <c r="X32" i="4"/>
  <c r="X28" i="2"/>
  <c r="T81" i="15"/>
  <c r="X61" i="4"/>
  <c r="Z72" i="9"/>
  <c r="X62" i="2"/>
  <c r="X24" i="2"/>
  <c r="W60" i="14"/>
  <c r="R56" i="14"/>
  <c r="W56" i="14" s="1"/>
  <c r="X44" i="2"/>
  <c r="AB44" i="2"/>
  <c r="W43" i="2"/>
  <c r="W14" i="15"/>
  <c r="S45" i="14"/>
  <c r="X45" i="14" s="1"/>
  <c r="X46" i="14"/>
  <c r="T46" i="14"/>
  <c r="AB60" i="4"/>
  <c r="X60" i="4"/>
  <c r="Y101" i="9"/>
  <c r="Z102" i="9"/>
  <c r="AD102" i="9"/>
  <c r="AA14" i="16"/>
  <c r="W14" i="16"/>
  <c r="V13" i="16"/>
  <c r="AB34" i="4"/>
  <c r="X34" i="4"/>
  <c r="AB20" i="4"/>
  <c r="X20" i="4"/>
  <c r="W19" i="4"/>
  <c r="AB32" i="16"/>
  <c r="X32" i="16"/>
  <c r="AB60" i="2"/>
  <c r="X60" i="2"/>
  <c r="W59" i="2"/>
  <c r="AB59" i="2" s="1"/>
  <c r="AB93" i="4"/>
  <c r="W91" i="4"/>
  <c r="AB91" i="4" s="1"/>
  <c r="X93" i="4"/>
  <c r="T44" i="14"/>
  <c r="V58" i="2"/>
  <c r="AA58" i="2" s="1"/>
  <c r="AA75" i="2"/>
  <c r="AB67" i="4"/>
  <c r="X67" i="4"/>
  <c r="Y51" i="9"/>
  <c r="X50" i="9"/>
  <c r="AC51" i="9"/>
  <c r="AB22" i="2"/>
  <c r="X22" i="2"/>
  <c r="W21" i="2"/>
  <c r="AB21" i="2" s="1"/>
  <c r="T94" i="14"/>
  <c r="S92" i="14"/>
  <c r="X92" i="14" s="1"/>
  <c r="X94" i="14"/>
  <c r="Z71" i="9"/>
  <c r="AD71" i="9"/>
  <c r="Y70" i="9"/>
  <c r="AD70" i="9" s="1"/>
  <c r="X50" i="15"/>
  <c r="T50" i="15"/>
  <c r="R76" i="1"/>
  <c r="V76" i="1"/>
  <c r="AB154" i="2"/>
  <c r="X154" i="2"/>
  <c r="AB69" i="2"/>
  <c r="X69" i="2"/>
  <c r="X97" i="2"/>
  <c r="W95" i="2"/>
  <c r="AB95" i="2" s="1"/>
  <c r="AB97" i="2"/>
  <c r="W51" i="14"/>
  <c r="R50" i="14"/>
  <c r="W50" i="14" s="1"/>
  <c r="AB40" i="4"/>
  <c r="X40" i="4"/>
  <c r="AB36" i="2"/>
  <c r="X36" i="2"/>
  <c r="V47" i="4"/>
  <c r="AA47" i="4" s="1"/>
  <c r="W49" i="4"/>
  <c r="V174" i="4"/>
  <c r="AA49" i="4"/>
  <c r="X34" i="14"/>
  <c r="T34" i="14"/>
  <c r="S32" i="14"/>
  <c r="X32" i="14" s="1"/>
  <c r="W26" i="2"/>
  <c r="AB26" i="2" s="1"/>
  <c r="X27" i="2"/>
  <c r="AB27" i="2"/>
  <c r="R45" i="15"/>
  <c r="W45" i="15" s="1"/>
  <c r="W46" i="15"/>
  <c r="X89" i="14"/>
  <c r="T89" i="14"/>
  <c r="T42" i="15"/>
  <c r="X42" i="15"/>
  <c r="V77" i="1"/>
  <c r="R77" i="1"/>
  <c r="Q83" i="1"/>
  <c r="V83" i="1" s="1"/>
  <c r="X44" i="4"/>
  <c r="T78" i="15"/>
  <c r="X125" i="15"/>
  <c r="T125" i="15"/>
  <c r="X90" i="14"/>
  <c r="T90" i="14"/>
  <c r="X17" i="15"/>
  <c r="T17" i="15"/>
  <c r="S51" i="14"/>
  <c r="X52" i="14"/>
  <c r="T52" i="14"/>
  <c r="Z81" i="9"/>
  <c r="AD81" i="9"/>
  <c r="V112" i="2"/>
  <c r="AA148" i="2"/>
  <c r="T132" i="14"/>
  <c r="S119" i="14"/>
  <c r="S128" i="14"/>
  <c r="X128" i="14" s="1"/>
  <c r="X132" i="14"/>
  <c r="S172" i="14"/>
  <c r="X55" i="14"/>
  <c r="T55" i="14"/>
  <c r="X58" i="4"/>
  <c r="AB25" i="2"/>
  <c r="X25" i="2"/>
  <c r="T16" i="14"/>
  <c r="S14" i="15"/>
  <c r="X15" i="15"/>
  <c r="T15" i="15"/>
  <c r="W75" i="2"/>
  <c r="X77" i="2"/>
  <c r="AB77" i="2"/>
  <c r="W29" i="15"/>
  <c r="X38" i="16"/>
  <c r="AB38" i="16"/>
  <c r="AB73" i="4"/>
  <c r="W71" i="4"/>
  <c r="AB71" i="4" s="1"/>
  <c r="X73" i="4"/>
  <c r="AB23" i="4"/>
  <c r="X23" i="4"/>
  <c r="X47" i="15"/>
  <c r="T47" i="15"/>
  <c r="S46" i="15"/>
  <c r="X22" i="4"/>
  <c r="AD76" i="9"/>
  <c r="Z76" i="9"/>
  <c r="AB68" i="2"/>
  <c r="X68" i="2"/>
  <c r="W67" i="2"/>
  <c r="AB67" i="2" s="1"/>
  <c r="X39" i="15"/>
  <c r="T39" i="15"/>
  <c r="V91" i="2"/>
  <c r="AA91" i="2" s="1"/>
  <c r="AA92" i="2"/>
  <c r="X23" i="2"/>
  <c r="W14" i="14"/>
  <c r="X56" i="15"/>
  <c r="S55" i="15"/>
  <c r="X55" i="15" s="1"/>
  <c r="T56" i="15"/>
  <c r="X74" i="15"/>
  <c r="T74" i="15"/>
  <c r="V29" i="4"/>
  <c r="AA29" i="4" s="1"/>
  <c r="AA30" i="4"/>
  <c r="T77" i="15"/>
  <c r="S76" i="15"/>
  <c r="X76" i="15" s="1"/>
  <c r="X77" i="15"/>
  <c r="Z85" i="9"/>
  <c r="W132" i="4"/>
  <c r="AB136" i="4"/>
  <c r="W172" i="4"/>
  <c r="X136" i="4"/>
  <c r="X85" i="14"/>
  <c r="T85" i="14"/>
  <c r="S84" i="14"/>
  <c r="X84" i="14" s="1"/>
  <c r="AB56" i="4"/>
  <c r="X56" i="4"/>
  <c r="W55" i="4"/>
  <c r="T57" i="15"/>
  <c r="X66" i="14"/>
  <c r="T66" i="14"/>
  <c r="S65" i="14"/>
  <c r="X65" i="14" s="1"/>
  <c r="R60" i="13"/>
  <c r="V60" i="13"/>
  <c r="AB25" i="4"/>
  <c r="X25" i="4"/>
  <c r="W24" i="4"/>
  <c r="AB24" i="4" s="1"/>
  <c r="AB64" i="4"/>
  <c r="X64" i="4"/>
  <c r="W63" i="4"/>
  <c r="AB63" i="4" s="1"/>
  <c r="S76" i="14"/>
  <c r="X77" i="14"/>
  <c r="T77" i="14"/>
  <c r="W36" i="16"/>
  <c r="AB36" i="16" s="1"/>
  <c r="AB37" i="16"/>
  <c r="X37" i="16"/>
  <c r="V75" i="1"/>
  <c r="R75" i="1"/>
  <c r="Q70" i="1"/>
  <c r="X18" i="2"/>
  <c r="X16" i="4"/>
  <c r="X6" i="16"/>
  <c r="AB94" i="2"/>
  <c r="X94" i="2"/>
  <c r="W92" i="2"/>
  <c r="T15" i="14"/>
  <c r="X15" i="14"/>
  <c r="S14" i="14"/>
  <c r="T73" i="15"/>
  <c r="X73" i="15"/>
  <c r="T53" i="14"/>
  <c r="V31" i="2"/>
  <c r="AA31" i="2" s="1"/>
  <c r="AA32" i="2"/>
  <c r="W53" i="2"/>
  <c r="W192" i="2" s="1"/>
  <c r="AB192" i="2" s="1"/>
  <c r="AA53" i="2"/>
  <c r="W172" i="14"/>
  <c r="AB31" i="4"/>
  <c r="W30" i="4"/>
  <c r="X31" i="4"/>
  <c r="AA55" i="4"/>
  <c r="V54" i="4"/>
  <c r="AA54" i="4" s="1"/>
  <c r="AA42" i="4"/>
  <c r="V35" i="4"/>
  <c r="AA35" i="4" s="1"/>
  <c r="T58" i="14"/>
  <c r="X58" i="14"/>
  <c r="W68" i="15"/>
  <c r="R67" i="15"/>
  <c r="W67" i="15" s="1"/>
  <c r="AB69" i="4"/>
  <c r="X69" i="4"/>
  <c r="T133" i="14"/>
  <c r="X133" i="14"/>
  <c r="W164" i="15"/>
  <c r="X35" i="16"/>
  <c r="AB35" i="16"/>
  <c r="X185" i="9"/>
  <c r="AC101" i="9"/>
  <c r="T82" i="15"/>
  <c r="X82" i="15"/>
  <c r="T83" i="15"/>
  <c r="X83" i="15"/>
  <c r="AA19" i="4"/>
  <c r="W55" i="15"/>
  <c r="R51" i="15"/>
  <c r="W51" i="15" s="1"/>
  <c r="AB70" i="4"/>
  <c r="X70" i="4"/>
  <c r="S84" i="15"/>
  <c r="X84" i="15" s="1"/>
  <c r="X86" i="15"/>
  <c r="T86" i="15"/>
  <c r="Y52" i="9"/>
  <c r="W14" i="4"/>
  <c r="AA14" i="4"/>
  <c r="T124" i="15"/>
  <c r="S120" i="15"/>
  <c r="X120" i="15" s="1"/>
  <c r="X124" i="15"/>
  <c r="S164" i="15"/>
  <c r="S111" i="15"/>
  <c r="AB45" i="2"/>
  <c r="X45" i="2"/>
  <c r="R75" i="14"/>
  <c r="W75" i="14" s="1"/>
  <c r="W76" i="14"/>
  <c r="X65" i="4"/>
  <c r="U70" i="1"/>
  <c r="P81" i="1"/>
  <c r="U81" i="1" s="1"/>
  <c r="AB74" i="2"/>
  <c r="X74" i="2"/>
  <c r="Z176" i="9"/>
  <c r="Y105" i="9"/>
  <c r="AD105" i="9" s="1"/>
  <c r="AD176" i="9"/>
  <c r="AB40" i="9"/>
  <c r="AB33" i="2"/>
  <c r="W32" i="2"/>
  <c r="X33" i="2"/>
  <c r="T82" i="14"/>
  <c r="X82" i="14"/>
  <c r="R118" i="14"/>
  <c r="W118" i="14" s="1"/>
  <c r="R121" i="14"/>
  <c r="W121" i="14" s="1"/>
  <c r="W119" i="14"/>
  <c r="R120" i="14"/>
  <c r="W120" i="14" s="1"/>
  <c r="T31" i="14"/>
  <c r="X31" i="14"/>
  <c r="S29" i="14"/>
  <c r="R61" i="13"/>
  <c r="AA172" i="4"/>
  <c r="AB43" i="4"/>
  <c r="W42" i="4"/>
  <c r="AB42" i="4" s="1"/>
  <c r="X43" i="4"/>
  <c r="W49" i="2"/>
  <c r="AA49" i="2"/>
  <c r="V48" i="2"/>
  <c r="AA48" i="2" s="1"/>
  <c r="X26" i="4"/>
  <c r="X71" i="15"/>
  <c r="T71" i="15"/>
  <c r="W148" i="2"/>
  <c r="X152" i="2"/>
  <c r="X190" i="2" s="1"/>
  <c r="AB152" i="2"/>
  <c r="AA88" i="4"/>
  <c r="V87" i="4"/>
  <c r="AA87" i="4" s="1"/>
  <c r="X80" i="15"/>
  <c r="T80" i="15"/>
  <c r="S68" i="15"/>
  <c r="T69" i="15"/>
  <c r="X69" i="15"/>
  <c r="AB68" i="4"/>
  <c r="X68" i="4"/>
  <c r="Q54" i="13"/>
  <c r="V54" i="13" s="1"/>
  <c r="V59" i="13"/>
  <c r="R59" i="13"/>
  <c r="S60" i="14"/>
  <c r="X60" i="14" s="1"/>
  <c r="X61" i="14"/>
  <c r="T61" i="14"/>
  <c r="R110" i="15"/>
  <c r="W110" i="15" s="1"/>
  <c r="W111" i="15"/>
  <c r="R112" i="15"/>
  <c r="W112" i="15" s="1"/>
  <c r="R113" i="15"/>
  <c r="W113" i="15" s="1"/>
  <c r="S40" i="15"/>
  <c r="X40" i="15" s="1"/>
  <c r="T41" i="15"/>
  <c r="X41" i="15"/>
  <c r="V37" i="2"/>
  <c r="AA43" i="2"/>
  <c r="W16" i="2"/>
  <c r="AA16" i="2"/>
  <c r="AB34" i="2"/>
  <c r="X34" i="2"/>
  <c r="AB73" i="2"/>
  <c r="X73" i="2"/>
  <c r="AD68" i="9"/>
  <c r="Z68" i="9"/>
  <c r="T81" i="14"/>
  <c r="W15" i="16"/>
  <c r="AB65" i="2"/>
  <c r="X65" i="2"/>
  <c r="AB138" i="4"/>
  <c r="X138" i="4"/>
  <c r="X34" i="15"/>
  <c r="T34" i="15"/>
  <c r="S32" i="15"/>
  <c r="X32" i="15" s="1"/>
  <c r="X53" i="15"/>
  <c r="T53" i="15"/>
  <c r="AB90" i="4"/>
  <c r="X90" i="4"/>
  <c r="W88" i="4"/>
  <c r="W29" i="14"/>
  <c r="R18" i="14"/>
  <c r="W18" i="14" s="1"/>
  <c r="V98" i="4"/>
  <c r="AA132" i="4"/>
  <c r="T31" i="15"/>
  <c r="X31" i="15"/>
  <c r="S29" i="15"/>
  <c r="AB64" i="2"/>
  <c r="X64" i="2"/>
  <c r="Z49" i="9" l="1"/>
  <c r="Y5" i="9"/>
  <c r="AD5" i="9" s="1"/>
  <c r="AD49" i="9"/>
  <c r="U91" i="14"/>
  <c r="V91" i="14" s="1"/>
  <c r="Y91" i="14" s="1"/>
  <c r="AA40" i="9"/>
  <c r="AA48" i="9" s="1"/>
  <c r="AB48" i="9" s="1"/>
  <c r="Y100" i="2"/>
  <c r="X101" i="2"/>
  <c r="X17" i="2"/>
  <c r="AB17" i="2"/>
  <c r="Y64" i="2"/>
  <c r="Z64" i="2" s="1"/>
  <c r="AC64" i="2" s="1"/>
  <c r="R13" i="14"/>
  <c r="W13" i="14" s="1"/>
  <c r="AA68" i="9"/>
  <c r="AB68" i="9" s="1"/>
  <c r="AE68" i="9" s="1"/>
  <c r="W35" i="4"/>
  <c r="AB35" i="4" s="1"/>
  <c r="T46" i="15"/>
  <c r="T45" i="15" s="1"/>
  <c r="U47" i="15"/>
  <c r="W37" i="2"/>
  <c r="AB43" i="2"/>
  <c r="AB88" i="4"/>
  <c r="W87" i="4"/>
  <c r="AB87" i="4" s="1"/>
  <c r="U16" i="15"/>
  <c r="V16" i="15" s="1"/>
  <c r="Y16" i="15" s="1"/>
  <c r="Y68" i="4"/>
  <c r="Z68" i="4" s="1"/>
  <c r="AC68" i="4" s="1"/>
  <c r="Y26" i="4"/>
  <c r="Z26" i="4" s="1"/>
  <c r="AC26" i="4" s="1"/>
  <c r="AE40" i="9"/>
  <c r="Z16" i="4"/>
  <c r="AC16" i="4" s="1"/>
  <c r="Z6" i="16"/>
  <c r="AC6" i="16" s="1"/>
  <c r="Z18" i="2"/>
  <c r="AC18" i="2" s="1"/>
  <c r="Y65" i="4"/>
  <c r="Z65" i="4" s="1"/>
  <c r="AC65" i="4" s="1"/>
  <c r="U83" i="15"/>
  <c r="V83" i="15" s="1"/>
  <c r="Y83" i="15" s="1"/>
  <c r="Y35" i="16"/>
  <c r="Z35" i="16" s="1"/>
  <c r="U73" i="15"/>
  <c r="V73" i="15" s="1"/>
  <c r="Y73" i="15" s="1"/>
  <c r="U81" i="15"/>
  <c r="V81" i="15" s="1"/>
  <c r="Y81" i="15" s="1"/>
  <c r="T84" i="14"/>
  <c r="U85" i="14"/>
  <c r="U55" i="14"/>
  <c r="V55" i="14" s="1"/>
  <c r="Y55" i="14" s="1"/>
  <c r="V111" i="2"/>
  <c r="AA111" i="2" s="1"/>
  <c r="AA112" i="2"/>
  <c r="U90" i="14"/>
  <c r="V90" i="14" s="1"/>
  <c r="Y90" i="14" s="1"/>
  <c r="Y40" i="4"/>
  <c r="Z40" i="4" s="1"/>
  <c r="S76" i="1"/>
  <c r="T76" i="1" s="1"/>
  <c r="W76" i="1" s="1"/>
  <c r="T92" i="14"/>
  <c r="U94" i="14"/>
  <c r="Y60" i="2"/>
  <c r="X59" i="2"/>
  <c r="Y18" i="2"/>
  <c r="Y6" i="16"/>
  <c r="Y16" i="4"/>
  <c r="S77" i="1"/>
  <c r="R83" i="1"/>
  <c r="Y34" i="4"/>
  <c r="Z34" i="4" s="1"/>
  <c r="AC34" i="4" s="1"/>
  <c r="X29" i="15"/>
  <c r="Y73" i="2"/>
  <c r="Z73" i="2" s="1"/>
  <c r="AC73" i="2" s="1"/>
  <c r="Y28" i="2"/>
  <c r="Z28" i="2" s="1"/>
  <c r="AC28" i="2" s="1"/>
  <c r="Y38" i="16"/>
  <c r="Z38" i="16" s="1"/>
  <c r="AC38" i="16" s="1"/>
  <c r="U62" i="14"/>
  <c r="V62" i="14" s="1"/>
  <c r="Y62" i="14" s="1"/>
  <c r="T60" i="14"/>
  <c r="T56" i="14" s="1"/>
  <c r="U61" i="14"/>
  <c r="X148" i="2"/>
  <c r="Y152" i="2"/>
  <c r="Y190" i="2" s="1"/>
  <c r="X29" i="14"/>
  <c r="S18" i="14"/>
  <c r="X18" i="14" s="1"/>
  <c r="U82" i="14"/>
  <c r="V82" i="14" s="1"/>
  <c r="Y82" i="14" s="1"/>
  <c r="T120" i="15"/>
  <c r="T164" i="15"/>
  <c r="U124" i="15"/>
  <c r="T111" i="15"/>
  <c r="U82" i="15"/>
  <c r="V82" i="15" s="1"/>
  <c r="Y82" i="15" s="1"/>
  <c r="S56" i="14"/>
  <c r="X56" i="14" s="1"/>
  <c r="U77" i="14"/>
  <c r="T76" i="14"/>
  <c r="Y32" i="4"/>
  <c r="Z32" i="4" s="1"/>
  <c r="AC32" i="4" s="1"/>
  <c r="Y136" i="4"/>
  <c r="X172" i="4"/>
  <c r="X132" i="4"/>
  <c r="U48" i="15"/>
  <c r="V48" i="15" s="1"/>
  <c r="Y48" i="15" s="1"/>
  <c r="X172" i="14"/>
  <c r="AA81" i="9"/>
  <c r="AB81" i="9" s="1"/>
  <c r="AE81" i="9" s="1"/>
  <c r="U125" i="15"/>
  <c r="V125" i="15" s="1"/>
  <c r="Y125" i="15" s="1"/>
  <c r="U42" i="15"/>
  <c r="V42" i="15" s="1"/>
  <c r="Y42" i="15" s="1"/>
  <c r="AA174" i="4"/>
  <c r="X95" i="2"/>
  <c r="Y97" i="2"/>
  <c r="Y22" i="2"/>
  <c r="X21" i="2"/>
  <c r="Y32" i="16"/>
  <c r="Z32" i="16" s="1"/>
  <c r="AC32" i="16" s="1"/>
  <c r="W13" i="16"/>
  <c r="X14" i="16"/>
  <c r="AB14" i="16"/>
  <c r="U46" i="14"/>
  <c r="T45" i="14"/>
  <c r="Y21" i="4"/>
  <c r="Z21" i="4" s="1"/>
  <c r="AC21" i="4" s="1"/>
  <c r="Y58" i="4"/>
  <c r="Z58" i="4" s="1"/>
  <c r="AC58" i="4" s="1"/>
  <c r="U86" i="14"/>
  <c r="V86" i="14" s="1"/>
  <c r="Y86" i="14" s="1"/>
  <c r="Y67" i="4"/>
  <c r="Z67" i="4" s="1"/>
  <c r="AC67" i="4" s="1"/>
  <c r="X43" i="2"/>
  <c r="X37" i="2" s="1"/>
  <c r="Y44" i="2"/>
  <c r="V20" i="2"/>
  <c r="AA20" i="2" s="1"/>
  <c r="AA37" i="2"/>
  <c r="T29" i="15"/>
  <c r="U31" i="15"/>
  <c r="S51" i="15"/>
  <c r="X51" i="15" s="1"/>
  <c r="Y65" i="2"/>
  <c r="Z65" i="2" s="1"/>
  <c r="AC65" i="2" s="1"/>
  <c r="U17" i="14"/>
  <c r="V17" i="14" s="1"/>
  <c r="Y17" i="14" s="1"/>
  <c r="U69" i="15"/>
  <c r="T68" i="15"/>
  <c r="X49" i="2"/>
  <c r="AB49" i="2"/>
  <c r="W48" i="2"/>
  <c r="AB48" i="2" s="1"/>
  <c r="Y33" i="2"/>
  <c r="X32" i="2"/>
  <c r="X31" i="2" s="1"/>
  <c r="AA176" i="9"/>
  <c r="Z105" i="9"/>
  <c r="AA72" i="9"/>
  <c r="AB72" i="9" s="1"/>
  <c r="AE72" i="9" s="1"/>
  <c r="X30" i="4"/>
  <c r="X29" i="4" s="1"/>
  <c r="Y31" i="4"/>
  <c r="X53" i="2"/>
  <c r="X192" i="2" s="1"/>
  <c r="AB53" i="2"/>
  <c r="T14" i="14"/>
  <c r="U15" i="14"/>
  <c r="V70" i="1"/>
  <c r="Q81" i="1"/>
  <c r="V81" i="1" s="1"/>
  <c r="U57" i="15"/>
  <c r="V57" i="15" s="1"/>
  <c r="Y57" i="15" s="1"/>
  <c r="AB172" i="4"/>
  <c r="Y23" i="2"/>
  <c r="Z23" i="2" s="1"/>
  <c r="AC23" i="2" s="1"/>
  <c r="AA76" i="9"/>
  <c r="AB76" i="9" s="1"/>
  <c r="AE76" i="9" s="1"/>
  <c r="Y23" i="4"/>
  <c r="Z23" i="4" s="1"/>
  <c r="AC23" i="4" s="1"/>
  <c r="X14" i="15"/>
  <c r="T51" i="14"/>
  <c r="T50" i="14" s="1"/>
  <c r="U52" i="14"/>
  <c r="U89" i="14"/>
  <c r="V89" i="14" s="1"/>
  <c r="Y89" i="14" s="1"/>
  <c r="W174" i="4"/>
  <c r="AB49" i="4"/>
  <c r="W47" i="4"/>
  <c r="AB47" i="4" s="1"/>
  <c r="X49" i="4"/>
  <c r="Y69" i="2"/>
  <c r="Z69" i="2" s="1"/>
  <c r="AC69" i="2" s="1"/>
  <c r="U44" i="14"/>
  <c r="V44" i="14" s="1"/>
  <c r="Y44" i="14" s="1"/>
  <c r="T32" i="15"/>
  <c r="U34" i="15"/>
  <c r="W112" i="2"/>
  <c r="AB148" i="2"/>
  <c r="W31" i="2"/>
  <c r="AB31" i="2" s="1"/>
  <c r="AB32" i="2"/>
  <c r="Y45" i="2"/>
  <c r="Z45" i="2" s="1"/>
  <c r="AC45" i="2" s="1"/>
  <c r="X14" i="4"/>
  <c r="AB14" i="4"/>
  <c r="U58" i="14"/>
  <c r="V58" i="14" s="1"/>
  <c r="AB30" i="4"/>
  <c r="W29" i="4"/>
  <c r="AB29" i="4" s="1"/>
  <c r="AB92" i="2"/>
  <c r="W91" i="2"/>
  <c r="AB91" i="2" s="1"/>
  <c r="R70" i="1"/>
  <c r="R81" i="1" s="1"/>
  <c r="S75" i="1"/>
  <c r="S75" i="14"/>
  <c r="X75" i="14" s="1"/>
  <c r="X76" i="14"/>
  <c r="X24" i="4"/>
  <c r="Y25" i="4"/>
  <c r="AB55" i="4"/>
  <c r="W54" i="4"/>
  <c r="AB54" i="4" s="1"/>
  <c r="U74" i="15"/>
  <c r="V74" i="15" s="1"/>
  <c r="Y74" i="15" s="1"/>
  <c r="U16" i="14"/>
  <c r="V16" i="14" s="1"/>
  <c r="Y16" i="14" s="1"/>
  <c r="U78" i="15"/>
  <c r="V78" i="15" s="1"/>
  <c r="Y78" i="15" s="1"/>
  <c r="U47" i="14"/>
  <c r="V47" i="14" s="1"/>
  <c r="Y47" i="14" s="1"/>
  <c r="X91" i="4"/>
  <c r="Y93" i="4"/>
  <c r="AB19" i="4"/>
  <c r="X16" i="2"/>
  <c r="AB16" i="2"/>
  <c r="S60" i="13"/>
  <c r="T60" i="13" s="1"/>
  <c r="W60" i="13" s="1"/>
  <c r="Y60" i="4"/>
  <c r="Z60" i="4" s="1"/>
  <c r="AC60" i="4" s="1"/>
  <c r="Y138" i="4"/>
  <c r="Z138" i="4" s="1"/>
  <c r="AC138" i="4" s="1"/>
  <c r="S61" i="13"/>
  <c r="T61" i="13" s="1"/>
  <c r="W61" i="13" s="1"/>
  <c r="Y70" i="4"/>
  <c r="Z70" i="4" s="1"/>
  <c r="AC70" i="4" s="1"/>
  <c r="U88" i="14"/>
  <c r="V88" i="14" s="1"/>
  <c r="Y88" i="14" s="1"/>
  <c r="X14" i="14"/>
  <c r="T65" i="14"/>
  <c r="U66" i="14"/>
  <c r="U77" i="15"/>
  <c r="T76" i="15"/>
  <c r="X67" i="2"/>
  <c r="Y68" i="2"/>
  <c r="Y24" i="2"/>
  <c r="Z24" i="2" s="1"/>
  <c r="AC24" i="2" s="1"/>
  <c r="T14" i="15"/>
  <c r="U15" i="15"/>
  <c r="X26" i="2"/>
  <c r="Y27" i="2"/>
  <c r="U50" i="15"/>
  <c r="V50" i="15" s="1"/>
  <c r="Y50" i="15" s="1"/>
  <c r="AA13" i="16"/>
  <c r="V5" i="16"/>
  <c r="AA5" i="16" s="1"/>
  <c r="Y43" i="4"/>
  <c r="X42" i="4"/>
  <c r="X35" i="4" s="1"/>
  <c r="V97" i="4"/>
  <c r="AA97" i="4" s="1"/>
  <c r="AA98" i="4"/>
  <c r="S59" i="13"/>
  <c r="R54" i="13"/>
  <c r="U80" i="15"/>
  <c r="V80" i="15" s="1"/>
  <c r="Y80" i="15" s="1"/>
  <c r="Y61" i="4"/>
  <c r="Z61" i="4" s="1"/>
  <c r="AC61" i="4" s="1"/>
  <c r="Z52" i="9"/>
  <c r="AD52" i="9"/>
  <c r="V18" i="4"/>
  <c r="U133" i="14"/>
  <c r="V133" i="14" s="1"/>
  <c r="Y133" i="14" s="1"/>
  <c r="Y71" i="2"/>
  <c r="Z71" i="2" s="1"/>
  <c r="AC71" i="2" s="1"/>
  <c r="Y94" i="2"/>
  <c r="X92" i="2"/>
  <c r="X55" i="4"/>
  <c r="Y56" i="4"/>
  <c r="W98" i="4"/>
  <c r="AB132" i="4"/>
  <c r="Y22" i="4"/>
  <c r="Z22" i="4" s="1"/>
  <c r="AC22" i="4" s="1"/>
  <c r="Y73" i="4"/>
  <c r="X71" i="4"/>
  <c r="X75" i="2"/>
  <c r="Y77" i="2"/>
  <c r="Y25" i="2"/>
  <c r="Z25" i="2" s="1"/>
  <c r="AC25" i="2" s="1"/>
  <c r="S120" i="14"/>
  <c r="X120" i="14" s="1"/>
  <c r="S118" i="14"/>
  <c r="X118" i="14" s="1"/>
  <c r="X119" i="14"/>
  <c r="S121" i="14"/>
  <c r="X121" i="14" s="1"/>
  <c r="X51" i="14"/>
  <c r="S50" i="14"/>
  <c r="X50" i="14" s="1"/>
  <c r="Y44" i="4"/>
  <c r="Z44" i="4" s="1"/>
  <c r="AC44" i="4" s="1"/>
  <c r="Y36" i="2"/>
  <c r="Z36" i="2" s="1"/>
  <c r="AC36" i="2" s="1"/>
  <c r="Y154" i="2"/>
  <c r="Z154" i="2" s="1"/>
  <c r="AC154" i="2" s="1"/>
  <c r="AA71" i="9"/>
  <c r="Z70" i="9"/>
  <c r="AC50" i="9"/>
  <c r="Y20" i="4"/>
  <c r="X19" i="4"/>
  <c r="AA102" i="9"/>
  <c r="Z101" i="9"/>
  <c r="Z185" i="9" s="1"/>
  <c r="Y72" i="2"/>
  <c r="Z72" i="2" s="1"/>
  <c r="AC72" i="2" s="1"/>
  <c r="X164" i="15"/>
  <c r="X36" i="16"/>
  <c r="X34" i="16" s="1"/>
  <c r="Y37" i="16"/>
  <c r="Y41" i="2"/>
  <c r="Z41" i="2" s="1"/>
  <c r="AC41" i="2" s="1"/>
  <c r="X88" i="4"/>
  <c r="Y90" i="4"/>
  <c r="U53" i="15"/>
  <c r="V53" i="15" s="1"/>
  <c r="Y34" i="2"/>
  <c r="Z34" i="2" s="1"/>
  <c r="AC34" i="2" s="1"/>
  <c r="U41" i="15"/>
  <c r="T40" i="15"/>
  <c r="S67" i="15"/>
  <c r="X67" i="15" s="1"/>
  <c r="X68" i="15"/>
  <c r="U31" i="14"/>
  <c r="T29" i="14"/>
  <c r="Y74" i="2"/>
  <c r="Z74" i="2" s="1"/>
  <c r="AC74" i="2" s="1"/>
  <c r="X15" i="16"/>
  <c r="AB15" i="16"/>
  <c r="U81" i="14"/>
  <c r="V81" i="14" s="1"/>
  <c r="Y81" i="14" s="1"/>
  <c r="U71" i="15"/>
  <c r="V71" i="15" s="1"/>
  <c r="Y71" i="15" s="1"/>
  <c r="S112" i="15"/>
  <c r="X112" i="15" s="1"/>
  <c r="S110" i="15"/>
  <c r="X110" i="15" s="1"/>
  <c r="S113" i="15"/>
  <c r="X113" i="15" s="1"/>
  <c r="X111" i="15"/>
  <c r="T84" i="15"/>
  <c r="U86" i="15"/>
  <c r="W34" i="16"/>
  <c r="AB34" i="16" s="1"/>
  <c r="Y69" i="4"/>
  <c r="Z69" i="4" s="1"/>
  <c r="AC69" i="4" s="1"/>
  <c r="U79" i="14"/>
  <c r="V79" i="14" s="1"/>
  <c r="Y79" i="14" s="1"/>
  <c r="U53" i="14"/>
  <c r="V53" i="14" s="1"/>
  <c r="Y53" i="14" s="1"/>
  <c r="Y62" i="2"/>
  <c r="Z62" i="2" s="1"/>
  <c r="AC62" i="2" s="1"/>
  <c r="Y64" i="4"/>
  <c r="X63" i="4"/>
  <c r="AA85" i="9"/>
  <c r="AB85" i="9" s="1"/>
  <c r="AE85" i="9" s="1"/>
  <c r="T55" i="15"/>
  <c r="T51" i="15" s="1"/>
  <c r="U56" i="15"/>
  <c r="U39" i="15"/>
  <c r="V39" i="15" s="1"/>
  <c r="Y39" i="15" s="1"/>
  <c r="X46" i="15"/>
  <c r="S45" i="15"/>
  <c r="X45" i="15" s="1"/>
  <c r="W58" i="2"/>
  <c r="AB58" i="2" s="1"/>
  <c r="AB75" i="2"/>
  <c r="T128" i="14"/>
  <c r="U132" i="14"/>
  <c r="T119" i="14"/>
  <c r="T172" i="14"/>
  <c r="U17" i="15"/>
  <c r="V17" i="15" s="1"/>
  <c r="Y17" i="15" s="1"/>
  <c r="U34" i="14"/>
  <c r="T32" i="14"/>
  <c r="Y50" i="9"/>
  <c r="AD51" i="9"/>
  <c r="Z51" i="9"/>
  <c r="AD101" i="9"/>
  <c r="Y185" i="9"/>
  <c r="X98" i="4" l="1"/>
  <c r="X97" i="4" s="1"/>
  <c r="AA18" i="4"/>
  <c r="Z100" i="2"/>
  <c r="Y101" i="2"/>
  <c r="AA52" i="9"/>
  <c r="AB52" i="9" s="1"/>
  <c r="AE52" i="9" s="1"/>
  <c r="AA49" i="9"/>
  <c r="Z5" i="9"/>
  <c r="X112" i="2"/>
  <c r="X111" i="2" s="1"/>
  <c r="Y17" i="2"/>
  <c r="Z17" i="2" s="1"/>
  <c r="AC17" i="2" s="1"/>
  <c r="Y15" i="16"/>
  <c r="Z15" i="16" s="1"/>
  <c r="AC15" i="16" s="1"/>
  <c r="S13" i="14"/>
  <c r="X13" i="14" s="1"/>
  <c r="Y14" i="4"/>
  <c r="Z14" i="4" s="1"/>
  <c r="AC14" i="4" s="1"/>
  <c r="T75" i="14"/>
  <c r="X87" i="4"/>
  <c r="X18" i="4"/>
  <c r="X54" i="4"/>
  <c r="W18" i="4"/>
  <c r="AB18" i="4" s="1"/>
  <c r="T67" i="15"/>
  <c r="X58" i="2"/>
  <c r="Y55" i="4"/>
  <c r="Z56" i="4"/>
  <c r="T75" i="1"/>
  <c r="S70" i="1"/>
  <c r="S81" i="1" s="1"/>
  <c r="V69" i="15"/>
  <c r="U68" i="15"/>
  <c r="Y43" i="2"/>
  <c r="Y37" i="2" s="1"/>
  <c r="Z44" i="2"/>
  <c r="T113" i="15"/>
  <c r="T112" i="15"/>
  <c r="T110" i="15"/>
  <c r="Y148" i="2"/>
  <c r="Z152" i="2"/>
  <c r="Z190" i="2" s="1"/>
  <c r="W97" i="4"/>
  <c r="AB97" i="4" s="1"/>
  <c r="AB98" i="4"/>
  <c r="AC35" i="16"/>
  <c r="AB102" i="9"/>
  <c r="AA101" i="9"/>
  <c r="AA185" i="9" s="1"/>
  <c r="Y36" i="16"/>
  <c r="Y34" i="16" s="1"/>
  <c r="Z37" i="16"/>
  <c r="Y75" i="2"/>
  <c r="Z77" i="2"/>
  <c r="Z43" i="4"/>
  <c r="Y42" i="4"/>
  <c r="Y35" i="4" s="1"/>
  <c r="AD50" i="9"/>
  <c r="U84" i="15"/>
  <c r="V86" i="15"/>
  <c r="Y19" i="4"/>
  <c r="Z20" i="4"/>
  <c r="X91" i="2"/>
  <c r="Y67" i="2"/>
  <c r="Z68" i="2"/>
  <c r="Y53" i="2"/>
  <c r="Y192" i="2" s="1"/>
  <c r="W5" i="16"/>
  <c r="AB5" i="16" s="1"/>
  <c r="AB13" i="16"/>
  <c r="Y132" i="4"/>
  <c r="Z136" i="4"/>
  <c r="Y172" i="4"/>
  <c r="U60" i="14"/>
  <c r="U56" i="14" s="1"/>
  <c r="V61" i="14"/>
  <c r="Z60" i="2"/>
  <c r="Y59" i="2"/>
  <c r="V15" i="15"/>
  <c r="U14" i="15"/>
  <c r="AA51" i="9"/>
  <c r="Z50" i="9"/>
  <c r="Z178" i="9" s="1"/>
  <c r="Y16" i="2"/>
  <c r="Z16" i="2" s="1"/>
  <c r="AC16" i="2" s="1"/>
  <c r="U120" i="15"/>
  <c r="V124" i="15"/>
  <c r="U164" i="15"/>
  <c r="U111" i="15"/>
  <c r="Z94" i="2"/>
  <c r="Y92" i="2"/>
  <c r="X47" i="4"/>
  <c r="Y49" i="4"/>
  <c r="X174" i="4"/>
  <c r="Y30" i="4"/>
  <c r="Y29" i="4" s="1"/>
  <c r="Z31" i="4"/>
  <c r="V94" i="14"/>
  <c r="U92" i="14"/>
  <c r="U84" i="14"/>
  <c r="V85" i="14"/>
  <c r="U45" i="14"/>
  <c r="V46" i="14"/>
  <c r="U40" i="15"/>
  <c r="V41" i="15"/>
  <c r="Y63" i="4"/>
  <c r="Z64" i="4"/>
  <c r="X178" i="9"/>
  <c r="AC178" i="9" s="1"/>
  <c r="AC48" i="9"/>
  <c r="Z73" i="4"/>
  <c r="Y71" i="4"/>
  <c r="Z93" i="4"/>
  <c r="Y91" i="4"/>
  <c r="Z25" i="4"/>
  <c r="Y24" i="4"/>
  <c r="Y49" i="2"/>
  <c r="X48" i="2"/>
  <c r="V31" i="15"/>
  <c r="U29" i="15"/>
  <c r="X20" i="2"/>
  <c r="T77" i="1"/>
  <c r="S83" i="1"/>
  <c r="W20" i="2"/>
  <c r="AB20" i="2" s="1"/>
  <c r="AB37" i="2"/>
  <c r="V31" i="14"/>
  <c r="U29" i="14"/>
  <c r="AB176" i="9"/>
  <c r="AA105" i="9"/>
  <c r="U55" i="15"/>
  <c r="U51" i="15" s="1"/>
  <c r="V56" i="15"/>
  <c r="U172" i="14"/>
  <c r="V132" i="14"/>
  <c r="U119" i="14"/>
  <c r="U128" i="14"/>
  <c r="U51" i="14"/>
  <c r="U50" i="14" s="1"/>
  <c r="V52" i="14"/>
  <c r="Z33" i="2"/>
  <c r="Y32" i="2"/>
  <c r="Y31" i="2" s="1"/>
  <c r="Y14" i="16"/>
  <c r="X13" i="16"/>
  <c r="X5" i="16" s="1"/>
  <c r="Y53" i="15"/>
  <c r="T59" i="13"/>
  <c r="S54" i="13"/>
  <c r="Z27" i="2"/>
  <c r="Y26" i="2"/>
  <c r="U76" i="15"/>
  <c r="V77" i="15"/>
  <c r="AB112" i="2"/>
  <c r="W111" i="2"/>
  <c r="AB111" i="2" s="1"/>
  <c r="U14" i="14"/>
  <c r="V15" i="14"/>
  <c r="Z22" i="2"/>
  <c r="Y21" i="2"/>
  <c r="V77" i="14"/>
  <c r="U76" i="14"/>
  <c r="U46" i="15"/>
  <c r="U45" i="15" s="1"/>
  <c r="V47" i="15"/>
  <c r="T118" i="14"/>
  <c r="T120" i="14"/>
  <c r="T121" i="14"/>
  <c r="U32" i="14"/>
  <c r="V34" i="14"/>
  <c r="T18" i="14"/>
  <c r="T13" i="14" s="1"/>
  <c r="Z90" i="4"/>
  <c r="Y88" i="4"/>
  <c r="AB71" i="9"/>
  <c r="AA70" i="9"/>
  <c r="V66" i="14"/>
  <c r="U65" i="14"/>
  <c r="Y58" i="14"/>
  <c r="V34" i="15"/>
  <c r="U32" i="15"/>
  <c r="AB174" i="4"/>
  <c r="Y95" i="2"/>
  <c r="Z97" i="2"/>
  <c r="AC40" i="4"/>
  <c r="AC190" i="2" l="1"/>
  <c r="Y98" i="4"/>
  <c r="Y97" i="4" s="1"/>
  <c r="AA15" i="4"/>
  <c r="AB49" i="9"/>
  <c r="AA5" i="9"/>
  <c r="AC100" i="2"/>
  <c r="Z101" i="2"/>
  <c r="AC101" i="2" s="1"/>
  <c r="Y112" i="2"/>
  <c r="Y111" i="2" s="1"/>
  <c r="Y20" i="2"/>
  <c r="Y58" i="2"/>
  <c r="U18" i="14"/>
  <c r="U13" i="14" s="1"/>
  <c r="Y87" i="4"/>
  <c r="U67" i="15"/>
  <c r="AB105" i="9"/>
  <c r="AE105" i="9" s="1"/>
  <c r="AE176" i="9"/>
  <c r="V45" i="14"/>
  <c r="Y45" i="14" s="1"/>
  <c r="Y46" i="14"/>
  <c r="Y18" i="4"/>
  <c r="Z91" i="4"/>
  <c r="AC91" i="4" s="1"/>
  <c r="AC93" i="4"/>
  <c r="AC44" i="2"/>
  <c r="Z43" i="2"/>
  <c r="Y47" i="15"/>
  <c r="V46" i="15"/>
  <c r="AC73" i="4"/>
  <c r="Z71" i="4"/>
  <c r="AC71" i="4" s="1"/>
  <c r="V120" i="15"/>
  <c r="Y120" i="15" s="1"/>
  <c r="Y124" i="15"/>
  <c r="V164" i="15"/>
  <c r="V111" i="15"/>
  <c r="U75" i="14"/>
  <c r="U121" i="14"/>
  <c r="U118" i="14"/>
  <c r="U120" i="14"/>
  <c r="V29" i="14"/>
  <c r="Y31" i="14"/>
  <c r="Y85" i="14"/>
  <c r="V84" i="14"/>
  <c r="Y84" i="14" s="1"/>
  <c r="Y61" i="14"/>
  <c r="V60" i="14"/>
  <c r="Z148" i="2"/>
  <c r="AC152" i="2"/>
  <c r="V68" i="15"/>
  <c r="Y69" i="15"/>
  <c r="Y15" i="14"/>
  <c r="V14" i="14"/>
  <c r="V14" i="15"/>
  <c r="Y15" i="15"/>
  <c r="AC20" i="4"/>
  <c r="Z19" i="4"/>
  <c r="T54" i="13"/>
  <c r="W54" i="13" s="1"/>
  <c r="W59" i="13"/>
  <c r="V32" i="14"/>
  <c r="Y32" i="14" s="1"/>
  <c r="Y34" i="14"/>
  <c r="Y77" i="14"/>
  <c r="V76" i="14"/>
  <c r="V76" i="15"/>
  <c r="Y76" i="15" s="1"/>
  <c r="Y77" i="15"/>
  <c r="V172" i="14"/>
  <c r="Y132" i="14"/>
  <c r="V119" i="14"/>
  <c r="V128" i="14"/>
  <c r="Y128" i="14" s="1"/>
  <c r="Z49" i="2"/>
  <c r="Y48" i="2"/>
  <c r="Y174" i="4"/>
  <c r="Y47" i="4"/>
  <c r="Z49" i="4"/>
  <c r="Z53" i="2"/>
  <c r="AE71" i="9"/>
  <c r="AB70" i="9"/>
  <c r="AE70" i="9" s="1"/>
  <c r="Y34" i="15"/>
  <c r="V32" i="15"/>
  <c r="Y32" i="15" s="1"/>
  <c r="Z14" i="16"/>
  <c r="Y13" i="16"/>
  <c r="Y5" i="16" s="1"/>
  <c r="AC68" i="2"/>
  <c r="Z67" i="2"/>
  <c r="AC67" i="2" s="1"/>
  <c r="Y178" i="9"/>
  <c r="AD178" i="9" s="1"/>
  <c r="AD48" i="9"/>
  <c r="AE102" i="9"/>
  <c r="AB101" i="9"/>
  <c r="W75" i="1"/>
  <c r="T70" i="1"/>
  <c r="Y52" i="14"/>
  <c r="V51" i="14"/>
  <c r="Z88" i="4"/>
  <c r="AC90" i="4"/>
  <c r="AC60" i="2"/>
  <c r="Z59" i="2"/>
  <c r="AC59" i="2" s="1"/>
  <c r="V84" i="15"/>
  <c r="Y84" i="15" s="1"/>
  <c r="Y86" i="15"/>
  <c r="Z95" i="2"/>
  <c r="AC95" i="2" s="1"/>
  <c r="AC97" i="2"/>
  <c r="AC64" i="4"/>
  <c r="Z63" i="4"/>
  <c r="AC63" i="4" s="1"/>
  <c r="Y66" i="14"/>
  <c r="V65" i="14"/>
  <c r="Y65" i="14" s="1"/>
  <c r="AC22" i="2"/>
  <c r="Z21" i="2"/>
  <c r="AC21" i="2" s="1"/>
  <c r="V55" i="15"/>
  <c r="Y56" i="15"/>
  <c r="AC25" i="4"/>
  <c r="Z24" i="4"/>
  <c r="AC24" i="4" s="1"/>
  <c r="V92" i="14"/>
  <c r="Y92" i="14" s="1"/>
  <c r="Y94" i="14"/>
  <c r="Y91" i="2"/>
  <c r="AA50" i="9"/>
  <c r="AA178" i="9" s="1"/>
  <c r="AB51" i="9"/>
  <c r="Z132" i="4"/>
  <c r="Z172" i="4"/>
  <c r="AC136" i="4"/>
  <c r="AC56" i="4"/>
  <c r="Z55" i="4"/>
  <c r="U112" i="15"/>
  <c r="U110" i="15"/>
  <c r="U113" i="15"/>
  <c r="Z75" i="2"/>
  <c r="AC77" i="2"/>
  <c r="Y31" i="15"/>
  <c r="V29" i="15"/>
  <c r="AC37" i="16"/>
  <c r="Z36" i="16"/>
  <c r="Z26" i="2"/>
  <c r="AC26" i="2" s="1"/>
  <c r="AC27" i="2"/>
  <c r="AC33" i="2"/>
  <c r="Z32" i="2"/>
  <c r="W77" i="1"/>
  <c r="T83" i="1"/>
  <c r="W83" i="1" s="1"/>
  <c r="Y41" i="15"/>
  <c r="V40" i="15"/>
  <c r="Y40" i="15" s="1"/>
  <c r="AC31" i="4"/>
  <c r="Z30" i="4"/>
  <c r="AC94" i="2"/>
  <c r="Z92" i="2"/>
  <c r="Z42" i="4"/>
  <c r="AC43" i="4"/>
  <c r="Y54" i="4"/>
  <c r="Z192" i="2" l="1"/>
  <c r="AB15" i="4"/>
  <c r="AE49" i="9"/>
  <c r="AB5" i="9"/>
  <c r="AE5" i="9" s="1"/>
  <c r="Z13" i="16"/>
  <c r="AC14" i="16"/>
  <c r="AC19" i="4"/>
  <c r="Y29" i="14"/>
  <c r="V18" i="14"/>
  <c r="Y18" i="14" s="1"/>
  <c r="AC55" i="4"/>
  <c r="Z54" i="4"/>
  <c r="AC54" i="4" s="1"/>
  <c r="Y29" i="15"/>
  <c r="V75" i="14"/>
  <c r="Y75" i="14" s="1"/>
  <c r="Y76" i="14"/>
  <c r="Z112" i="2"/>
  <c r="AC148" i="2"/>
  <c r="AC36" i="16"/>
  <c r="Z34" i="16"/>
  <c r="AC34" i="16" s="1"/>
  <c r="Z47" i="4"/>
  <c r="AC47" i="4" s="1"/>
  <c r="Z174" i="4"/>
  <c r="AC49" i="4"/>
  <c r="Y68" i="15"/>
  <c r="V67" i="15"/>
  <c r="Y67" i="15" s="1"/>
  <c r="AE101" i="9"/>
  <c r="AB185" i="9"/>
  <c r="AC42" i="4"/>
  <c r="Z35" i="4"/>
  <c r="AC35" i="4" s="1"/>
  <c r="AC92" i="2"/>
  <c r="Z91" i="2"/>
  <c r="AC91" i="2" s="1"/>
  <c r="Z31" i="2"/>
  <c r="AC31" i="2" s="1"/>
  <c r="AC32" i="2"/>
  <c r="AC172" i="4"/>
  <c r="AC49" i="2"/>
  <c r="Z48" i="2"/>
  <c r="AC48" i="2" s="1"/>
  <c r="Y14" i="15"/>
  <c r="Y60" i="14"/>
  <c r="V56" i="14"/>
  <c r="Y56" i="14" s="1"/>
  <c r="Y46" i="15"/>
  <c r="V45" i="15"/>
  <c r="Y45" i="15" s="1"/>
  <c r="Z98" i="4"/>
  <c r="AC132" i="4"/>
  <c r="AC88" i="4"/>
  <c r="Z87" i="4"/>
  <c r="AC87" i="4" s="1"/>
  <c r="Y14" i="14"/>
  <c r="W70" i="1"/>
  <c r="T81" i="1"/>
  <c r="W81" i="1" s="1"/>
  <c r="AB50" i="9"/>
  <c r="AE51" i="9"/>
  <c r="Y55" i="15"/>
  <c r="V51" i="15"/>
  <c r="Y51" i="15" s="1"/>
  <c r="V50" i="14"/>
  <c r="Y50" i="14" s="1"/>
  <c r="Y51" i="14"/>
  <c r="V118" i="14"/>
  <c r="Y118" i="14" s="1"/>
  <c r="Y119" i="14"/>
  <c r="V120" i="14"/>
  <c r="Y120" i="14" s="1"/>
  <c r="V121" i="14"/>
  <c r="Y121" i="14" s="1"/>
  <c r="V113" i="15"/>
  <c r="Y113" i="15" s="1"/>
  <c r="V110" i="15"/>
  <c r="Y110" i="15" s="1"/>
  <c r="Y111" i="15"/>
  <c r="V112" i="15"/>
  <c r="Y112" i="15" s="1"/>
  <c r="Z37" i="2"/>
  <c r="AC43" i="2"/>
  <c r="Y172" i="14"/>
  <c r="Z58" i="2"/>
  <c r="AC58" i="2" s="1"/>
  <c r="AC75" i="2"/>
  <c r="AC30" i="4"/>
  <c r="Z29" i="4"/>
  <c r="AC29" i="4" s="1"/>
  <c r="AC53" i="2"/>
  <c r="Y164" i="15"/>
  <c r="AC192" i="2" l="1"/>
  <c r="V13" i="14"/>
  <c r="Y13" i="14" s="1"/>
  <c r="Z20" i="2"/>
  <c r="AC20" i="2" s="1"/>
  <c r="AC37" i="2"/>
  <c r="AC112" i="2"/>
  <c r="Z111" i="2"/>
  <c r="AC111" i="2" s="1"/>
  <c r="Z18" i="4"/>
  <c r="AC18" i="4" s="1"/>
  <c r="AC174" i="4"/>
  <c r="AE50" i="9"/>
  <c r="Z97" i="4"/>
  <c r="AC97" i="4" s="1"/>
  <c r="AC98" i="4"/>
  <c r="Z5" i="16"/>
  <c r="AC5" i="16" s="1"/>
  <c r="AC13" i="16"/>
  <c r="AC15" i="4" l="1"/>
  <c r="AB178" i="9"/>
  <c r="AE178" i="9" s="1"/>
  <c r="AE48" i="9"/>
  <c r="L26" i="15" l="1"/>
  <c r="P83" i="4"/>
  <c r="O83" i="4"/>
  <c r="K26" i="15"/>
  <c r="I26" i="15"/>
  <c r="J20" i="15" s="1"/>
  <c r="M83" i="4"/>
  <c r="H26" i="15"/>
  <c r="L83" i="4"/>
  <c r="J26" i="15"/>
  <c r="N83" i="4"/>
  <c r="Y26" i="15"/>
  <c r="AC83" i="4"/>
  <c r="M26" i="15"/>
  <c r="Q83" i="4"/>
  <c r="X26" i="15" l="1"/>
  <c r="AB83" i="4"/>
  <c r="K20" i="15"/>
  <c r="J19" i="15"/>
  <c r="J18" i="15" s="1"/>
  <c r="J13" i="15" s="1"/>
  <c r="J28" i="15"/>
  <c r="W26" i="15"/>
  <c r="AA83" i="4"/>
  <c r="K19" i="15" l="1"/>
  <c r="K18" i="15" s="1"/>
  <c r="K13" i="15" s="1"/>
  <c r="K28" i="15"/>
  <c r="L20" i="15"/>
  <c r="L28" i="15" l="1"/>
  <c r="M20" i="15"/>
  <c r="L19" i="15"/>
  <c r="L18" i="15" s="1"/>
  <c r="L13" i="15" s="1"/>
  <c r="N20" i="15" l="1"/>
  <c r="M28" i="15"/>
  <c r="M19" i="15"/>
  <c r="M18" i="15" s="1"/>
  <c r="M13" i="15" s="1"/>
  <c r="AG239" i="9"/>
  <c r="AE217" i="16"/>
  <c r="W217" i="16" s="1"/>
  <c r="AB217" i="16" s="1"/>
  <c r="O20" i="15" l="1"/>
  <c r="N19" i="15"/>
  <c r="N18" i="15" s="1"/>
  <c r="N13" i="15" s="1"/>
  <c r="N28" i="15"/>
  <c r="Y239" i="9"/>
  <c r="X10" i="7"/>
  <c r="P20" i="15" l="1"/>
  <c r="O28" i="15"/>
  <c r="O19" i="15"/>
  <c r="O18" i="15" s="1"/>
  <c r="O13" i="15" s="1"/>
  <c r="AD239" i="9"/>
  <c r="U10" i="7" s="1"/>
  <c r="P10" i="7"/>
  <c r="P28" i="15" l="1"/>
  <c r="Q20" i="15"/>
  <c r="P19" i="15"/>
  <c r="P18" i="15" s="1"/>
  <c r="P13" i="15" s="1"/>
  <c r="Q28" i="15" l="1"/>
  <c r="Q19" i="15"/>
  <c r="Q18" i="15" s="1"/>
  <c r="Q13" i="15" s="1"/>
  <c r="R20" i="15"/>
  <c r="R19" i="15" l="1"/>
  <c r="S20" i="15"/>
  <c r="R28" i="15"/>
  <c r="W28" i="15" s="1"/>
  <c r="W20" i="15"/>
  <c r="W19" i="15" l="1"/>
  <c r="R18" i="15"/>
  <c r="T20" i="15"/>
  <c r="S28" i="15"/>
  <c r="X28" i="15" s="1"/>
  <c r="S19" i="15"/>
  <c r="X20" i="15"/>
  <c r="X19" i="15" l="1"/>
  <c r="S18" i="15"/>
  <c r="U20" i="15"/>
  <c r="T28" i="15"/>
  <c r="T19" i="15"/>
  <c r="T18" i="15" s="1"/>
  <c r="T13" i="15" s="1"/>
  <c r="W18" i="15"/>
  <c r="R13" i="15"/>
  <c r="W13" i="15" s="1"/>
  <c r="V20" i="15" l="1"/>
  <c r="U19" i="15"/>
  <c r="U18" i="15" s="1"/>
  <c r="U13" i="15" s="1"/>
  <c r="U28" i="15"/>
  <c r="X18" i="15"/>
  <c r="S13" i="15"/>
  <c r="X13" i="15" s="1"/>
  <c r="V28" i="15" l="1"/>
  <c r="Y28" i="15" s="1"/>
  <c r="Y20" i="15"/>
  <c r="V19" i="15"/>
  <c r="Y19" i="15" l="1"/>
  <c r="V18" i="15"/>
  <c r="Y18" i="15" l="1"/>
  <c r="V13" i="15"/>
  <c r="Y13" i="15" s="1"/>
  <c r="M116" i="4" l="1"/>
  <c r="M173" i="4"/>
  <c r="M133" i="4" l="1"/>
  <c r="M142" i="4"/>
  <c r="M171" i="4"/>
  <c r="M12" i="4"/>
  <c r="M143" i="4" l="1"/>
  <c r="M148" i="4" s="1"/>
  <c r="M134" i="4"/>
  <c r="M141" i="4"/>
  <c r="L142" i="4"/>
  <c r="M149" i="4" l="1"/>
  <c r="M179" i="4" s="1"/>
  <c r="M180" i="4" l="1"/>
  <c r="F24" i="6" s="1"/>
  <c r="F26" i="6" s="1"/>
  <c r="F23" i="6"/>
  <c r="M186" i="4"/>
  <c r="N86" i="4" s="1"/>
  <c r="M150" i="4"/>
  <c r="F20" i="6"/>
  <c r="F25" i="6" s="1"/>
  <c r="M151" i="4"/>
  <c r="G36" i="13" l="1"/>
  <c r="G38" i="13" s="1"/>
  <c r="G45" i="1"/>
  <c r="G48" i="1" s="1"/>
  <c r="G59" i="1" l="1"/>
  <c r="G58" i="1"/>
  <c r="G57" i="1" s="1"/>
  <c r="G80" i="1" s="1"/>
  <c r="G46" i="13"/>
  <c r="G47" i="13"/>
  <c r="G82" i="1" l="1"/>
  <c r="G56" i="1"/>
  <c r="G63" i="1"/>
  <c r="G68" i="1"/>
  <c r="G45" i="13"/>
  <c r="G53" i="13" l="1"/>
  <c r="G48" i="13"/>
  <c r="G64" i="13"/>
  <c r="G65" i="13"/>
  <c r="G51" i="13"/>
  <c r="AG62" i="9"/>
  <c r="Q242" i="9" l="1"/>
  <c r="H13" i="7" s="1"/>
  <c r="O220" i="16"/>
  <c r="R242" i="9"/>
  <c r="I13" i="7" s="1"/>
  <c r="P220" i="16"/>
  <c r="P242" i="9"/>
  <c r="G13" i="7" s="1"/>
  <c r="N220" i="16"/>
  <c r="N242" i="9"/>
  <c r="N256" i="9" s="1"/>
  <c r="L220" i="16"/>
  <c r="L234" i="16" s="1"/>
  <c r="O242" i="9"/>
  <c r="O256" i="9" s="1"/>
  <c r="M220" i="16"/>
  <c r="Q239" i="9"/>
  <c r="H10" i="7" s="1"/>
  <c r="O217" i="16"/>
  <c r="N243" i="9"/>
  <c r="N257" i="9" s="1"/>
  <c r="L221" i="16"/>
  <c r="L235" i="16" s="1"/>
  <c r="AF239" i="9"/>
  <c r="AD217" i="16"/>
  <c r="N241" i="9"/>
  <c r="N255" i="9" s="1"/>
  <c r="L219" i="16"/>
  <c r="O241" i="9"/>
  <c r="O255" i="9" s="1"/>
  <c r="M219" i="16"/>
  <c r="M233" i="16" s="1"/>
  <c r="N254" i="9" l="1"/>
  <c r="L232" i="16"/>
  <c r="R240" i="9"/>
  <c r="P218" i="16"/>
  <c r="P212" i="16" s="1"/>
  <c r="S242" i="9"/>
  <c r="J13" i="7" s="1"/>
  <c r="Q220" i="16"/>
  <c r="AF242" i="9"/>
  <c r="AD220" i="16"/>
  <c r="E13" i="7"/>
  <c r="F13" i="7"/>
  <c r="AI243" i="9"/>
  <c r="Z14" i="7" s="1"/>
  <c r="AG221" i="16"/>
  <c r="E14" i="7"/>
  <c r="V239" i="9"/>
  <c r="M10" i="7" s="1"/>
  <c r="W10" i="7"/>
  <c r="U239" i="9"/>
  <c r="L10" i="7" s="1"/>
  <c r="X239" i="9"/>
  <c r="T239" i="9"/>
  <c r="K10" i="7" s="1"/>
  <c r="W239" i="9"/>
  <c r="N10" i="7" s="1"/>
  <c r="U217" i="16"/>
  <c r="S217" i="16"/>
  <c r="T217" i="16"/>
  <c r="V217" i="16"/>
  <c r="AA217" i="16" s="1"/>
  <c r="R217" i="16"/>
  <c r="E12" i="7"/>
  <c r="N90" i="9"/>
  <c r="N95" i="9" s="1"/>
  <c r="N96" i="9" s="1"/>
  <c r="O97" i="9" s="1"/>
  <c r="L53" i="16"/>
  <c r="L58" i="16" s="1"/>
  <c r="L59" i="16" s="1"/>
  <c r="M60" i="16" s="1"/>
  <c r="N240" i="9"/>
  <c r="L218" i="16"/>
  <c r="L212" i="16" s="1"/>
  <c r="F12" i="7"/>
  <c r="O240" i="9"/>
  <c r="M218" i="16"/>
  <c r="M212" i="16" s="1"/>
  <c r="O90" i="9"/>
  <c r="M53" i="16"/>
  <c r="M58" i="16" s="1"/>
  <c r="M59" i="16" s="1"/>
  <c r="O95" i="9" l="1"/>
  <c r="O96" i="9" s="1"/>
  <c r="P97" i="9" s="1"/>
  <c r="O254" i="9"/>
  <c r="R234" i="9"/>
  <c r="I11" i="7"/>
  <c r="T220" i="16"/>
  <c r="U220" i="16"/>
  <c r="R220" i="16"/>
  <c r="V220" i="16"/>
  <c r="AA220" i="16" s="1"/>
  <c r="S220" i="16"/>
  <c r="U242" i="9"/>
  <c r="L13" i="7" s="1"/>
  <c r="X242" i="9"/>
  <c r="V242" i="9"/>
  <c r="M13" i="7" s="1"/>
  <c r="W242" i="9"/>
  <c r="N13" i="7" s="1"/>
  <c r="T242" i="9"/>
  <c r="K13" i="7" s="1"/>
  <c r="W13" i="7"/>
  <c r="AC239" i="9"/>
  <c r="T10" i="7" s="1"/>
  <c r="O10" i="7"/>
  <c r="N234" i="9"/>
  <c r="E11" i="7"/>
  <c r="N60" i="16"/>
  <c r="O234" i="9"/>
  <c r="F11" i="7"/>
  <c r="AC242" i="9" l="1"/>
  <c r="T13" i="7" s="1"/>
  <c r="O13" i="7"/>
  <c r="AI239" i="9" l="1"/>
  <c r="Z10" i="7" s="1"/>
  <c r="AG217" i="16"/>
  <c r="M54" i="16" l="1"/>
  <c r="M61" i="16" s="1"/>
  <c r="M62" i="16" s="1"/>
  <c r="O91" i="9"/>
  <c r="N91" i="9"/>
  <c r="N98" i="9" s="1"/>
  <c r="N99" i="9" s="1"/>
  <c r="O100" i="9" s="1"/>
  <c r="L54" i="16"/>
  <c r="L61" i="16" s="1"/>
  <c r="L62" i="16" s="1"/>
  <c r="M63" i="16" s="1"/>
  <c r="AG236" i="9"/>
  <c r="AE214" i="16"/>
  <c r="W214" i="16" s="1"/>
  <c r="AB214" i="16" s="1"/>
  <c r="O98" i="9" l="1"/>
  <c r="O99" i="9" s="1"/>
  <c r="P100" i="9" s="1"/>
  <c r="P88" i="9" s="1"/>
  <c r="P86" i="9" s="1"/>
  <c r="P104" i="9" s="1"/>
  <c r="N63" i="16"/>
  <c r="M51" i="16"/>
  <c r="M49" i="16" s="1"/>
  <c r="O88" i="9"/>
  <c r="Y236" i="9"/>
  <c r="X7" i="7"/>
  <c r="AF236" i="9"/>
  <c r="AD214" i="16"/>
  <c r="N235" i="9"/>
  <c r="E6" i="7" s="1"/>
  <c r="L52" i="16"/>
  <c r="L213" i="16"/>
  <c r="N89" i="9"/>
  <c r="O235" i="9"/>
  <c r="F6" i="7" s="1"/>
  <c r="M213" i="16"/>
  <c r="O89" i="9"/>
  <c r="M52" i="16"/>
  <c r="M230" i="16" l="1"/>
  <c r="M67" i="16"/>
  <c r="M30" i="16" s="1"/>
  <c r="M198" i="16" s="1"/>
  <c r="M206" i="16" s="1"/>
  <c r="M236" i="16" s="1"/>
  <c r="M237" i="16" s="1"/>
  <c r="N51" i="16"/>
  <c r="N49" i="16" s="1"/>
  <c r="U214" i="16"/>
  <c r="V214" i="16"/>
  <c r="AA214" i="16" s="1"/>
  <c r="T214" i="16"/>
  <c r="S214" i="16"/>
  <c r="R214" i="16"/>
  <c r="AD236" i="9"/>
  <c r="U7" i="7" s="1"/>
  <c r="P7" i="7"/>
  <c r="V236" i="9"/>
  <c r="M7" i="7" s="1"/>
  <c r="W236" i="9"/>
  <c r="N7" i="7" s="1"/>
  <c r="T236" i="9"/>
  <c r="K7" i="7" s="1"/>
  <c r="X236" i="9"/>
  <c r="U236" i="9"/>
  <c r="L7" i="7" s="1"/>
  <c r="W7" i="7"/>
  <c r="M208" i="16" l="1"/>
  <c r="M207" i="16"/>
  <c r="M228" i="16"/>
  <c r="M234" i="16"/>
  <c r="M232" i="16" s="1"/>
  <c r="N67" i="16"/>
  <c r="N30" i="16" s="1"/>
  <c r="N198" i="16" s="1"/>
  <c r="N206" i="16" s="1"/>
  <c r="N230" i="16"/>
  <c r="P107" i="9"/>
  <c r="P186" i="9"/>
  <c r="P252" i="9"/>
  <c r="P256" i="9" s="1"/>
  <c r="AC236" i="9"/>
  <c r="T7" i="7" s="1"/>
  <c r="O7" i="7"/>
  <c r="N236" i="16" l="1"/>
  <c r="N237" i="16" s="1"/>
  <c r="N208" i="16"/>
  <c r="N207" i="16"/>
  <c r="P179" i="9"/>
  <c r="N228" i="16"/>
  <c r="N234" i="16"/>
  <c r="AA122" i="2" l="1"/>
  <c r="V90" i="2"/>
  <c r="V15" i="2" l="1"/>
  <c r="AA90" i="2"/>
  <c r="AA15" i="2" l="1"/>
  <c r="W90" i="2" l="1"/>
  <c r="AB122" i="2"/>
  <c r="W15" i="2" l="1"/>
  <c r="AB90" i="2"/>
  <c r="AB15" i="2" l="1"/>
  <c r="AC122" i="2" l="1"/>
  <c r="Z90" i="2"/>
  <c r="AC90" i="2" l="1"/>
  <c r="Z15" i="2"/>
  <c r="AC15" i="2" l="1"/>
  <c r="AD119" i="9" l="1"/>
  <c r="R123" i="9"/>
  <c r="Z123" i="9"/>
  <c r="Y123" i="9"/>
  <c r="AD123" i="9" s="1"/>
  <c r="S123" i="9"/>
  <c r="AA123" i="9"/>
  <c r="Q123" i="9"/>
  <c r="T123" i="9"/>
  <c r="AC119" i="9"/>
  <c r="X123" i="9"/>
  <c r="AC123" i="9" s="1"/>
  <c r="AE119" i="9"/>
  <c r="W123" i="9"/>
  <c r="AB123" i="9"/>
  <c r="AE123" i="9" s="1"/>
  <c r="P123" i="9"/>
  <c r="P124" i="9" s="1"/>
  <c r="P109" i="9" s="1"/>
  <c r="V123" i="9"/>
  <c r="U123" i="9"/>
  <c r="Q121" i="9"/>
  <c r="Z121" i="9"/>
  <c r="R121" i="9"/>
  <c r="T121" i="9"/>
  <c r="AC118" i="9"/>
  <c r="X121" i="9"/>
  <c r="AC121" i="9" s="1"/>
  <c r="S121" i="9"/>
  <c r="V121" i="9"/>
  <c r="W121" i="9"/>
  <c r="AD118" i="9"/>
  <c r="Y121" i="9"/>
  <c r="AD121" i="9" s="1"/>
  <c r="AE118" i="9"/>
  <c r="AB121" i="9"/>
  <c r="AE121" i="9" s="1"/>
  <c r="U121" i="9"/>
  <c r="AA121" i="9"/>
  <c r="R124" i="9" l="1"/>
  <c r="S124" i="9"/>
  <c r="S109" i="9" s="1"/>
  <c r="Q124" i="9"/>
  <c r="Q109" i="9" s="1"/>
  <c r="Q182" i="9" s="1"/>
  <c r="V124" i="9"/>
  <c r="V109" i="9" s="1"/>
  <c r="V182" i="9" s="1"/>
  <c r="AA124" i="9"/>
  <c r="AA127" i="9" s="1"/>
  <c r="Y124" i="9"/>
  <c r="Y109" i="9" s="1"/>
  <c r="Y108" i="9" s="1"/>
  <c r="Y180" i="9" s="1"/>
  <c r="AD180" i="9" s="1"/>
  <c r="U124" i="9"/>
  <c r="U125" i="9" s="1"/>
  <c r="X124" i="9"/>
  <c r="AC124" i="9" s="1"/>
  <c r="W124" i="9"/>
  <c r="W109" i="9" s="1"/>
  <c r="W182" i="9" s="1"/>
  <c r="T124" i="9"/>
  <c r="T125" i="9" s="1"/>
  <c r="S182" i="9"/>
  <c r="S108" i="9"/>
  <c r="S180" i="9" s="1"/>
  <c r="Q108" i="9"/>
  <c r="Q180" i="9" s="1"/>
  <c r="Z124" i="9"/>
  <c r="Z125" i="9" s="1"/>
  <c r="R125" i="9"/>
  <c r="R127" i="9"/>
  <c r="R109" i="9"/>
  <c r="S125" i="9"/>
  <c r="S127" i="9"/>
  <c r="P127" i="9"/>
  <c r="P125" i="9"/>
  <c r="Q127" i="9"/>
  <c r="Q125" i="9"/>
  <c r="AB124" i="9"/>
  <c r="V127" i="9" l="1"/>
  <c r="AA109" i="9"/>
  <c r="AD109" i="9"/>
  <c r="Y182" i="9"/>
  <c r="AA125" i="9"/>
  <c r="Y127" i="9"/>
  <c r="AD127" i="9" s="1"/>
  <c r="U109" i="9"/>
  <c r="U182" i="9" s="1"/>
  <c r="U127" i="9"/>
  <c r="AD108" i="9"/>
  <c r="AD124" i="9"/>
  <c r="V125" i="9"/>
  <c r="Z127" i="9"/>
  <c r="X109" i="9"/>
  <c r="AC109" i="9" s="1"/>
  <c r="X125" i="9"/>
  <c r="AC125" i="9" s="1"/>
  <c r="V108" i="9"/>
  <c r="V180" i="9" s="1"/>
  <c r="X127" i="9"/>
  <c r="AC127" i="9" s="1"/>
  <c r="W108" i="9"/>
  <c r="W180" i="9" s="1"/>
  <c r="W127" i="9"/>
  <c r="T127" i="9"/>
  <c r="Y125" i="9"/>
  <c r="AD125" i="9" s="1"/>
  <c r="T109" i="9"/>
  <c r="T182" i="9" s="1"/>
  <c r="W125" i="9"/>
  <c r="Z109" i="9"/>
  <c r="Z182" i="9" s="1"/>
  <c r="AA182" i="9"/>
  <c r="AA108" i="9"/>
  <c r="R182" i="9"/>
  <c r="R108" i="9"/>
  <c r="P182" i="9"/>
  <c r="P181" i="9" s="1"/>
  <c r="P108" i="9"/>
  <c r="AB125" i="9"/>
  <c r="AE125" i="9" s="1"/>
  <c r="AB127" i="9"/>
  <c r="AE127" i="9" s="1"/>
  <c r="AE124" i="9"/>
  <c r="AB109" i="9"/>
  <c r="X108" i="9" l="1"/>
  <c r="AD182" i="9"/>
  <c r="U108" i="9"/>
  <c r="U180" i="9" s="1"/>
  <c r="X182" i="9"/>
  <c r="T108" i="9"/>
  <c r="T180" i="9" s="1"/>
  <c r="Z108" i="9"/>
  <c r="Z180" i="9" s="1"/>
  <c r="AA180" i="9"/>
  <c r="AC182" i="9"/>
  <c r="P180" i="9"/>
  <c r="P177" i="9" s="1"/>
  <c r="P189" i="9" s="1"/>
  <c r="P190" i="9" s="1"/>
  <c r="P191" i="9" s="1"/>
  <c r="P205" i="9" s="1"/>
  <c r="X180" i="9"/>
  <c r="AC108" i="9"/>
  <c r="AE109" i="9"/>
  <c r="AB182" i="9"/>
  <c r="AB108" i="9"/>
  <c r="R180" i="9"/>
  <c r="P187" i="9" l="1"/>
  <c r="P188" i="9" s="1"/>
  <c r="AC180" i="9"/>
  <c r="AE108" i="9"/>
  <c r="AB180" i="9"/>
  <c r="AE182" i="9"/>
  <c r="P251" i="9" l="1"/>
  <c r="P226" i="9"/>
  <c r="AE180" i="9"/>
  <c r="P258" i="9" l="1"/>
  <c r="G6" i="6"/>
  <c r="G11" i="6" s="1"/>
  <c r="P229" i="9"/>
  <c r="P230" i="9"/>
  <c r="P250" i="9"/>
  <c r="G9" i="6" l="1"/>
  <c r="P259" i="9"/>
  <c r="H19" i="1"/>
  <c r="H19" i="13"/>
  <c r="G10" i="6" l="1"/>
  <c r="H22" i="13"/>
  <c r="H31" i="13"/>
  <c r="H23" i="1"/>
  <c r="H35" i="1"/>
  <c r="H36" i="1" l="1"/>
  <c r="H33" i="1"/>
  <c r="H42" i="1" s="1"/>
  <c r="H32" i="13"/>
  <c r="H29" i="13"/>
  <c r="H34" i="13" s="1"/>
  <c r="N77" i="4" l="1"/>
  <c r="N76" i="4" l="1"/>
  <c r="N13" i="4" s="1"/>
  <c r="AB85" i="4" l="1"/>
  <c r="AA85" i="4"/>
  <c r="AC85" i="4"/>
  <c r="V77" i="4"/>
  <c r="AA77" i="4" s="1"/>
  <c r="R77" i="4"/>
  <c r="R76" i="4" s="1"/>
  <c r="X77" i="4"/>
  <c r="X76" i="4" s="1"/>
  <c r="T77" i="4"/>
  <c r="T76" i="4" s="1"/>
  <c r="Q77" i="4"/>
  <c r="Q76" i="4" s="1"/>
  <c r="Z77" i="4"/>
  <c r="Z76" i="4" s="1"/>
  <c r="U77" i="4"/>
  <c r="U76" i="4" s="1"/>
  <c r="W77" i="4"/>
  <c r="AB77" i="4" s="1"/>
  <c r="S77" i="4"/>
  <c r="S76" i="4" s="1"/>
  <c r="O77" i="4"/>
  <c r="O76" i="4" s="1"/>
  <c r="P77" i="4"/>
  <c r="P76" i="4" s="1"/>
  <c r="Y77" i="4"/>
  <c r="Y76" i="4" s="1"/>
  <c r="AC77" i="4" l="1"/>
  <c r="W76" i="4"/>
  <c r="AB76" i="4" s="1"/>
  <c r="AC76" i="4"/>
  <c r="V76" i="4"/>
  <c r="AA76" i="4" l="1"/>
  <c r="V105" i="4" l="1"/>
  <c r="AA106" i="4"/>
  <c r="V86" i="4" l="1"/>
  <c r="AA105" i="4"/>
  <c r="AA86" i="4" l="1"/>
  <c r="V13" i="4"/>
  <c r="AA13" i="4" l="1"/>
  <c r="W105" i="4" l="1"/>
  <c r="AB106" i="4"/>
  <c r="AB105" i="4" l="1"/>
  <c r="W86" i="4"/>
  <c r="W13" i="4" l="1"/>
  <c r="AB86" i="4"/>
  <c r="AB13" i="4" l="1"/>
  <c r="Z105" i="4" l="1"/>
  <c r="AC106" i="4"/>
  <c r="AC105" i="4" l="1"/>
  <c r="Z86" i="4"/>
  <c r="AC86" i="4" l="1"/>
  <c r="Z13" i="4"/>
  <c r="AC13" i="4" l="1"/>
  <c r="J143" i="4" l="1"/>
  <c r="J149" i="4" l="1"/>
  <c r="J186" i="4" s="1"/>
  <c r="J148" i="4"/>
  <c r="J182" i="4"/>
  <c r="J56" i="10" l="1"/>
  <c r="J57" i="10" s="1"/>
  <c r="C68" i="5"/>
  <c r="E51" i="5" l="1"/>
  <c r="E67" i="5"/>
  <c r="K51" i="5"/>
  <c r="K67" i="5"/>
  <c r="K68" i="5"/>
  <c r="F51" i="5"/>
  <c r="F67" i="5"/>
  <c r="J51" i="5"/>
  <c r="J67" i="5"/>
  <c r="J68" i="5"/>
  <c r="I51" i="5"/>
  <c r="I67" i="5"/>
  <c r="D68" i="5"/>
  <c r="H51" i="5"/>
  <c r="H67" i="5"/>
  <c r="G51" i="5"/>
  <c r="G67" i="5"/>
  <c r="G83" i="5" l="1"/>
  <c r="J83" i="5"/>
  <c r="F83" i="5"/>
  <c r="H83" i="5"/>
  <c r="K83" i="5"/>
  <c r="I83" i="5"/>
  <c r="E83" i="5"/>
  <c r="C51" i="5"/>
  <c r="C67" i="5"/>
  <c r="C83" i="5" l="1"/>
  <c r="D51" i="5"/>
  <c r="D67" i="5"/>
  <c r="L51" i="5"/>
  <c r="L67" i="5"/>
  <c r="L83" i="5" l="1"/>
  <c r="D83" i="5"/>
  <c r="E68" i="5"/>
  <c r="F72" i="5" l="1"/>
  <c r="E70" i="5" l="1"/>
  <c r="F70" i="5"/>
  <c r="G70" i="5"/>
  <c r="H70" i="5"/>
  <c r="I70" i="5"/>
  <c r="J70" i="5"/>
  <c r="K70" i="5"/>
  <c r="I72" i="5"/>
  <c r="C77" i="5"/>
  <c r="D77" i="5"/>
  <c r="E77" i="5"/>
  <c r="F77" i="5"/>
  <c r="G77" i="5"/>
  <c r="H77" i="5"/>
  <c r="I77" i="5"/>
  <c r="J77" i="5"/>
  <c r="K77" i="5"/>
  <c r="E79" i="5"/>
  <c r="F79" i="5"/>
  <c r="G79" i="5"/>
  <c r="H79" i="5"/>
  <c r="I79" i="5"/>
  <c r="J79" i="5"/>
  <c r="K79" i="5"/>
  <c r="C80" i="5"/>
  <c r="D80" i="5"/>
  <c r="F80" i="5"/>
  <c r="G80" i="5"/>
  <c r="H80" i="5"/>
  <c r="I80" i="5"/>
  <c r="J80" i="5"/>
  <c r="K80" i="5"/>
  <c r="K76" i="5" l="1"/>
  <c r="C76" i="5"/>
  <c r="E75" i="5"/>
  <c r="C74" i="5"/>
  <c r="K72" i="5"/>
  <c r="H69" i="5"/>
  <c r="J76" i="5"/>
  <c r="D75" i="5"/>
  <c r="J72" i="5"/>
  <c r="G69" i="5"/>
  <c r="K75" i="5"/>
  <c r="C75" i="5"/>
  <c r="F69" i="5"/>
  <c r="H76" i="5"/>
  <c r="J75" i="5"/>
  <c r="J73" i="5"/>
  <c r="H72" i="5"/>
  <c r="E69" i="5"/>
  <c r="G76" i="5"/>
  <c r="I75" i="5"/>
  <c r="K74" i="5"/>
  <c r="F73" i="5"/>
  <c r="G72" i="5"/>
  <c r="D69" i="5"/>
  <c r="H73" i="5"/>
  <c r="I76" i="5"/>
  <c r="F76" i="5"/>
  <c r="H75" i="5"/>
  <c r="J74" i="5"/>
  <c r="D73" i="5"/>
  <c r="E72" i="5"/>
  <c r="K69" i="5"/>
  <c r="C69" i="5"/>
  <c r="K73" i="5"/>
  <c r="E76" i="5"/>
  <c r="G75" i="5"/>
  <c r="H74" i="5"/>
  <c r="C73" i="5"/>
  <c r="J69" i="5"/>
  <c r="D76" i="5"/>
  <c r="F75" i="5"/>
  <c r="D74" i="5"/>
  <c r="I69" i="5"/>
  <c r="G73" i="5" l="1"/>
  <c r="F74" i="5" l="1"/>
  <c r="G74" i="5"/>
  <c r="E74" i="5"/>
  <c r="E73" i="5" l="1"/>
  <c r="I73" i="5" l="1"/>
  <c r="E80" i="5"/>
  <c r="C79" i="5" l="1"/>
  <c r="C70" i="5"/>
  <c r="D79" i="5" l="1"/>
  <c r="D72" i="5" l="1"/>
  <c r="D70" i="5"/>
  <c r="C72" i="5" l="1"/>
  <c r="J66" i="5" l="1"/>
  <c r="J61" i="5"/>
  <c r="J93" i="5" s="1"/>
  <c r="J60" i="5"/>
  <c r="J92" i="5" s="1"/>
  <c r="J53" i="5"/>
  <c r="J85" i="5" s="1"/>
  <c r="J63" i="5"/>
  <c r="J95" i="5" s="1"/>
  <c r="J64" i="5"/>
  <c r="J96" i="5" s="1"/>
  <c r="J78" i="5" l="1"/>
  <c r="J71" i="5"/>
  <c r="AA166" i="14"/>
  <c r="S166" i="14" s="1"/>
  <c r="X166" i="14" s="1"/>
  <c r="AE184" i="2"/>
  <c r="W184" i="2" s="1"/>
  <c r="AB184" i="2" s="1"/>
  <c r="AA169" i="14"/>
  <c r="S169" i="14" s="1"/>
  <c r="X169" i="14" s="1"/>
  <c r="AE187" i="2"/>
  <c r="W187" i="2" s="1"/>
  <c r="AB187" i="2" s="1"/>
  <c r="AA158" i="14"/>
  <c r="S158" i="14" s="1"/>
  <c r="X158" i="14" s="1"/>
  <c r="AA159" i="14"/>
  <c r="S159" i="14" s="1"/>
  <c r="X159" i="14" s="1"/>
  <c r="AE177" i="2"/>
  <c r="W177" i="2" s="1"/>
  <c r="AB177" i="2" s="1"/>
  <c r="J65" i="5"/>
  <c r="AA102" i="14" l="1"/>
  <c r="S102" i="14" s="1"/>
  <c r="AE137" i="2"/>
  <c r="W137" i="2" s="1"/>
  <c r="J62" i="5"/>
  <c r="AE186" i="2"/>
  <c r="AA167" i="14"/>
  <c r="S167" i="14" s="1"/>
  <c r="X167" i="14" s="1"/>
  <c r="AE185" i="2"/>
  <c r="W185" i="2" s="1"/>
  <c r="AB185" i="2" s="1"/>
  <c r="X9" i="11"/>
  <c r="X19" i="11"/>
  <c r="X16" i="11"/>
  <c r="X18" i="11" l="1"/>
  <c r="W186" i="2"/>
  <c r="AB186" i="2" s="1"/>
  <c r="U18" i="11" s="1"/>
  <c r="AA168" i="14"/>
  <c r="S168" i="14" s="1"/>
  <c r="X168" i="14" s="1"/>
  <c r="J94" i="5"/>
  <c r="AB137" i="2"/>
  <c r="W142" i="2"/>
  <c r="S107" i="14"/>
  <c r="X102" i="14"/>
  <c r="U16" i="11"/>
  <c r="P16" i="11"/>
  <c r="U19" i="11"/>
  <c r="P19" i="11"/>
  <c r="X17" i="11"/>
  <c r="U9" i="11"/>
  <c r="P9" i="11"/>
  <c r="P18" i="11" l="1"/>
  <c r="X107" i="14"/>
  <c r="S108" i="14"/>
  <c r="X108" i="14" s="1"/>
  <c r="AB142" i="2"/>
  <c r="W143" i="2"/>
  <c r="AB143" i="2" s="1"/>
  <c r="P17" i="11"/>
  <c r="U17" i="11"/>
  <c r="D58" i="5" l="1"/>
  <c r="C58" i="5"/>
  <c r="G61" i="5"/>
  <c r="H61" i="5"/>
  <c r="C60" i="5"/>
  <c r="F64" i="5"/>
  <c r="I53" i="5"/>
  <c r="I85" i="5" s="1"/>
  <c r="E56" i="5"/>
  <c r="C57" i="5"/>
  <c r="E60" i="5"/>
  <c r="C61" i="5"/>
  <c r="I63" i="5"/>
  <c r="I95" i="5" s="1"/>
  <c r="G64" i="5"/>
  <c r="F56" i="5"/>
  <c r="D57" i="5"/>
  <c r="F60" i="5"/>
  <c r="D61" i="5"/>
  <c r="H64" i="5"/>
  <c r="C64" i="5"/>
  <c r="F63" i="5"/>
  <c r="G63" i="5"/>
  <c r="H53" i="5"/>
  <c r="H63" i="5"/>
  <c r="E53" i="5"/>
  <c r="I60" i="5"/>
  <c r="I92" i="5" s="1"/>
  <c r="E63" i="5"/>
  <c r="D64" i="5"/>
  <c r="I61" i="5"/>
  <c r="I93" i="5" s="1"/>
  <c r="E64" i="5"/>
  <c r="D60" i="5"/>
  <c r="C53" i="5"/>
  <c r="G56" i="5"/>
  <c r="G60" i="5"/>
  <c r="E61" i="5"/>
  <c r="C63" i="5"/>
  <c r="I64" i="5"/>
  <c r="I96" i="5" s="1"/>
  <c r="D53" i="5"/>
  <c r="H56" i="5"/>
  <c r="H60" i="5"/>
  <c r="F61" i="5"/>
  <c r="D63" i="5"/>
  <c r="K60" i="5"/>
  <c r="K92" i="5" s="1"/>
  <c r="K61" i="5"/>
  <c r="K93" i="5" s="1"/>
  <c r="K53" i="5"/>
  <c r="K85" i="5" s="1"/>
  <c r="K63" i="5"/>
  <c r="K95" i="5" s="1"/>
  <c r="K56" i="5"/>
  <c r="K88" i="5" s="1"/>
  <c r="K64" i="5"/>
  <c r="K96" i="5" s="1"/>
  <c r="E95" i="5" l="1"/>
  <c r="N187" i="2"/>
  <c r="F96" i="5"/>
  <c r="O188" i="2"/>
  <c r="C96" i="5"/>
  <c r="L188" i="2"/>
  <c r="C92" i="5"/>
  <c r="L184" i="2"/>
  <c r="E16" i="11" s="1"/>
  <c r="G96" i="5"/>
  <c r="P188" i="2"/>
  <c r="H96" i="5"/>
  <c r="Q188" i="2"/>
  <c r="C93" i="5"/>
  <c r="L185" i="2"/>
  <c r="H93" i="5"/>
  <c r="Q185" i="2"/>
  <c r="G92" i="5"/>
  <c r="P184" i="2"/>
  <c r="D93" i="5"/>
  <c r="M185" i="2"/>
  <c r="E92" i="5"/>
  <c r="N184" i="2"/>
  <c r="D92" i="5"/>
  <c r="M184" i="2"/>
  <c r="F93" i="5"/>
  <c r="O185" i="2"/>
  <c r="C89" i="5"/>
  <c r="L181" i="2"/>
  <c r="L195" i="2" s="1"/>
  <c r="G93" i="5"/>
  <c r="P185" i="2"/>
  <c r="F95" i="5"/>
  <c r="O187" i="2"/>
  <c r="H19" i="11" s="1"/>
  <c r="D95" i="5"/>
  <c r="M187" i="2"/>
  <c r="F19" i="11" s="1"/>
  <c r="E85" i="5"/>
  <c r="N177" i="2"/>
  <c r="G9" i="11" s="1"/>
  <c r="G88" i="5"/>
  <c r="P180" i="2"/>
  <c r="P194" i="2" s="1"/>
  <c r="F92" i="5"/>
  <c r="O184" i="2"/>
  <c r="H16" i="11" s="1"/>
  <c r="H92" i="5"/>
  <c r="Q184" i="2"/>
  <c r="H85" i="5"/>
  <c r="Q177" i="2"/>
  <c r="D89" i="5"/>
  <c r="M181" i="2"/>
  <c r="M195" i="2" s="1"/>
  <c r="E88" i="5"/>
  <c r="N180" i="2"/>
  <c r="N194" i="2" s="1"/>
  <c r="C95" i="5"/>
  <c r="L187" i="2"/>
  <c r="E93" i="5"/>
  <c r="N185" i="2"/>
  <c r="C85" i="5"/>
  <c r="L177" i="2"/>
  <c r="E9" i="11" s="1"/>
  <c r="D96" i="5"/>
  <c r="M188" i="2"/>
  <c r="G95" i="5"/>
  <c r="P187" i="2"/>
  <c r="I19" i="11" s="1"/>
  <c r="F88" i="5"/>
  <c r="O180" i="2"/>
  <c r="O194" i="2" s="1"/>
  <c r="C90" i="5"/>
  <c r="L182" i="2"/>
  <c r="L196" i="2" s="1"/>
  <c r="E96" i="5"/>
  <c r="N188" i="2"/>
  <c r="H95" i="5"/>
  <c r="Q187" i="2"/>
  <c r="J19" i="11" s="1"/>
  <c r="H88" i="5"/>
  <c r="Q180" i="2"/>
  <c r="Q194" i="2" s="1"/>
  <c r="D85" i="5"/>
  <c r="M177" i="2"/>
  <c r="F9" i="11" s="1"/>
  <c r="D90" i="5"/>
  <c r="M182" i="2"/>
  <c r="M196" i="2" s="1"/>
  <c r="AB159" i="14"/>
  <c r="AF177" i="2"/>
  <c r="H158" i="14"/>
  <c r="K158" i="14"/>
  <c r="J158" i="14"/>
  <c r="L158" i="14"/>
  <c r="E19" i="11"/>
  <c r="H169" i="14"/>
  <c r="J16" i="11"/>
  <c r="M166" i="14"/>
  <c r="I16" i="11"/>
  <c r="L166" i="14"/>
  <c r="AD187" i="2"/>
  <c r="Z169" i="14"/>
  <c r="J169" i="14"/>
  <c r="G19" i="11"/>
  <c r="M158" i="14"/>
  <c r="M169" i="14"/>
  <c r="H166" i="14"/>
  <c r="I163" i="14"/>
  <c r="AB169" i="14"/>
  <c r="AF187" i="2"/>
  <c r="AB158" i="14"/>
  <c r="Z166" i="14"/>
  <c r="AD184" i="2"/>
  <c r="I159" i="14"/>
  <c r="H163" i="14"/>
  <c r="H177" i="14" s="1"/>
  <c r="K166" i="14"/>
  <c r="I158" i="14"/>
  <c r="I169" i="14"/>
  <c r="J159" i="14"/>
  <c r="I166" i="14"/>
  <c r="F16" i="11"/>
  <c r="Z158" i="14"/>
  <c r="K169" i="14"/>
  <c r="H159" i="14"/>
  <c r="AB166" i="14"/>
  <c r="AF184" i="2"/>
  <c r="G16" i="11"/>
  <c r="J166" i="14"/>
  <c r="Z159" i="14"/>
  <c r="AD177" i="2"/>
  <c r="L169" i="14"/>
  <c r="L60" i="5"/>
  <c r="L53" i="5"/>
  <c r="L56" i="5"/>
  <c r="L63" i="5"/>
  <c r="L61" i="5"/>
  <c r="L64" i="5"/>
  <c r="Y177" i="2" l="1"/>
  <c r="Z177" i="2"/>
  <c r="AC177" i="2" s="1"/>
  <c r="X177" i="2"/>
  <c r="V184" i="2"/>
  <c r="AA184" i="2" s="1"/>
  <c r="R184" i="2"/>
  <c r="K16" i="11" s="1"/>
  <c r="S184" i="2"/>
  <c r="L16" i="11" s="1"/>
  <c r="T184" i="2"/>
  <c r="M16" i="11" s="1"/>
  <c r="U184" i="2"/>
  <c r="N16" i="11" s="1"/>
  <c r="X184" i="2"/>
  <c r="Y184" i="2"/>
  <c r="Z184" i="2"/>
  <c r="AC184" i="2" s="1"/>
  <c r="R177" i="2"/>
  <c r="K9" i="11" s="1"/>
  <c r="S177" i="2"/>
  <c r="T177" i="2"/>
  <c r="M9" i="11" s="1"/>
  <c r="U177" i="2"/>
  <c r="N9" i="11" s="1"/>
  <c r="V177" i="2"/>
  <c r="AA177" i="2" s="1"/>
  <c r="R187" i="2"/>
  <c r="S187" i="2"/>
  <c r="T187" i="2"/>
  <c r="M19" i="11" s="1"/>
  <c r="U187" i="2"/>
  <c r="N19" i="11" s="1"/>
  <c r="V187" i="2"/>
  <c r="AA187" i="2" s="1"/>
  <c r="X187" i="2"/>
  <c r="Q19" i="11" s="1"/>
  <c r="Y187" i="2"/>
  <c r="R19" i="11" s="1"/>
  <c r="Z187" i="2"/>
  <c r="AC187" i="2" s="1"/>
  <c r="U158" i="14"/>
  <c r="T158" i="14"/>
  <c r="V158" i="14"/>
  <c r="Y158" i="14" s="1"/>
  <c r="L9" i="11"/>
  <c r="W9" i="11"/>
  <c r="W16" i="11"/>
  <c r="Y19" i="11"/>
  <c r="O159" i="14"/>
  <c r="Q159" i="14"/>
  <c r="N159" i="14"/>
  <c r="P159" i="14"/>
  <c r="R159" i="14"/>
  <c r="W159" i="14" s="1"/>
  <c r="N166" i="14"/>
  <c r="Q166" i="14"/>
  <c r="R166" i="14"/>
  <c r="W166" i="14" s="1"/>
  <c r="O166" i="14"/>
  <c r="P166" i="14"/>
  <c r="V169" i="14"/>
  <c r="Y169" i="14" s="1"/>
  <c r="T169" i="14"/>
  <c r="U169" i="14"/>
  <c r="E13" i="11"/>
  <c r="F13" i="11"/>
  <c r="Y16" i="11"/>
  <c r="R16" i="11"/>
  <c r="Q16" i="11"/>
  <c r="O158" i="14"/>
  <c r="N158" i="14"/>
  <c r="R158" i="14"/>
  <c r="W158" i="14" s="1"/>
  <c r="P158" i="14"/>
  <c r="Q158" i="14"/>
  <c r="P169" i="14"/>
  <c r="N169" i="14"/>
  <c r="R169" i="14"/>
  <c r="W169" i="14" s="1"/>
  <c r="Q169" i="14"/>
  <c r="O169" i="14"/>
  <c r="R9" i="11"/>
  <c r="Q9" i="11"/>
  <c r="Y9" i="11"/>
  <c r="T166" i="14"/>
  <c r="V166" i="14"/>
  <c r="Y166" i="14" s="1"/>
  <c r="U166" i="14"/>
  <c r="K19" i="11"/>
  <c r="W19" i="11"/>
  <c r="L19" i="11"/>
  <c r="V159" i="14"/>
  <c r="Y159" i="14" s="1"/>
  <c r="T159" i="14"/>
  <c r="U159" i="14"/>
  <c r="V9" i="11" l="1"/>
  <c r="S9" i="11"/>
  <c r="AG184" i="2"/>
  <c r="Z16" i="11" s="1"/>
  <c r="AC166" i="14"/>
  <c r="O9" i="11"/>
  <c r="T9" i="11"/>
  <c r="O19" i="11"/>
  <c r="T19" i="11"/>
  <c r="AC158" i="14"/>
  <c r="O16" i="11"/>
  <c r="T16" i="11"/>
  <c r="V16" i="11"/>
  <c r="S16" i="11"/>
  <c r="V19" i="11"/>
  <c r="S19" i="11"/>
  <c r="AG187" i="2"/>
  <c r="Z19" i="11" s="1"/>
  <c r="AC169" i="14"/>
  <c r="C66" i="5" l="1"/>
  <c r="L69" i="5" l="1"/>
  <c r="L85" i="5" s="1"/>
  <c r="L76" i="5"/>
  <c r="L92" i="5" s="1"/>
  <c r="L79" i="5"/>
  <c r="L95" i="5" s="1"/>
  <c r="H78" i="5"/>
  <c r="F71" i="5"/>
  <c r="E78" i="5"/>
  <c r="D78" i="5"/>
  <c r="L75" i="5"/>
  <c r="G71" i="5"/>
  <c r="L77" i="5"/>
  <c r="L93" i="5" s="1"/>
  <c r="H71" i="5"/>
  <c r="C71" i="5"/>
  <c r="L73" i="5"/>
  <c r="K78" i="5"/>
  <c r="I78" i="5"/>
  <c r="E66" i="5"/>
  <c r="E71" i="5"/>
  <c r="K71" i="5"/>
  <c r="F78" i="5"/>
  <c r="D71" i="5"/>
  <c r="G78" i="5"/>
  <c r="L80" i="5"/>
  <c r="L96" i="5" s="1"/>
  <c r="L72" i="5"/>
  <c r="L88" i="5" s="1"/>
  <c r="L70" i="5"/>
  <c r="D66" i="5"/>
  <c r="K66" i="5"/>
  <c r="C78" i="5"/>
  <c r="G62" i="5"/>
  <c r="P186" i="2" s="1"/>
  <c r="K62" i="5"/>
  <c r="K94" i="5" s="1"/>
  <c r="D62" i="5"/>
  <c r="M186" i="2" s="1"/>
  <c r="I62" i="5"/>
  <c r="F62" i="5"/>
  <c r="C62" i="5"/>
  <c r="H62" i="5"/>
  <c r="H94" i="5" l="1"/>
  <c r="Q186" i="2"/>
  <c r="J18" i="11" s="1"/>
  <c r="C94" i="5"/>
  <c r="L186" i="2"/>
  <c r="E18" i="11" s="1"/>
  <c r="F94" i="5"/>
  <c r="O186" i="2"/>
  <c r="H18" i="11" s="1"/>
  <c r="G94" i="5"/>
  <c r="I94" i="5"/>
  <c r="D94" i="5"/>
  <c r="K65" i="5"/>
  <c r="I74" i="5"/>
  <c r="D65" i="5"/>
  <c r="C65" i="5"/>
  <c r="L168" i="14"/>
  <c r="I18" i="11"/>
  <c r="H168" i="14"/>
  <c r="K168" i="14"/>
  <c r="M168" i="14"/>
  <c r="Z168" i="14"/>
  <c r="AD186" i="2"/>
  <c r="I168" i="14"/>
  <c r="F18" i="11"/>
  <c r="AB168" i="14"/>
  <c r="AF186" i="2"/>
  <c r="L167" i="14"/>
  <c r="I17" i="11"/>
  <c r="E17" i="11"/>
  <c r="H167" i="14"/>
  <c r="K167" i="14"/>
  <c r="H17" i="11"/>
  <c r="M167" i="14"/>
  <c r="J17" i="11"/>
  <c r="AB167" i="14"/>
  <c r="AF185" i="2"/>
  <c r="Z167" i="14"/>
  <c r="AD185" i="2"/>
  <c r="F17" i="11"/>
  <c r="I167" i="14"/>
  <c r="R186" i="2" l="1"/>
  <c r="K18" i="11" s="1"/>
  <c r="S186" i="2"/>
  <c r="L18" i="11" s="1"/>
  <c r="T186" i="2"/>
  <c r="M18" i="11" s="1"/>
  <c r="U186" i="2"/>
  <c r="N18" i="11" s="1"/>
  <c r="V186" i="2"/>
  <c r="AA186" i="2" s="1"/>
  <c r="X186" i="2"/>
  <c r="Q18" i="11" s="1"/>
  <c r="Y186" i="2"/>
  <c r="R18" i="11" s="1"/>
  <c r="Z186" i="2"/>
  <c r="AC186" i="2" s="1"/>
  <c r="R185" i="2"/>
  <c r="S185" i="2"/>
  <c r="L17" i="11" s="1"/>
  <c r="T185" i="2"/>
  <c r="M17" i="11" s="1"/>
  <c r="U185" i="2"/>
  <c r="N17" i="11" s="1"/>
  <c r="V185" i="2"/>
  <c r="AA185" i="2" s="1"/>
  <c r="X185" i="2"/>
  <c r="Q17" i="11" s="1"/>
  <c r="Y185" i="2"/>
  <c r="Z185" i="2"/>
  <c r="AC185" i="2" s="1"/>
  <c r="E65" i="5"/>
  <c r="L74" i="5"/>
  <c r="I71" i="5"/>
  <c r="H102" i="14"/>
  <c r="H107" i="14" s="1"/>
  <c r="H108" i="14" s="1"/>
  <c r="I109" i="14" s="1"/>
  <c r="L137" i="2"/>
  <c r="L142" i="2" s="1"/>
  <c r="L143" i="2" s="1"/>
  <c r="M144" i="2" s="1"/>
  <c r="AB102" i="14"/>
  <c r="AF137" i="2"/>
  <c r="I102" i="14"/>
  <c r="I107" i="14" s="1"/>
  <c r="I108" i="14" s="1"/>
  <c r="M137" i="2"/>
  <c r="M142" i="2" s="1"/>
  <c r="M143" i="2" s="1"/>
  <c r="U168" i="14"/>
  <c r="V168" i="14"/>
  <c r="Y168" i="14" s="1"/>
  <c r="T168" i="14"/>
  <c r="W18" i="11"/>
  <c r="Q168" i="14"/>
  <c r="R168" i="14"/>
  <c r="W168" i="14" s="1"/>
  <c r="N168" i="14"/>
  <c r="P168" i="14"/>
  <c r="O168" i="14"/>
  <c r="Y18" i="11"/>
  <c r="Y17" i="11"/>
  <c r="R17" i="11"/>
  <c r="T167" i="14"/>
  <c r="U167" i="14"/>
  <c r="V167" i="14"/>
  <c r="Y167" i="14" s="1"/>
  <c r="K17" i="11"/>
  <c r="W17" i="11"/>
  <c r="I164" i="14"/>
  <c r="I178" i="14" s="1"/>
  <c r="N167" i="14"/>
  <c r="R167" i="14"/>
  <c r="W167" i="14" s="1"/>
  <c r="O167" i="14"/>
  <c r="P167" i="14"/>
  <c r="Q167" i="14"/>
  <c r="E62" i="5"/>
  <c r="E94" i="5" l="1"/>
  <c r="N186" i="2"/>
  <c r="X137" i="2"/>
  <c r="Y137" i="2"/>
  <c r="Z137" i="2"/>
  <c r="T102" i="14"/>
  <c r="U102" i="14"/>
  <c r="V102" i="14"/>
  <c r="L78" i="5"/>
  <c r="N144" i="2"/>
  <c r="J109" i="14"/>
  <c r="J102" i="14"/>
  <c r="J107" i="14" s="1"/>
  <c r="J108" i="14" s="1"/>
  <c r="N137" i="2"/>
  <c r="N142" i="2" s="1"/>
  <c r="N143" i="2" s="1"/>
  <c r="S18" i="11"/>
  <c r="V18" i="11"/>
  <c r="G18" i="11"/>
  <c r="J168" i="14"/>
  <c r="O18" i="11"/>
  <c r="T18" i="11"/>
  <c r="J167" i="14"/>
  <c r="G17" i="11"/>
  <c r="T17" i="11"/>
  <c r="O17" i="11"/>
  <c r="S17" i="11"/>
  <c r="V17" i="11"/>
  <c r="F14" i="11"/>
  <c r="L62" i="5"/>
  <c r="L94" i="5" s="1"/>
  <c r="O144" i="2" l="1"/>
  <c r="T107" i="14"/>
  <c r="T108" i="14" s="1"/>
  <c r="L71" i="5"/>
  <c r="Z142" i="2"/>
  <c r="AC137" i="2"/>
  <c r="Y142" i="2"/>
  <c r="Y143" i="2" s="1"/>
  <c r="K109" i="14"/>
  <c r="X142" i="2"/>
  <c r="X143" i="2" s="1"/>
  <c r="U107" i="14"/>
  <c r="U108" i="14" s="1"/>
  <c r="Y102" i="14"/>
  <c r="V107" i="14"/>
  <c r="AG186" i="2"/>
  <c r="Z18" i="11" s="1"/>
  <c r="AC168" i="14"/>
  <c r="AC142" i="2" l="1"/>
  <c r="Z143" i="2"/>
  <c r="AC143" i="2" s="1"/>
  <c r="V108" i="14"/>
  <c r="Y108" i="14" s="1"/>
  <c r="Y107" i="14"/>
  <c r="AC167" i="14"/>
  <c r="AG185" i="2"/>
  <c r="Z17" i="11" s="1"/>
  <c r="I170" i="14" l="1"/>
  <c r="F20" i="11"/>
  <c r="AA170" i="14"/>
  <c r="S170" i="14" s="1"/>
  <c r="X170" i="14" s="1"/>
  <c r="AE188" i="2"/>
  <c r="W188" i="2" s="1"/>
  <c r="AB188" i="2" s="1"/>
  <c r="E20" i="11"/>
  <c r="H170" i="14"/>
  <c r="J170" i="14"/>
  <c r="G20" i="11"/>
  <c r="AF188" i="2"/>
  <c r="AB170" i="14"/>
  <c r="M170" i="14"/>
  <c r="J20" i="11"/>
  <c r="K170" i="14"/>
  <c r="H20" i="11"/>
  <c r="Z170" i="14"/>
  <c r="AD188" i="2"/>
  <c r="L170" i="14"/>
  <c r="I20" i="11"/>
  <c r="R188" i="2" l="1"/>
  <c r="K20" i="11" s="1"/>
  <c r="S188" i="2"/>
  <c r="T188" i="2"/>
  <c r="M20" i="11" s="1"/>
  <c r="U188" i="2"/>
  <c r="N20" i="11" s="1"/>
  <c r="V188" i="2"/>
  <c r="AA188" i="2" s="1"/>
  <c r="X188" i="2"/>
  <c r="Q20" i="11" s="1"/>
  <c r="Y188" i="2"/>
  <c r="R20" i="11" s="1"/>
  <c r="Z188" i="2"/>
  <c r="AC188" i="2" s="1"/>
  <c r="P170" i="14"/>
  <c r="Q170" i="14"/>
  <c r="R170" i="14"/>
  <c r="W170" i="14" s="1"/>
  <c r="O170" i="14"/>
  <c r="N170" i="14"/>
  <c r="L20" i="11"/>
  <c r="W20" i="11"/>
  <c r="X20" i="11"/>
  <c r="T170" i="14"/>
  <c r="U170" i="14"/>
  <c r="V170" i="14"/>
  <c r="Y170" i="14" s="1"/>
  <c r="Y20" i="11"/>
  <c r="V20" i="11" l="1"/>
  <c r="S20" i="11"/>
  <c r="U20" i="11"/>
  <c r="P20" i="11"/>
  <c r="O20" i="11"/>
  <c r="T20" i="11"/>
  <c r="AC170" i="14"/>
  <c r="AG188" i="2"/>
  <c r="Z20" i="11" s="1"/>
  <c r="H164" i="14" l="1"/>
  <c r="H178" i="14" s="1"/>
  <c r="E14" i="11" l="1"/>
  <c r="M159" i="14" l="1"/>
  <c r="J9" i="11"/>
  <c r="L54" i="5"/>
  <c r="L86" i="5" s="1"/>
  <c r="AG177" i="2" l="1"/>
  <c r="Z9" i="11" s="1"/>
  <c r="AC159" i="14"/>
  <c r="E57" i="5" l="1"/>
  <c r="E89" i="5" l="1"/>
  <c r="N181" i="2"/>
  <c r="J163" i="14"/>
  <c r="J162" i="14"/>
  <c r="J176" i="14" s="1"/>
  <c r="O90" i="2" l="1"/>
  <c r="O15" i="2" s="1"/>
  <c r="G12" i="11"/>
  <c r="G13" i="11"/>
  <c r="K57" i="5" l="1"/>
  <c r="K89" i="5" s="1"/>
  <c r="AF181" i="2" l="1"/>
  <c r="AB163" i="14"/>
  <c r="X181" i="2" l="1"/>
  <c r="Y181" i="2"/>
  <c r="Z181" i="2"/>
  <c r="AC181" i="2" s="1"/>
  <c r="T163" i="14"/>
  <c r="U163" i="14"/>
  <c r="V163" i="14"/>
  <c r="Y13" i="11"/>
  <c r="AB162" i="14"/>
  <c r="AF180" i="2"/>
  <c r="X180" i="2" l="1"/>
  <c r="X194" i="2" s="1"/>
  <c r="Y180" i="2"/>
  <c r="Y194" i="2" s="1"/>
  <c r="Z180" i="2"/>
  <c r="Q13" i="11"/>
  <c r="R13" i="11"/>
  <c r="Y163" i="14"/>
  <c r="V162" i="14"/>
  <c r="U162" i="14"/>
  <c r="U176" i="14" s="1"/>
  <c r="T162" i="14"/>
  <c r="T176" i="14" s="1"/>
  <c r="Y12" i="11"/>
  <c r="V13" i="11"/>
  <c r="S13" i="11"/>
  <c r="AC180" i="2" l="1"/>
  <c r="V12" i="11" s="1"/>
  <c r="Z194" i="2"/>
  <c r="AC194" i="2" s="1"/>
  <c r="Q12" i="11"/>
  <c r="S12" i="11"/>
  <c r="R12" i="11"/>
  <c r="Y162" i="14"/>
  <c r="V176" i="14"/>
  <c r="Y176" i="14" l="1"/>
  <c r="F57" i="5" l="1"/>
  <c r="O181" i="2" s="1"/>
  <c r="H13" i="11" s="1"/>
  <c r="G57" i="5"/>
  <c r="P181" i="2" s="1"/>
  <c r="K162" i="14"/>
  <c r="K176" i="14" s="1"/>
  <c r="L163" i="14" l="1"/>
  <c r="G89" i="5"/>
  <c r="K163" i="14"/>
  <c r="F89" i="5"/>
  <c r="I13" i="11"/>
  <c r="H12" i="11"/>
  <c r="L162" i="14"/>
  <c r="L176" i="14" s="1"/>
  <c r="H57" i="5"/>
  <c r="H89" i="5" l="1"/>
  <c r="Q181" i="2"/>
  <c r="M162" i="14"/>
  <c r="M176" i="14" s="1"/>
  <c r="I12" i="11"/>
  <c r="J57" i="5" l="1"/>
  <c r="I57" i="5"/>
  <c r="AA163" i="14"/>
  <c r="S163" i="14" s="1"/>
  <c r="X163" i="14" s="1"/>
  <c r="J12" i="11"/>
  <c r="L57" i="5"/>
  <c r="L89" i="5" s="1"/>
  <c r="Z163" i="14" l="1"/>
  <c r="P163" i="14" s="1"/>
  <c r="I89" i="5"/>
  <c r="AE181" i="2"/>
  <c r="J89" i="5"/>
  <c r="AD181" i="2"/>
  <c r="AC162" i="14"/>
  <c r="AG180" i="2"/>
  <c r="Z12" i="11" s="1"/>
  <c r="Q163" i="14" l="1"/>
  <c r="O163" i="14"/>
  <c r="N163" i="14"/>
  <c r="R163" i="14"/>
  <c r="W163" i="14" s="1"/>
  <c r="X13" i="11"/>
  <c r="W181" i="2"/>
  <c r="AB181" i="2" s="1"/>
  <c r="U13" i="11" s="1"/>
  <c r="R181" i="2"/>
  <c r="K13" i="11" s="1"/>
  <c r="S181" i="2"/>
  <c r="T181" i="2"/>
  <c r="M13" i="11" s="1"/>
  <c r="U181" i="2"/>
  <c r="N13" i="11" s="1"/>
  <c r="V181" i="2"/>
  <c r="AA181" i="2" s="1"/>
  <c r="L13" i="11"/>
  <c r="W13" i="11"/>
  <c r="P13" i="11" l="1"/>
  <c r="T13" i="11"/>
  <c r="O13" i="11"/>
  <c r="H65" i="5" l="1"/>
  <c r="H68" i="5" l="1"/>
  <c r="M102" i="14"/>
  <c r="M107" i="14" s="1"/>
  <c r="M108" i="14" s="1"/>
  <c r="Q137" i="2"/>
  <c r="Q142" i="2" s="1"/>
  <c r="Q143" i="2" s="1"/>
  <c r="H66" i="5"/>
  <c r="M163" i="14"/>
  <c r="AG178" i="2" l="1"/>
  <c r="Z10" i="11" s="1"/>
  <c r="AC160" i="14"/>
  <c r="AG181" i="2"/>
  <c r="Z13" i="11" s="1"/>
  <c r="AC163" i="14"/>
  <c r="J13" i="11"/>
  <c r="P90" i="2" l="1"/>
  <c r="P15" i="2" s="1"/>
  <c r="Q90" i="2" l="1"/>
  <c r="Q15" i="2" s="1"/>
  <c r="R90" i="2" l="1"/>
  <c r="R15" i="2" s="1"/>
  <c r="L59" i="5"/>
  <c r="L91" i="5" s="1"/>
  <c r="AG183" i="2" l="1"/>
  <c r="Z15" i="11" s="1"/>
  <c r="F26" i="11" s="1"/>
  <c r="AC165" i="14"/>
  <c r="S90" i="2" l="1"/>
  <c r="S15" i="2" s="1"/>
  <c r="T90" i="2" l="1"/>
  <c r="T15" i="2" s="1"/>
  <c r="U90" i="2" l="1"/>
  <c r="U15" i="2" s="1"/>
  <c r="X90" i="2" l="1"/>
  <c r="X15" i="2" s="1"/>
  <c r="Y90" i="2" l="1"/>
  <c r="Y15" i="2" s="1"/>
  <c r="L55" i="5" l="1"/>
  <c r="L58" i="5"/>
  <c r="L90" i="5" l="1"/>
  <c r="AC164" i="14"/>
  <c r="AG182" i="2"/>
  <c r="Z14" i="11" s="1"/>
  <c r="AC161" i="14"/>
  <c r="AG179" i="2"/>
  <c r="Z11" i="11" s="1"/>
  <c r="L87" i="5"/>
  <c r="L52" i="5" l="1"/>
  <c r="AG176" i="2" l="1"/>
  <c r="Z8" i="11" s="1"/>
  <c r="L50" i="5"/>
  <c r="L49" i="5"/>
  <c r="AG175" i="2" l="1"/>
  <c r="Z7" i="11" s="1"/>
  <c r="AC157" i="14"/>
  <c r="AC156" i="14"/>
  <c r="AG174" i="2"/>
  <c r="Z6" i="11" s="1"/>
  <c r="C114" i="5" l="1"/>
  <c r="D114" i="5"/>
  <c r="E114" i="5"/>
  <c r="F114" i="5"/>
  <c r="G114" i="5"/>
  <c r="J114" i="5"/>
  <c r="K114" i="5"/>
  <c r="C115" i="5"/>
  <c r="D115" i="5"/>
  <c r="E115" i="5"/>
  <c r="F115" i="5"/>
  <c r="G115" i="5"/>
  <c r="H115" i="5"/>
  <c r="I115" i="5"/>
  <c r="J115" i="5"/>
  <c r="K115" i="5"/>
  <c r="C116" i="5"/>
  <c r="D116" i="5"/>
  <c r="E116" i="5"/>
  <c r="F116" i="5"/>
  <c r="G116" i="5"/>
  <c r="H116" i="5"/>
  <c r="I116" i="5"/>
  <c r="J116" i="5"/>
  <c r="K116" i="5"/>
  <c r="C118" i="5"/>
  <c r="J118" i="5"/>
  <c r="K118" i="5"/>
  <c r="C119" i="5"/>
  <c r="D119" i="5"/>
  <c r="E119" i="5"/>
  <c r="F119" i="5"/>
  <c r="G119" i="5"/>
  <c r="H119" i="5"/>
  <c r="I119" i="5"/>
  <c r="J119" i="5"/>
  <c r="K119" i="5"/>
  <c r="C120" i="5"/>
  <c r="D120" i="5"/>
  <c r="E120" i="5"/>
  <c r="F120" i="5"/>
  <c r="G120" i="5"/>
  <c r="H120" i="5"/>
  <c r="I120" i="5"/>
  <c r="J120" i="5"/>
  <c r="K120" i="5"/>
  <c r="C121" i="5"/>
  <c r="D121" i="5"/>
  <c r="E121" i="5"/>
  <c r="F121" i="5"/>
  <c r="G121" i="5"/>
  <c r="H121" i="5"/>
  <c r="I121" i="5"/>
  <c r="J121" i="5"/>
  <c r="K121" i="5"/>
  <c r="C122" i="5"/>
  <c r="D122" i="5"/>
  <c r="E122" i="5"/>
  <c r="F122" i="5"/>
  <c r="G122" i="5"/>
  <c r="H122" i="5"/>
  <c r="I122" i="5"/>
  <c r="J122" i="5"/>
  <c r="K122" i="5"/>
  <c r="C123" i="5"/>
  <c r="D123" i="5"/>
  <c r="E123" i="5"/>
  <c r="F123" i="5"/>
  <c r="G123" i="5"/>
  <c r="H123" i="5"/>
  <c r="I123" i="5"/>
  <c r="J123" i="5"/>
  <c r="K123" i="5"/>
  <c r="C125" i="5"/>
  <c r="D125" i="5"/>
  <c r="E125" i="5"/>
  <c r="F125" i="5"/>
  <c r="G125" i="5"/>
  <c r="H125" i="5"/>
  <c r="I125" i="5"/>
  <c r="J125" i="5"/>
  <c r="K125" i="5"/>
  <c r="C126" i="5"/>
  <c r="D126" i="5"/>
  <c r="G126" i="5"/>
  <c r="H126" i="5"/>
  <c r="I126" i="5"/>
  <c r="J126" i="5"/>
  <c r="K126" i="5"/>
  <c r="F118" i="5" l="1"/>
  <c r="F126" i="5"/>
  <c r="G118" i="5"/>
  <c r="E126" i="5"/>
  <c r="I118" i="5"/>
  <c r="E118" i="5"/>
  <c r="H118" i="5"/>
  <c r="D118" i="5"/>
  <c r="L115" i="5"/>
  <c r="L120" i="5"/>
  <c r="L123" i="5"/>
  <c r="L116" i="5"/>
  <c r="L125" i="5"/>
  <c r="L122" i="5"/>
  <c r="L119" i="5"/>
  <c r="L121" i="5"/>
  <c r="L126" i="5" l="1"/>
  <c r="L118" i="5"/>
  <c r="F68" i="5" l="1"/>
  <c r="C107" i="5" l="1"/>
  <c r="J107" i="5"/>
  <c r="K107" i="5"/>
  <c r="D107" i="5"/>
  <c r="J100" i="5"/>
  <c r="E107" i="5"/>
  <c r="G105" i="5"/>
  <c r="F108" i="5"/>
  <c r="F111" i="5"/>
  <c r="C110" i="5"/>
  <c r="K110" i="5"/>
  <c r="F107" i="5"/>
  <c r="G107" i="5"/>
  <c r="E100" i="5"/>
  <c r="H107" i="5"/>
  <c r="D100" i="5"/>
  <c r="F105" i="5"/>
  <c r="E108" i="5"/>
  <c r="K100" i="5"/>
  <c r="E105" i="5"/>
  <c r="C100" i="5"/>
  <c r="D108" i="5"/>
  <c r="F100" i="5"/>
  <c r="D110" i="5"/>
  <c r="D101" i="5"/>
  <c r="C101" i="5"/>
  <c r="G100" i="5"/>
  <c r="K105" i="5"/>
  <c r="G110" i="5"/>
  <c r="D111" i="5"/>
  <c r="F110" i="5"/>
  <c r="H108" i="5"/>
  <c r="E110" i="5"/>
  <c r="J105" i="5"/>
  <c r="H105" i="5"/>
  <c r="C99" i="5"/>
  <c r="E101" i="5"/>
  <c r="D99" i="5"/>
  <c r="F101" i="5"/>
  <c r="F103" i="5"/>
  <c r="C108" i="5"/>
  <c r="K108" i="5"/>
  <c r="H110" i="5"/>
  <c r="G108" i="5"/>
  <c r="H100" i="5"/>
  <c r="G111" i="5"/>
  <c r="J111" i="5"/>
  <c r="I100" i="5"/>
  <c r="J108" i="5"/>
  <c r="K111" i="5"/>
  <c r="I110" i="5"/>
  <c r="J110" i="5"/>
  <c r="I108" i="5"/>
  <c r="AE167" i="4" l="1"/>
  <c r="AA159" i="15"/>
  <c r="S159" i="15" s="1"/>
  <c r="X159" i="15" s="1"/>
  <c r="J138" i="5"/>
  <c r="AA162" i="15"/>
  <c r="S162" i="15" s="1"/>
  <c r="X162" i="15" s="1"/>
  <c r="J141" i="5"/>
  <c r="AE170" i="4"/>
  <c r="G138" i="5"/>
  <c r="L159" i="15"/>
  <c r="P167" i="4"/>
  <c r="I17" i="8" s="1"/>
  <c r="K154" i="15"/>
  <c r="K168" i="15" s="1"/>
  <c r="F133" i="5"/>
  <c r="O162" i="4"/>
  <c r="J152" i="15"/>
  <c r="N160" i="4"/>
  <c r="G10" i="8" s="1"/>
  <c r="E131" i="5"/>
  <c r="K135" i="5"/>
  <c r="AB156" i="15"/>
  <c r="AF164" i="4"/>
  <c r="K156" i="15"/>
  <c r="K170" i="15" s="1"/>
  <c r="O164" i="4"/>
  <c r="F135" i="5"/>
  <c r="G137" i="5"/>
  <c r="L158" i="15"/>
  <c r="P166" i="4"/>
  <c r="I16" i="8" s="1"/>
  <c r="O167" i="4"/>
  <c r="H17" i="8" s="1"/>
  <c r="F138" i="5"/>
  <c r="K159" i="15"/>
  <c r="K137" i="5"/>
  <c r="AF166" i="4"/>
  <c r="AB158" i="15"/>
  <c r="I130" i="5"/>
  <c r="AD159" i="4"/>
  <c r="Z151" i="15"/>
  <c r="K152" i="15"/>
  <c r="F131" i="5"/>
  <c r="O160" i="4"/>
  <c r="H10" i="8" s="1"/>
  <c r="C129" i="5"/>
  <c r="H150" i="15"/>
  <c r="L158" i="4"/>
  <c r="E8" i="8" s="1"/>
  <c r="J151" i="15"/>
  <c r="N159" i="4"/>
  <c r="G9" i="8" s="1"/>
  <c r="E130" i="5"/>
  <c r="K158" i="15"/>
  <c r="F137" i="5"/>
  <c r="O166" i="4"/>
  <c r="H16" i="8" s="1"/>
  <c r="G135" i="5"/>
  <c r="L156" i="15"/>
  <c r="L170" i="15" s="1"/>
  <c r="P164" i="4"/>
  <c r="J137" i="5"/>
  <c r="AA158" i="15"/>
  <c r="S158" i="15" s="1"/>
  <c r="X158" i="15" s="1"/>
  <c r="AE166" i="4"/>
  <c r="J140" i="5"/>
  <c r="AA161" i="15"/>
  <c r="S161" i="15" s="1"/>
  <c r="X161" i="15" s="1"/>
  <c r="AE169" i="4"/>
  <c r="K141" i="5"/>
  <c r="AF170" i="4"/>
  <c r="AB162" i="15"/>
  <c r="P170" i="4"/>
  <c r="I20" i="8" s="1"/>
  <c r="L162" i="15"/>
  <c r="G141" i="5"/>
  <c r="M156" i="15"/>
  <c r="M170" i="15" s="1"/>
  <c r="H135" i="5"/>
  <c r="Q164" i="4"/>
  <c r="G130" i="5"/>
  <c r="L151" i="15"/>
  <c r="P159" i="4"/>
  <c r="I9" i="8" s="1"/>
  <c r="M169" i="4"/>
  <c r="F19" i="8" s="1"/>
  <c r="I161" i="15"/>
  <c r="D140" i="5"/>
  <c r="N164" i="4"/>
  <c r="E135" i="5"/>
  <c r="J156" i="15"/>
  <c r="J170" i="15" s="1"/>
  <c r="I151" i="15"/>
  <c r="M159" i="4"/>
  <c r="F9" i="8" s="1"/>
  <c r="D130" i="5"/>
  <c r="K140" i="5"/>
  <c r="AB161" i="15"/>
  <c r="AF169" i="4"/>
  <c r="E137" i="5"/>
  <c r="J158" i="15"/>
  <c r="N166" i="4"/>
  <c r="G16" i="8" s="1"/>
  <c r="I140" i="5"/>
  <c r="Z161" i="15"/>
  <c r="AD169" i="4"/>
  <c r="D129" i="5"/>
  <c r="I150" i="15"/>
  <c r="M158" i="4"/>
  <c r="F8" i="8" s="1"/>
  <c r="AE164" i="4"/>
  <c r="AA156" i="15"/>
  <c r="S156" i="15" s="1"/>
  <c r="J135" i="5"/>
  <c r="F130" i="5"/>
  <c r="O159" i="4"/>
  <c r="H9" i="8" s="1"/>
  <c r="K151" i="15"/>
  <c r="J130" i="5"/>
  <c r="AE159" i="4"/>
  <c r="AA151" i="15"/>
  <c r="S151" i="15" s="1"/>
  <c r="X151" i="15" s="1"/>
  <c r="I107" i="5"/>
  <c r="H140" i="5"/>
  <c r="M161" i="15"/>
  <c r="Q169" i="4"/>
  <c r="J19" i="8" s="1"/>
  <c r="F140" i="5"/>
  <c r="O169" i="4"/>
  <c r="H19" i="8" s="1"/>
  <c r="K161" i="15"/>
  <c r="C137" i="5"/>
  <c r="L166" i="4"/>
  <c r="E16" i="8" s="1"/>
  <c r="H158" i="15"/>
  <c r="AF167" i="4"/>
  <c r="AB159" i="15"/>
  <c r="K138" i="5"/>
  <c r="E140" i="5"/>
  <c r="J161" i="15"/>
  <c r="N169" i="4"/>
  <c r="G19" i="8" s="1"/>
  <c r="M170" i="4"/>
  <c r="F20" i="8" s="1"/>
  <c r="D141" i="5"/>
  <c r="I162" i="15"/>
  <c r="D138" i="5"/>
  <c r="I159" i="15"/>
  <c r="M167" i="4"/>
  <c r="F17" i="8" s="1"/>
  <c r="AB151" i="15"/>
  <c r="K130" i="5"/>
  <c r="AF159" i="4"/>
  <c r="AD167" i="4"/>
  <c r="Z159" i="15"/>
  <c r="I138" i="5"/>
  <c r="Q159" i="4"/>
  <c r="J9" i="8" s="1"/>
  <c r="H130" i="5"/>
  <c r="M151" i="15"/>
  <c r="C138" i="5"/>
  <c r="H159" i="15"/>
  <c r="L167" i="4"/>
  <c r="E17" i="8" s="1"/>
  <c r="Q167" i="4"/>
  <c r="J17" i="8" s="1"/>
  <c r="H138" i="5"/>
  <c r="M159" i="15"/>
  <c r="L161" i="15"/>
  <c r="G140" i="5"/>
  <c r="P169" i="4"/>
  <c r="I19" i="8" s="1"/>
  <c r="L159" i="4"/>
  <c r="E9" i="8" s="1"/>
  <c r="C130" i="5"/>
  <c r="H151" i="15"/>
  <c r="L169" i="4"/>
  <c r="E19" i="8" s="1"/>
  <c r="C140" i="5"/>
  <c r="H161" i="15"/>
  <c r="M166" i="4"/>
  <c r="F16" i="8" s="1"/>
  <c r="D137" i="5"/>
  <c r="I158" i="15"/>
  <c r="C131" i="5"/>
  <c r="L160" i="4"/>
  <c r="E10" i="8" s="1"/>
  <c r="H152" i="15"/>
  <c r="M160" i="4"/>
  <c r="F10" i="8" s="1"/>
  <c r="D131" i="5"/>
  <c r="I152" i="15"/>
  <c r="J159" i="15"/>
  <c r="N167" i="4"/>
  <c r="G17" i="8" s="1"/>
  <c r="E138" i="5"/>
  <c r="H137" i="5"/>
  <c r="M158" i="15"/>
  <c r="Q166" i="4"/>
  <c r="J16" i="8" s="1"/>
  <c r="F141" i="5"/>
  <c r="K162" i="15"/>
  <c r="O170" i="4"/>
  <c r="H20" i="8" s="1"/>
  <c r="L108" i="5"/>
  <c r="L110" i="5"/>
  <c r="L107" i="5"/>
  <c r="U151" i="15" l="1"/>
  <c r="V151" i="15"/>
  <c r="Y151" i="15" s="1"/>
  <c r="T151" i="15"/>
  <c r="W164" i="4"/>
  <c r="X14" i="8"/>
  <c r="Y170" i="4"/>
  <c r="R20" i="8" s="1"/>
  <c r="Y20" i="8"/>
  <c r="Z170" i="4"/>
  <c r="X170" i="4"/>
  <c r="Q20" i="8" s="1"/>
  <c r="I14" i="8"/>
  <c r="P178" i="4"/>
  <c r="R159" i="4"/>
  <c r="K9" i="8" s="1"/>
  <c r="T159" i="4"/>
  <c r="M9" i="8" s="1"/>
  <c r="V159" i="4"/>
  <c r="S159" i="4"/>
  <c r="L9" i="8" s="1"/>
  <c r="U159" i="4"/>
  <c r="N9" i="8" s="1"/>
  <c r="W9" i="8"/>
  <c r="W159" i="4"/>
  <c r="X9" i="8"/>
  <c r="Q178" i="4"/>
  <c r="J14" i="8"/>
  <c r="Z169" i="4"/>
  <c r="Y169" i="4"/>
  <c r="R19" i="8" s="1"/>
  <c r="X169" i="4"/>
  <c r="Q19" i="8" s="1"/>
  <c r="Y19" i="8"/>
  <c r="G14" i="8"/>
  <c r="N178" i="4"/>
  <c r="W169" i="4"/>
  <c r="X19" i="8"/>
  <c r="U158" i="15"/>
  <c r="T158" i="15"/>
  <c r="V158" i="15"/>
  <c r="Y158" i="15" s="1"/>
  <c r="X20" i="8"/>
  <c r="W170" i="4"/>
  <c r="U159" i="15"/>
  <c r="T159" i="15"/>
  <c r="V159" i="15"/>
  <c r="Y159" i="15" s="1"/>
  <c r="T161" i="15"/>
  <c r="V161" i="15"/>
  <c r="Y161" i="15" s="1"/>
  <c r="U161" i="15"/>
  <c r="Y16" i="8"/>
  <c r="Z166" i="4"/>
  <c r="Y166" i="4"/>
  <c r="R16" i="8" s="1"/>
  <c r="X166" i="4"/>
  <c r="Q16" i="8" s="1"/>
  <c r="AG167" i="4"/>
  <c r="Z17" i="8" s="1"/>
  <c r="L138" i="5"/>
  <c r="AC159" i="15"/>
  <c r="Q159" i="15"/>
  <c r="R159" i="15"/>
  <c r="W159" i="15" s="1"/>
  <c r="N159" i="15"/>
  <c r="P159" i="15"/>
  <c r="O159" i="15"/>
  <c r="Y17" i="8"/>
  <c r="Z167" i="4"/>
  <c r="Y167" i="4"/>
  <c r="R17" i="8" s="1"/>
  <c r="X167" i="4"/>
  <c r="Q17" i="8" s="1"/>
  <c r="V169" i="4"/>
  <c r="S169" i="4"/>
  <c r="L19" i="8" s="1"/>
  <c r="U169" i="4"/>
  <c r="N19" i="8" s="1"/>
  <c r="W19" i="8"/>
  <c r="T169" i="4"/>
  <c r="M19" i="8" s="1"/>
  <c r="R169" i="4"/>
  <c r="K19" i="8" s="1"/>
  <c r="O178" i="4"/>
  <c r="H14" i="8"/>
  <c r="O176" i="4"/>
  <c r="H12" i="8"/>
  <c r="T167" i="4"/>
  <c r="M17" i="8" s="1"/>
  <c r="V167" i="4"/>
  <c r="U167" i="4"/>
  <c r="N17" i="8" s="1"/>
  <c r="W17" i="8"/>
  <c r="S167" i="4"/>
  <c r="L17" i="8" s="1"/>
  <c r="R167" i="4"/>
  <c r="K17" i="8" s="1"/>
  <c r="R161" i="15"/>
  <c r="W161" i="15" s="1"/>
  <c r="N161" i="15"/>
  <c r="O161" i="15"/>
  <c r="Q161" i="15"/>
  <c r="P161" i="15"/>
  <c r="X16" i="8"/>
  <c r="W166" i="4"/>
  <c r="AC158" i="15"/>
  <c r="L137" i="5"/>
  <c r="AG166" i="4"/>
  <c r="Z16" i="8" s="1"/>
  <c r="L100" i="5"/>
  <c r="Y9" i="8"/>
  <c r="Y159" i="4"/>
  <c r="R9" i="8" s="1"/>
  <c r="X159" i="4"/>
  <c r="Q9" i="8" s="1"/>
  <c r="Z159" i="4"/>
  <c r="Z158" i="15"/>
  <c r="I137" i="5"/>
  <c r="AD166" i="4"/>
  <c r="Z164" i="4"/>
  <c r="Y164" i="4"/>
  <c r="Y14" i="8"/>
  <c r="X164" i="4"/>
  <c r="L140" i="5"/>
  <c r="AG169" i="4"/>
  <c r="Z19" i="8" s="1"/>
  <c r="AC161" i="15"/>
  <c r="X156" i="15"/>
  <c r="S170" i="15"/>
  <c r="X170" i="15" s="1"/>
  <c r="U162" i="15"/>
  <c r="T162" i="15"/>
  <c r="V162" i="15"/>
  <c r="Y162" i="15" s="1"/>
  <c r="Q151" i="15"/>
  <c r="R151" i="15"/>
  <c r="W151" i="15" s="1"/>
  <c r="P151" i="15"/>
  <c r="O151" i="15"/>
  <c r="N151" i="15"/>
  <c r="T156" i="15"/>
  <c r="T170" i="15" s="1"/>
  <c r="V156" i="15"/>
  <c r="U156" i="15"/>
  <c r="U170" i="15" s="1"/>
  <c r="X17" i="8"/>
  <c r="W167" i="4"/>
  <c r="AC159" i="4" l="1"/>
  <c r="V9" i="8" s="1"/>
  <c r="S9" i="8"/>
  <c r="S20" i="8"/>
  <c r="AC170" i="4"/>
  <c r="V20" i="8" s="1"/>
  <c r="X178" i="4"/>
  <c r="Q14" i="8"/>
  <c r="AB166" i="4"/>
  <c r="U16" i="8" s="1"/>
  <c r="P16" i="8"/>
  <c r="Y156" i="15"/>
  <c r="V170" i="15"/>
  <c r="Y170" i="15" s="1"/>
  <c r="S17" i="8"/>
  <c r="AC167" i="4"/>
  <c r="V17" i="8" s="1"/>
  <c r="AC169" i="4"/>
  <c r="V19" i="8" s="1"/>
  <c r="S19" i="8"/>
  <c r="AA159" i="4"/>
  <c r="T9" i="8" s="1"/>
  <c r="O9" i="8"/>
  <c r="R14" i="8"/>
  <c r="Y178" i="4"/>
  <c r="Z178" i="4"/>
  <c r="AC178" i="4" s="1"/>
  <c r="AC164" i="4"/>
  <c r="V14" i="8" s="1"/>
  <c r="S14" i="8"/>
  <c r="AG159" i="4"/>
  <c r="Z9" i="8" s="1"/>
  <c r="L130" i="5"/>
  <c r="AC151" i="15"/>
  <c r="AA167" i="4"/>
  <c r="T17" i="8" s="1"/>
  <c r="O17" i="8"/>
  <c r="AB169" i="4"/>
  <c r="U19" i="8" s="1"/>
  <c r="P19" i="8"/>
  <c r="AB164" i="4"/>
  <c r="U14" i="8" s="1"/>
  <c r="W178" i="4"/>
  <c r="AB178" i="4" s="1"/>
  <c r="P14" i="8"/>
  <c r="W16" i="8"/>
  <c r="V166" i="4"/>
  <c r="S166" i="4"/>
  <c r="L16" i="8" s="1"/>
  <c r="T166" i="4"/>
  <c r="M16" i="8" s="1"/>
  <c r="R166" i="4"/>
  <c r="K16" i="8" s="1"/>
  <c r="U166" i="4"/>
  <c r="N16" i="8" s="1"/>
  <c r="S16" i="8"/>
  <c r="AC166" i="4"/>
  <c r="V16" i="8" s="1"/>
  <c r="AB170" i="4"/>
  <c r="U20" i="8" s="1"/>
  <c r="P20" i="8"/>
  <c r="P9" i="8"/>
  <c r="AB159" i="4"/>
  <c r="U9" i="8" s="1"/>
  <c r="P17" i="8"/>
  <c r="AB167" i="4"/>
  <c r="U17" i="8" s="1"/>
  <c r="N158" i="15"/>
  <c r="Q158" i="15"/>
  <c r="R158" i="15"/>
  <c r="W158" i="15" s="1"/>
  <c r="O158" i="15"/>
  <c r="P158" i="15"/>
  <c r="O19" i="8"/>
  <c r="AA169" i="4"/>
  <c r="T19" i="8" s="1"/>
  <c r="O16" i="8" l="1"/>
  <c r="AA166" i="4"/>
  <c r="T16" i="8" s="1"/>
  <c r="H114" i="5" l="1"/>
  <c r="I114" i="5" l="1"/>
  <c r="L114" i="5" l="1"/>
  <c r="J25" i="5" l="1"/>
  <c r="C105" i="5"/>
  <c r="D105" i="5"/>
  <c r="J26" i="5"/>
  <c r="C135" i="5" l="1"/>
  <c r="L164" i="4"/>
  <c r="H156" i="15"/>
  <c r="H170" i="15" s="1"/>
  <c r="D135" i="5"/>
  <c r="I156" i="15"/>
  <c r="I170" i="15" s="1"/>
  <c r="M164" i="4"/>
  <c r="J10" i="5"/>
  <c r="M178" i="4" l="1"/>
  <c r="F14" i="8"/>
  <c r="L178" i="4"/>
  <c r="E14" i="8"/>
  <c r="AE219" i="16"/>
  <c r="W219" i="16" s="1"/>
  <c r="AG241" i="9"/>
  <c r="J40" i="5"/>
  <c r="J24" i="5"/>
  <c r="J19" i="5"/>
  <c r="AG90" i="9" l="1"/>
  <c r="Y90" i="9" s="1"/>
  <c r="AD90" i="9" s="1"/>
  <c r="AE53" i="16"/>
  <c r="W53" i="16" s="1"/>
  <c r="AB53" i="16" s="1"/>
  <c r="X12" i="7"/>
  <c r="Y241" i="9"/>
  <c r="W233" i="16"/>
  <c r="AB219" i="16"/>
  <c r="E111" i="5"/>
  <c r="E141" i="5" l="1"/>
  <c r="J162" i="15"/>
  <c r="N170" i="4"/>
  <c r="G20" i="8" s="1"/>
  <c r="P12" i="7"/>
  <c r="AD241" i="9"/>
  <c r="U12" i="7" s="1"/>
  <c r="AB233" i="16"/>
  <c r="C104" i="5"/>
  <c r="E103" i="5"/>
  <c r="E104" i="5"/>
  <c r="D103" i="5"/>
  <c r="D104" i="5"/>
  <c r="C103" i="5"/>
  <c r="M163" i="4" l="1"/>
  <c r="I155" i="15"/>
  <c r="D134" i="5"/>
  <c r="D133" i="5"/>
  <c r="I154" i="15"/>
  <c r="I168" i="15" s="1"/>
  <c r="M162" i="4"/>
  <c r="N163" i="4"/>
  <c r="G13" i="8" s="1"/>
  <c r="J155" i="15"/>
  <c r="E134" i="5"/>
  <c r="E133" i="5"/>
  <c r="J154" i="15"/>
  <c r="J168" i="15" s="1"/>
  <c r="N162" i="4"/>
  <c r="C134" i="5"/>
  <c r="H155" i="15"/>
  <c r="H169" i="15" s="1"/>
  <c r="L163" i="4"/>
  <c r="C133" i="5"/>
  <c r="H154" i="15"/>
  <c r="H168" i="15" s="1"/>
  <c r="L162" i="4"/>
  <c r="L177" i="4" l="1"/>
  <c r="E13" i="8"/>
  <c r="M176" i="4"/>
  <c r="M175" i="4" s="1"/>
  <c r="F12" i="8"/>
  <c r="N176" i="4"/>
  <c r="G12" i="8"/>
  <c r="E12" i="8"/>
  <c r="L176" i="4"/>
  <c r="L175" i="4" s="1"/>
  <c r="H167" i="15"/>
  <c r="M177" i="4"/>
  <c r="F13" i="8"/>
  <c r="J113" i="5"/>
  <c r="J124" i="5"/>
  <c r="J117" i="5"/>
  <c r="J112" i="5" l="1"/>
  <c r="J109" i="5"/>
  <c r="AA94" i="15" l="1"/>
  <c r="AE121" i="4"/>
  <c r="AE168" i="4"/>
  <c r="AA160" i="15"/>
  <c r="S160" i="15" s="1"/>
  <c r="X160" i="15" s="1"/>
  <c r="J139" i="5"/>
  <c r="J104" i="5"/>
  <c r="W168" i="4" l="1"/>
  <c r="X18" i="8"/>
  <c r="AE163" i="4"/>
  <c r="AA155" i="15"/>
  <c r="S155" i="15" s="1"/>
  <c r="X155" i="15" s="1"/>
  <c r="J134" i="5"/>
  <c r="Z121" i="4"/>
  <c r="Y121" i="4"/>
  <c r="Y126" i="4" s="1"/>
  <c r="Y127" i="4" s="1"/>
  <c r="W121" i="4"/>
  <c r="X121" i="4"/>
  <c r="X126" i="4" s="1"/>
  <c r="X127" i="4" s="1"/>
  <c r="U94" i="15"/>
  <c r="U99" i="15" s="1"/>
  <c r="U100" i="15" s="1"/>
  <c r="T94" i="15"/>
  <c r="T99" i="15" s="1"/>
  <c r="T100" i="15" s="1"/>
  <c r="V94" i="15"/>
  <c r="S94" i="15"/>
  <c r="W126" i="4" l="1"/>
  <c r="W127" i="4" s="1"/>
  <c r="AB121" i="4"/>
  <c r="AB126" i="4" s="1"/>
  <c r="AB127" i="4" s="1"/>
  <c r="AC121" i="4"/>
  <c r="AC126" i="4" s="1"/>
  <c r="AC127" i="4" s="1"/>
  <c r="Z126" i="4"/>
  <c r="Z127" i="4" s="1"/>
  <c r="X94" i="15"/>
  <c r="X99" i="15" s="1"/>
  <c r="X100" i="15" s="1"/>
  <c r="S99" i="15"/>
  <c r="S100" i="15" s="1"/>
  <c r="Y94" i="15"/>
  <c r="Y99" i="15" s="1"/>
  <c r="Y100" i="15" s="1"/>
  <c r="V99" i="15"/>
  <c r="V100" i="15" s="1"/>
  <c r="W163" i="4"/>
  <c r="X13" i="8"/>
  <c r="AB168" i="4"/>
  <c r="U18" i="8" s="1"/>
  <c r="P18" i="8"/>
  <c r="P13" i="8" l="1"/>
  <c r="AB163" i="4"/>
  <c r="U13" i="8" s="1"/>
  <c r="J56" i="5" l="1"/>
  <c r="J54" i="5"/>
  <c r="J88" i="5" l="1"/>
  <c r="AE180" i="2"/>
  <c r="AA162" i="14"/>
  <c r="S162" i="14" s="1"/>
  <c r="J86" i="5"/>
  <c r="AA160" i="14"/>
  <c r="S160" i="14" s="1"/>
  <c r="X160" i="14" s="1"/>
  <c r="AE178" i="2"/>
  <c r="W178" i="2" l="1"/>
  <c r="X10" i="11"/>
  <c r="S176" i="14"/>
  <c r="X176" i="14" s="1"/>
  <c r="X162" i="14"/>
  <c r="W180" i="2"/>
  <c r="X12" i="11"/>
  <c r="AB180" i="2" l="1"/>
  <c r="U12" i="11" s="1"/>
  <c r="W194" i="2"/>
  <c r="AB194" i="2" s="1"/>
  <c r="P12" i="11"/>
  <c r="AB178" i="2"/>
  <c r="U10" i="11" s="1"/>
  <c r="P10" i="11"/>
  <c r="C54" i="5" l="1"/>
  <c r="D54" i="5"/>
  <c r="G54" i="5"/>
  <c r="D52" i="5"/>
  <c r="E54" i="5"/>
  <c r="I56" i="5"/>
  <c r="F53" i="5"/>
  <c r="G53" i="5"/>
  <c r="C56" i="5"/>
  <c r="D56" i="5"/>
  <c r="E52" i="5"/>
  <c r="I54" i="5"/>
  <c r="K54" i="5"/>
  <c r="L159" i="14" l="1"/>
  <c r="G85" i="5"/>
  <c r="P177" i="2"/>
  <c r="I9" i="11" s="1"/>
  <c r="E84" i="5"/>
  <c r="N176" i="2"/>
  <c r="G8" i="11" s="1"/>
  <c r="D88" i="5"/>
  <c r="M180" i="2"/>
  <c r="I162" i="14"/>
  <c r="I176" i="14" s="1"/>
  <c r="G86" i="5"/>
  <c r="P178" i="2"/>
  <c r="I10" i="11" s="1"/>
  <c r="L160" i="14"/>
  <c r="D86" i="5"/>
  <c r="M178" i="2"/>
  <c r="F10" i="11" s="1"/>
  <c r="I160" i="14"/>
  <c r="E86" i="5"/>
  <c r="N178" i="2"/>
  <c r="G10" i="11" s="1"/>
  <c r="J160" i="14"/>
  <c r="C86" i="5"/>
  <c r="L178" i="2"/>
  <c r="E10" i="11" s="1"/>
  <c r="H160" i="14"/>
  <c r="I86" i="5"/>
  <c r="AD178" i="2"/>
  <c r="Z160" i="14"/>
  <c r="I88" i="5"/>
  <c r="Z162" i="14"/>
  <c r="AD180" i="2"/>
  <c r="D84" i="5"/>
  <c r="M176" i="2"/>
  <c r="F8" i="11" s="1"/>
  <c r="H162" i="14"/>
  <c r="H176" i="14" s="1"/>
  <c r="H175" i="14" s="1"/>
  <c r="C88" i="5"/>
  <c r="L180" i="2"/>
  <c r="K86" i="5"/>
  <c r="AB160" i="14"/>
  <c r="AF178" i="2"/>
  <c r="F85" i="5"/>
  <c r="O177" i="2"/>
  <c r="H9" i="11" s="1"/>
  <c r="K159" i="14"/>
  <c r="L194" i="2" l="1"/>
  <c r="L193" i="2" s="1"/>
  <c r="E12" i="11"/>
  <c r="P160" i="14"/>
  <c r="O160" i="14"/>
  <c r="R160" i="14"/>
  <c r="W160" i="14" s="1"/>
  <c r="N160" i="14"/>
  <c r="Q160" i="14"/>
  <c r="M194" i="2"/>
  <c r="M193" i="2" s="1"/>
  <c r="F12" i="11"/>
  <c r="R178" i="2"/>
  <c r="K10" i="11" s="1"/>
  <c r="W10" i="11"/>
  <c r="S178" i="2"/>
  <c r="L10" i="11" s="1"/>
  <c r="T178" i="2"/>
  <c r="M10" i="11" s="1"/>
  <c r="U178" i="2"/>
  <c r="N10" i="11" s="1"/>
  <c r="V178" i="2"/>
  <c r="Y178" i="2"/>
  <c r="R10" i="11" s="1"/>
  <c r="Y10" i="11"/>
  <c r="Z178" i="2"/>
  <c r="X178" i="2"/>
  <c r="Q10" i="11" s="1"/>
  <c r="R180" i="2"/>
  <c r="S180" i="2"/>
  <c r="T180" i="2"/>
  <c r="U180" i="2"/>
  <c r="W12" i="11"/>
  <c r="V180" i="2"/>
  <c r="U160" i="14"/>
  <c r="V160" i="14"/>
  <c r="Y160" i="14" s="1"/>
  <c r="T160" i="14"/>
  <c r="Q162" i="14"/>
  <c r="Q176" i="14" s="1"/>
  <c r="R162" i="14"/>
  <c r="O162" i="14"/>
  <c r="O176" i="14" s="1"/>
  <c r="P162" i="14"/>
  <c r="P176" i="14" s="1"/>
  <c r="N162" i="14"/>
  <c r="N176" i="14" s="1"/>
  <c r="R176" i="14" l="1"/>
  <c r="W176" i="14" s="1"/>
  <c r="W162" i="14"/>
  <c r="T194" i="2"/>
  <c r="M12" i="11"/>
  <c r="S194" i="2"/>
  <c r="L12" i="11"/>
  <c r="AA178" i="2"/>
  <c r="T10" i="11" s="1"/>
  <c r="O10" i="11"/>
  <c r="R194" i="2"/>
  <c r="K12" i="11"/>
  <c r="AC178" i="2"/>
  <c r="V10" i="11" s="1"/>
  <c r="S10" i="11"/>
  <c r="V194" i="2"/>
  <c r="AA194" i="2" s="1"/>
  <c r="O12" i="11"/>
  <c r="AA180" i="2"/>
  <c r="T12" i="11" s="1"/>
  <c r="U194" i="2"/>
  <c r="N12" i="11"/>
  <c r="F66" i="5" l="1"/>
  <c r="F65" i="5" l="1"/>
  <c r="D55" i="5"/>
  <c r="D50" i="5"/>
  <c r="C55" i="5"/>
  <c r="E50" i="5"/>
  <c r="L179" i="2" l="1"/>
  <c r="C87" i="5"/>
  <c r="H161" i="14"/>
  <c r="H155" i="14" s="1"/>
  <c r="K102" i="14"/>
  <c r="K107" i="14" s="1"/>
  <c r="K108" i="14" s="1"/>
  <c r="L109" i="14" s="1"/>
  <c r="O137" i="2"/>
  <c r="O142" i="2" s="1"/>
  <c r="O143" i="2" s="1"/>
  <c r="P144" i="2" s="1"/>
  <c r="D82" i="5"/>
  <c r="I157" i="14"/>
  <c r="M175" i="2"/>
  <c r="F7" i="11" s="1"/>
  <c r="E82" i="5"/>
  <c r="N175" i="2"/>
  <c r="G7" i="11" s="1"/>
  <c r="J157" i="14"/>
  <c r="D87" i="5"/>
  <c r="M179" i="2"/>
  <c r="I161" i="14"/>
  <c r="I155" i="14" s="1"/>
  <c r="D59" i="5"/>
  <c r="D91" i="5" l="1"/>
  <c r="M183" i="2"/>
  <c r="F15" i="11" s="1"/>
  <c r="F5" i="11" s="1"/>
  <c r="I165" i="14"/>
  <c r="M173" i="2"/>
  <c r="F11" i="11"/>
  <c r="E11" i="11"/>
  <c r="L173" i="2"/>
  <c r="F25" i="11" l="1"/>
  <c r="F21" i="11"/>
  <c r="F22" i="11" s="1"/>
  <c r="E59" i="5"/>
  <c r="K59" i="5"/>
  <c r="E91" i="5" l="1"/>
  <c r="N183" i="2"/>
  <c r="G15" i="11" s="1"/>
  <c r="G5" i="11" s="1"/>
  <c r="J165" i="14"/>
  <c r="K91" i="5"/>
  <c r="AF183" i="2"/>
  <c r="AB165" i="14"/>
  <c r="C111" i="5"/>
  <c r="C141" i="5" l="1"/>
  <c r="L170" i="4"/>
  <c r="E20" i="8" s="1"/>
  <c r="H162" i="15"/>
  <c r="T165" i="14"/>
  <c r="U165" i="14"/>
  <c r="V165" i="14"/>
  <c r="Y165" i="14" s="1"/>
  <c r="X183" i="2"/>
  <c r="Q15" i="11" s="1"/>
  <c r="Q5" i="11" s="1"/>
  <c r="Y183" i="2"/>
  <c r="R15" i="11" s="1"/>
  <c r="R5" i="11" s="1"/>
  <c r="Y15" i="11"/>
  <c r="Z183" i="2"/>
  <c r="G25" i="11"/>
  <c r="G21" i="11"/>
  <c r="G22" i="11" s="1"/>
  <c r="I105" i="5"/>
  <c r="I135" i="5" l="1"/>
  <c r="Z156" i="15"/>
  <c r="AD164" i="4"/>
  <c r="AC183" i="2"/>
  <c r="V15" i="11" s="1"/>
  <c r="V5" i="11" s="1"/>
  <c r="S15" i="11"/>
  <c r="S5" i="11" s="1"/>
  <c r="R21" i="11"/>
  <c r="R22" i="11" s="1"/>
  <c r="R25" i="11"/>
  <c r="Q21" i="11"/>
  <c r="Q22" i="11" s="1"/>
  <c r="Q25" i="11"/>
  <c r="L105" i="5" l="1"/>
  <c r="R164" i="4"/>
  <c r="V164" i="4"/>
  <c r="W14" i="8"/>
  <c r="T164" i="4"/>
  <c r="U164" i="4"/>
  <c r="S164" i="4"/>
  <c r="R156" i="15"/>
  <c r="O156" i="15"/>
  <c r="O170" i="15" s="1"/>
  <c r="Q156" i="15"/>
  <c r="Q170" i="15" s="1"/>
  <c r="P156" i="15"/>
  <c r="P170" i="15" s="1"/>
  <c r="N156" i="15"/>
  <c r="N170" i="15" s="1"/>
  <c r="S25" i="11"/>
  <c r="S21" i="11"/>
  <c r="S22" i="11" s="1"/>
  <c r="V25" i="11"/>
  <c r="V21" i="11"/>
  <c r="V22" i="11" s="1"/>
  <c r="H111" i="5"/>
  <c r="H141" i="5" l="1"/>
  <c r="M162" i="15"/>
  <c r="Q170" i="4"/>
  <c r="J20" i="8" s="1"/>
  <c r="S178" i="4"/>
  <c r="L14" i="8"/>
  <c r="N14" i="8"/>
  <c r="U178" i="4"/>
  <c r="T178" i="4"/>
  <c r="M14" i="8"/>
  <c r="AA164" i="4"/>
  <c r="T14" i="8" s="1"/>
  <c r="O14" i="8"/>
  <c r="V178" i="4"/>
  <c r="AA178" i="4" s="1"/>
  <c r="K14" i="8"/>
  <c r="R178" i="4"/>
  <c r="L135" i="5"/>
  <c r="AG164" i="4"/>
  <c r="Z14" i="8" s="1"/>
  <c r="AC156" i="15"/>
  <c r="W156" i="15"/>
  <c r="R170" i="15"/>
  <c r="W170" i="15" s="1"/>
  <c r="I111" i="5" l="1"/>
  <c r="I141" i="5" l="1"/>
  <c r="Z162" i="15"/>
  <c r="AD170" i="4"/>
  <c r="L111" i="5"/>
  <c r="T170" i="4" l="1"/>
  <c r="M20" i="8" s="1"/>
  <c r="W20" i="8"/>
  <c r="V170" i="4"/>
  <c r="U170" i="4"/>
  <c r="N20" i="8" s="1"/>
  <c r="R170" i="4"/>
  <c r="K20" i="8" s="1"/>
  <c r="S170" i="4"/>
  <c r="L20" i="8" s="1"/>
  <c r="AC162" i="15"/>
  <c r="L141" i="5"/>
  <c r="AG170" i="4"/>
  <c r="Z20" i="8" s="1"/>
  <c r="O162" i="15"/>
  <c r="Q162" i="15"/>
  <c r="R162" i="15"/>
  <c r="W162" i="15" s="1"/>
  <c r="P162" i="15"/>
  <c r="N162" i="15"/>
  <c r="AA170" i="4" l="1"/>
  <c r="T20" i="8" s="1"/>
  <c r="O20" i="8"/>
  <c r="K101" i="5" l="1"/>
  <c r="AF160" i="4" l="1"/>
  <c r="K131" i="5"/>
  <c r="AB152" i="15"/>
  <c r="T152" i="15" l="1"/>
  <c r="V152" i="15"/>
  <c r="Y152" i="15" s="1"/>
  <c r="U152" i="15"/>
  <c r="X160" i="4"/>
  <c r="Q10" i="8" s="1"/>
  <c r="Y10" i="8"/>
  <c r="Y160" i="4"/>
  <c r="R10" i="8" s="1"/>
  <c r="Z160" i="4"/>
  <c r="S10" i="8" l="1"/>
  <c r="AC160" i="4"/>
  <c r="V10" i="8" s="1"/>
  <c r="F104" i="5"/>
  <c r="G104" i="5"/>
  <c r="H104" i="5"/>
  <c r="H101" i="5"/>
  <c r="G101" i="5"/>
  <c r="I101" i="5"/>
  <c r="G134" i="5" l="1"/>
  <c r="L155" i="15"/>
  <c r="P163" i="4"/>
  <c r="I13" i="8" s="1"/>
  <c r="Q163" i="4"/>
  <c r="J13" i="8" s="1"/>
  <c r="H134" i="5"/>
  <c r="M155" i="15"/>
  <c r="K155" i="15"/>
  <c r="O163" i="4"/>
  <c r="H13" i="8" s="1"/>
  <c r="F134" i="5"/>
  <c r="G131" i="5"/>
  <c r="L152" i="15"/>
  <c r="P160" i="4"/>
  <c r="I10" i="8" s="1"/>
  <c r="H131" i="5"/>
  <c r="Q160" i="4"/>
  <c r="J10" i="8" s="1"/>
  <c r="M152" i="15"/>
  <c r="AD160" i="4"/>
  <c r="I131" i="5"/>
  <c r="Z152" i="15"/>
  <c r="K104" i="5"/>
  <c r="I104" i="5"/>
  <c r="K103" i="5"/>
  <c r="S160" i="4" l="1"/>
  <c r="L10" i="8" s="1"/>
  <c r="T160" i="4"/>
  <c r="M10" i="8" s="1"/>
  <c r="U160" i="4"/>
  <c r="N10" i="8" s="1"/>
  <c r="R160" i="4"/>
  <c r="K10" i="8" s="1"/>
  <c r="W10" i="8"/>
  <c r="V160" i="4"/>
  <c r="R152" i="15"/>
  <c r="W152" i="15" s="1"/>
  <c r="Q152" i="15"/>
  <c r="P152" i="15"/>
  <c r="O152" i="15"/>
  <c r="N152" i="15"/>
  <c r="K133" i="5"/>
  <c r="AF162" i="4"/>
  <c r="AB154" i="15"/>
  <c r="K134" i="5"/>
  <c r="AB155" i="15"/>
  <c r="AF163" i="4"/>
  <c r="I134" i="5"/>
  <c r="Z155" i="15"/>
  <c r="AD163" i="4"/>
  <c r="J106" i="5"/>
  <c r="L104" i="5"/>
  <c r="V155" i="15" l="1"/>
  <c r="Y155" i="15" s="1"/>
  <c r="U155" i="15"/>
  <c r="T155" i="15"/>
  <c r="U154" i="15"/>
  <c r="U168" i="15" s="1"/>
  <c r="T154" i="15"/>
  <c r="T168" i="15" s="1"/>
  <c r="V154" i="15"/>
  <c r="O10" i="8"/>
  <c r="AA160" i="4"/>
  <c r="T10" i="8" s="1"/>
  <c r="Y12" i="8"/>
  <c r="Z162" i="4"/>
  <c r="Y162" i="4"/>
  <c r="X162" i="4"/>
  <c r="Y13" i="8"/>
  <c r="Z163" i="4"/>
  <c r="Y163" i="4"/>
  <c r="R13" i="8" s="1"/>
  <c r="X163" i="4"/>
  <c r="Q13" i="8" s="1"/>
  <c r="L134" i="5"/>
  <c r="AG163" i="4"/>
  <c r="Z13" i="8" s="1"/>
  <c r="AC155" i="15"/>
  <c r="U163" i="4"/>
  <c r="N13" i="8" s="1"/>
  <c r="S163" i="4"/>
  <c r="L13" i="8" s="1"/>
  <c r="R163" i="4"/>
  <c r="K13" i="8" s="1"/>
  <c r="T163" i="4"/>
  <c r="M13" i="8" s="1"/>
  <c r="W13" i="8"/>
  <c r="V163" i="4"/>
  <c r="Q155" i="15"/>
  <c r="N155" i="15"/>
  <c r="P155" i="15"/>
  <c r="O155" i="15"/>
  <c r="R155" i="15"/>
  <c r="W155" i="15" s="1"/>
  <c r="J136" i="5"/>
  <c r="AE165" i="4"/>
  <c r="AA157" i="15"/>
  <c r="S157" i="15" s="1"/>
  <c r="X157" i="15" s="1"/>
  <c r="AC163" i="4" l="1"/>
  <c r="V13" i="8" s="1"/>
  <c r="S13" i="8"/>
  <c r="V168" i="15"/>
  <c r="Y168" i="15" s="1"/>
  <c r="Y154" i="15"/>
  <c r="Q12" i="8"/>
  <c r="X176" i="4"/>
  <c r="R12" i="8"/>
  <c r="Y176" i="4"/>
  <c r="Z176" i="4"/>
  <c r="AC176" i="4" s="1"/>
  <c r="S12" i="8"/>
  <c r="AC162" i="4"/>
  <c r="V12" i="8" s="1"/>
  <c r="W165" i="4"/>
  <c r="X15" i="8"/>
  <c r="O13" i="8"/>
  <c r="AA163" i="4"/>
  <c r="T13" i="8" s="1"/>
  <c r="P15" i="8" l="1"/>
  <c r="P5" i="8" s="1"/>
  <c r="AB165" i="4"/>
  <c r="U15" i="8" s="1"/>
  <c r="U5" i="8" s="1"/>
  <c r="F99" i="5"/>
  <c r="K99" i="5"/>
  <c r="AB150" i="15" l="1"/>
  <c r="K129" i="5"/>
  <c r="AF158" i="4"/>
  <c r="K150" i="15"/>
  <c r="F129" i="5"/>
  <c r="O158" i="4"/>
  <c r="H8" i="8" s="1"/>
  <c r="U25" i="8"/>
  <c r="U21" i="8"/>
  <c r="U22" i="8" s="1"/>
  <c r="P25" i="8"/>
  <c r="P21" i="8"/>
  <c r="P22" i="8" s="1"/>
  <c r="F106" i="5"/>
  <c r="G103" i="5"/>
  <c r="G106" i="5"/>
  <c r="H103" i="5"/>
  <c r="H106" i="5"/>
  <c r="E106" i="5"/>
  <c r="C106" i="5"/>
  <c r="P162" i="4" l="1"/>
  <c r="G133" i="5"/>
  <c r="L154" i="15"/>
  <c r="L168" i="15" s="1"/>
  <c r="E136" i="5"/>
  <c r="N165" i="4"/>
  <c r="G15" i="8" s="1"/>
  <c r="G5" i="8" s="1"/>
  <c r="J157" i="15"/>
  <c r="H157" i="15"/>
  <c r="C136" i="5"/>
  <c r="L165" i="4"/>
  <c r="E15" i="8" s="1"/>
  <c r="E5" i="8" s="1"/>
  <c r="Q162" i="4"/>
  <c r="H133" i="5"/>
  <c r="M154" i="15"/>
  <c r="M168" i="15" s="1"/>
  <c r="P165" i="4"/>
  <c r="I15" i="8" s="1"/>
  <c r="I5" i="8" s="1"/>
  <c r="G136" i="5"/>
  <c r="L157" i="15"/>
  <c r="O165" i="4"/>
  <c r="H15" i="8" s="1"/>
  <c r="H5" i="8" s="1"/>
  <c r="K157" i="15"/>
  <c r="F136" i="5"/>
  <c r="H136" i="5"/>
  <c r="M157" i="15"/>
  <c r="Q165" i="4"/>
  <c r="J15" i="8" s="1"/>
  <c r="J5" i="8" s="1"/>
  <c r="Y158" i="4"/>
  <c r="R8" i="8" s="1"/>
  <c r="Y8" i="8"/>
  <c r="X158" i="4"/>
  <c r="Q8" i="8" s="1"/>
  <c r="Z158" i="4"/>
  <c r="T150" i="15"/>
  <c r="U150" i="15"/>
  <c r="V150" i="15"/>
  <c r="Y150" i="15" s="1"/>
  <c r="H99" i="5"/>
  <c r="G21" i="8" l="1"/>
  <c r="G22" i="8" s="1"/>
  <c r="G25" i="8"/>
  <c r="Q176" i="4"/>
  <c r="J12" i="8"/>
  <c r="E21" i="8"/>
  <c r="E22" i="8" s="1"/>
  <c r="E25" i="8"/>
  <c r="D106" i="5"/>
  <c r="P176" i="4"/>
  <c r="I12" i="8"/>
  <c r="K106" i="5"/>
  <c r="S8" i="8"/>
  <c r="AC158" i="4"/>
  <c r="V8" i="8" s="1"/>
  <c r="H25" i="8"/>
  <c r="H21" i="8"/>
  <c r="H22" i="8" s="1"/>
  <c r="Q158" i="4"/>
  <c r="J8" i="8" s="1"/>
  <c r="M150" i="15"/>
  <c r="H129" i="5"/>
  <c r="J21" i="8"/>
  <c r="J22" i="8" s="1"/>
  <c r="J25" i="8"/>
  <c r="I25" i="8"/>
  <c r="I21" i="8"/>
  <c r="I22" i="8" s="1"/>
  <c r="I103" i="5"/>
  <c r="I157" i="15" l="1"/>
  <c r="D136" i="5"/>
  <c r="M165" i="4"/>
  <c r="F15" i="8" s="1"/>
  <c r="F5" i="8" s="1"/>
  <c r="AD162" i="4"/>
  <c r="Z154" i="15"/>
  <c r="I133" i="5"/>
  <c r="I99" i="5"/>
  <c r="K136" i="5"/>
  <c r="AF165" i="4"/>
  <c r="AB157" i="15"/>
  <c r="F25" i="8" l="1"/>
  <c r="F21" i="8"/>
  <c r="F22" i="8" s="1"/>
  <c r="U157" i="15"/>
  <c r="T157" i="15"/>
  <c r="V157" i="15"/>
  <c r="Y157" i="15" s="1"/>
  <c r="Y165" i="4"/>
  <c r="R15" i="8" s="1"/>
  <c r="R5" i="8" s="1"/>
  <c r="X165" i="4"/>
  <c r="Q15" i="8" s="1"/>
  <c r="Q5" i="8" s="1"/>
  <c r="Z165" i="4"/>
  <c r="Y15" i="8"/>
  <c r="Z150" i="15"/>
  <c r="I129" i="5"/>
  <c r="AD158" i="4"/>
  <c r="Q154" i="15"/>
  <c r="Q168" i="15" s="1"/>
  <c r="R154" i="15"/>
  <c r="O154" i="15"/>
  <c r="O168" i="15" s="1"/>
  <c r="P154" i="15"/>
  <c r="P168" i="15" s="1"/>
  <c r="N154" i="15"/>
  <c r="N168" i="15" s="1"/>
  <c r="U162" i="4"/>
  <c r="S162" i="4"/>
  <c r="R162" i="4"/>
  <c r="W12" i="8"/>
  <c r="T162" i="4"/>
  <c r="V162" i="4"/>
  <c r="G99" i="5"/>
  <c r="Q150" i="15" l="1"/>
  <c r="O150" i="15"/>
  <c r="R150" i="15"/>
  <c r="W150" i="15" s="1"/>
  <c r="N150" i="15"/>
  <c r="P150" i="15"/>
  <c r="V176" i="4"/>
  <c r="AA162" i="4"/>
  <c r="T12" i="8" s="1"/>
  <c r="O12" i="8"/>
  <c r="AC165" i="4"/>
  <c r="V15" i="8" s="1"/>
  <c r="V5" i="8" s="1"/>
  <c r="S15" i="8"/>
  <c r="S5" i="8" s="1"/>
  <c r="G129" i="5"/>
  <c r="P158" i="4"/>
  <c r="I8" i="8" s="1"/>
  <c r="L150" i="15"/>
  <c r="Q25" i="8"/>
  <c r="Q21" i="8"/>
  <c r="Q22" i="8" s="1"/>
  <c r="N12" i="8"/>
  <c r="U176" i="4"/>
  <c r="T176" i="4"/>
  <c r="M12" i="8"/>
  <c r="W154" i="15"/>
  <c r="R168" i="15"/>
  <c r="R25" i="8"/>
  <c r="R21" i="8"/>
  <c r="R22" i="8" s="1"/>
  <c r="R176" i="4"/>
  <c r="K12" i="8"/>
  <c r="T158" i="4"/>
  <c r="M8" i="8" s="1"/>
  <c r="S158" i="4"/>
  <c r="L8" i="8" s="1"/>
  <c r="V158" i="4"/>
  <c r="W8" i="8"/>
  <c r="U158" i="4"/>
  <c r="N8" i="8" s="1"/>
  <c r="R158" i="4"/>
  <c r="K8" i="8" s="1"/>
  <c r="S176" i="4"/>
  <c r="L12" i="8"/>
  <c r="AA176" i="4" l="1"/>
  <c r="S21" i="8"/>
  <c r="S22" i="8" s="1"/>
  <c r="S25" i="8"/>
  <c r="W168" i="15"/>
  <c r="O8" i="8"/>
  <c r="AA158" i="4"/>
  <c r="T8" i="8" s="1"/>
  <c r="V21" i="8"/>
  <c r="V22" i="8" s="1"/>
  <c r="V25" i="8"/>
  <c r="I113" i="5" l="1"/>
  <c r="I117" i="5"/>
  <c r="F113" i="5"/>
  <c r="K113" i="5"/>
  <c r="C124" i="5"/>
  <c r="G124" i="5"/>
  <c r="F117" i="5"/>
  <c r="K117" i="5"/>
  <c r="F124" i="5"/>
  <c r="E117" i="5"/>
  <c r="C113" i="5"/>
  <c r="G113" i="5"/>
  <c r="D124" i="5"/>
  <c r="H124" i="5"/>
  <c r="C117" i="5"/>
  <c r="G117" i="5"/>
  <c r="E113" i="5"/>
  <c r="K124" i="5"/>
  <c r="D113" i="5"/>
  <c r="H113" i="5"/>
  <c r="E124" i="5"/>
  <c r="I124" i="5"/>
  <c r="D117" i="5"/>
  <c r="H117" i="5"/>
  <c r="G112" i="5" l="1"/>
  <c r="F112" i="5"/>
  <c r="K112" i="5"/>
  <c r="H112" i="5"/>
  <c r="C112" i="5"/>
  <c r="D112" i="5"/>
  <c r="L124" i="5"/>
  <c r="E112" i="5"/>
  <c r="I112" i="5"/>
  <c r="L117" i="5"/>
  <c r="L113" i="5"/>
  <c r="C98" i="5"/>
  <c r="H98" i="5"/>
  <c r="C102" i="5"/>
  <c r="C109" i="5"/>
  <c r="F102" i="5"/>
  <c r="G102" i="5"/>
  <c r="E102" i="5"/>
  <c r="D109" i="5"/>
  <c r="E109" i="5"/>
  <c r="H102" i="5"/>
  <c r="G98" i="5"/>
  <c r="I109" i="5"/>
  <c r="K102" i="5"/>
  <c r="D98" i="5"/>
  <c r="G109" i="5"/>
  <c r="D102" i="5"/>
  <c r="H109" i="5"/>
  <c r="F98" i="5"/>
  <c r="K98" i="5"/>
  <c r="F109" i="5"/>
  <c r="I102" i="5"/>
  <c r="K109" i="5"/>
  <c r="K139" i="5" l="1"/>
  <c r="AF168" i="4"/>
  <c r="AB160" i="15"/>
  <c r="C132" i="5"/>
  <c r="H153" i="15"/>
  <c r="H147" i="15" s="1"/>
  <c r="L161" i="4"/>
  <c r="AF121" i="4"/>
  <c r="AB94" i="15"/>
  <c r="M160" i="15"/>
  <c r="H139" i="5"/>
  <c r="Q168" i="4"/>
  <c r="J18" i="8" s="1"/>
  <c r="N161" i="4"/>
  <c r="E132" i="5"/>
  <c r="J153" i="15"/>
  <c r="J147" i="15" s="1"/>
  <c r="C128" i="5"/>
  <c r="L157" i="4"/>
  <c r="E7" i="8" s="1"/>
  <c r="H149" i="15"/>
  <c r="K94" i="15"/>
  <c r="K99" i="15" s="1"/>
  <c r="K100" i="15" s="1"/>
  <c r="O121" i="4"/>
  <c r="O126" i="4" s="1"/>
  <c r="O127" i="4" s="1"/>
  <c r="D139" i="5"/>
  <c r="M168" i="4"/>
  <c r="F18" i="8" s="1"/>
  <c r="I160" i="15"/>
  <c r="M161" i="4"/>
  <c r="I153" i="15"/>
  <c r="I147" i="15" s="1"/>
  <c r="D132" i="5"/>
  <c r="Q161" i="4"/>
  <c r="H132" i="5"/>
  <c r="M153" i="15"/>
  <c r="M147" i="15" s="1"/>
  <c r="G132" i="5"/>
  <c r="P161" i="4"/>
  <c r="L153" i="15"/>
  <c r="L147" i="15" s="1"/>
  <c r="H94" i="15"/>
  <c r="H99" i="15" s="1"/>
  <c r="H100" i="15" s="1"/>
  <c r="I101" i="15" s="1"/>
  <c r="L121" i="4"/>
  <c r="L126" i="4" s="1"/>
  <c r="L127" i="4" s="1"/>
  <c r="M128" i="4" s="1"/>
  <c r="L160" i="15"/>
  <c r="P168" i="4"/>
  <c r="I18" i="8" s="1"/>
  <c r="G139" i="5"/>
  <c r="F132" i="5"/>
  <c r="K153" i="15"/>
  <c r="K147" i="15" s="1"/>
  <c r="O161" i="4"/>
  <c r="F139" i="5"/>
  <c r="O168" i="4"/>
  <c r="H18" i="8" s="1"/>
  <c r="K160" i="15"/>
  <c r="M157" i="4"/>
  <c r="F7" i="8" s="1"/>
  <c r="D128" i="5"/>
  <c r="I149" i="15"/>
  <c r="N121" i="4"/>
  <c r="N126" i="4" s="1"/>
  <c r="N127" i="4" s="1"/>
  <c r="J94" i="15"/>
  <c r="J99" i="15" s="1"/>
  <c r="J100" i="15" s="1"/>
  <c r="P121" i="4"/>
  <c r="P126" i="4" s="1"/>
  <c r="P127" i="4" s="1"/>
  <c r="L94" i="15"/>
  <c r="L99" i="15" s="1"/>
  <c r="L100" i="15" s="1"/>
  <c r="AB153" i="15"/>
  <c r="K132" i="5"/>
  <c r="AF161" i="4"/>
  <c r="H160" i="15"/>
  <c r="C139" i="5"/>
  <c r="L168" i="4"/>
  <c r="E18" i="8" s="1"/>
  <c r="I94" i="15"/>
  <c r="I99" i="15" s="1"/>
  <c r="I100" i="15" s="1"/>
  <c r="M121" i="4"/>
  <c r="M126" i="4" s="1"/>
  <c r="M127" i="4" s="1"/>
  <c r="I139" i="5"/>
  <c r="Z160" i="15"/>
  <c r="AD168" i="4"/>
  <c r="E139" i="5"/>
  <c r="N168" i="4"/>
  <c r="G18" i="8" s="1"/>
  <c r="J160" i="15"/>
  <c r="P157" i="4"/>
  <c r="I7" i="8" s="1"/>
  <c r="G128" i="5"/>
  <c r="L149" i="15"/>
  <c r="AD121" i="4"/>
  <c r="Z94" i="15"/>
  <c r="H128" i="5"/>
  <c r="Q157" i="4"/>
  <c r="J7" i="8" s="1"/>
  <c r="M149" i="15"/>
  <c r="AD161" i="4"/>
  <c r="Z153" i="15"/>
  <c r="I132" i="5"/>
  <c r="F128" i="5"/>
  <c r="O157" i="4"/>
  <c r="H7" i="8" s="1"/>
  <c r="K149" i="15"/>
  <c r="K128" i="5"/>
  <c r="AB149" i="15"/>
  <c r="AF157" i="4"/>
  <c r="Q121" i="4"/>
  <c r="Q126" i="4" s="1"/>
  <c r="Q127" i="4" s="1"/>
  <c r="M94" i="15"/>
  <c r="M99" i="15" s="1"/>
  <c r="M100" i="15" s="1"/>
  <c r="L109" i="5"/>
  <c r="C97" i="5"/>
  <c r="I98" i="5"/>
  <c r="G97" i="5"/>
  <c r="H97" i="5"/>
  <c r="F97" i="5"/>
  <c r="D97" i="5"/>
  <c r="K97" i="5"/>
  <c r="J101" i="15" l="1"/>
  <c r="K101" i="15" s="1"/>
  <c r="L101" i="15" s="1"/>
  <c r="M101" i="15" s="1"/>
  <c r="E11" i="8"/>
  <c r="L155" i="4"/>
  <c r="I11" i="8"/>
  <c r="P155" i="4"/>
  <c r="T168" i="4"/>
  <c r="M18" i="8" s="1"/>
  <c r="U168" i="4"/>
  <c r="N18" i="8" s="1"/>
  <c r="S168" i="4"/>
  <c r="L18" i="8" s="1"/>
  <c r="W18" i="8"/>
  <c r="V168" i="4"/>
  <c r="R168" i="4"/>
  <c r="K18" i="8" s="1"/>
  <c r="X161" i="4"/>
  <c r="Y161" i="4"/>
  <c r="Z161" i="4"/>
  <c r="Y11" i="8"/>
  <c r="G11" i="8"/>
  <c r="N155" i="4"/>
  <c r="F11" i="8"/>
  <c r="M155" i="4"/>
  <c r="L139" i="5"/>
  <c r="AC160" i="15"/>
  <c r="AG168" i="4"/>
  <c r="Z18" i="8" s="1"/>
  <c r="R160" i="15"/>
  <c r="W160" i="15" s="1"/>
  <c r="N160" i="15"/>
  <c r="O160" i="15"/>
  <c r="P160" i="15"/>
  <c r="Q160" i="15"/>
  <c r="V160" i="15"/>
  <c r="Y160" i="15" s="1"/>
  <c r="T160" i="15"/>
  <c r="U160" i="15"/>
  <c r="H11" i="8"/>
  <c r="O155" i="4"/>
  <c r="N101" i="15"/>
  <c r="U153" i="15"/>
  <c r="U147" i="15" s="1"/>
  <c r="V153" i="15"/>
  <c r="T153" i="15"/>
  <c r="T147" i="15" s="1"/>
  <c r="Q155" i="4"/>
  <c r="J11" i="8"/>
  <c r="Y18" i="8"/>
  <c r="Z168" i="4"/>
  <c r="Y168" i="4"/>
  <c r="R18" i="8" s="1"/>
  <c r="X168" i="4"/>
  <c r="Q18" i="8" s="1"/>
  <c r="I93" i="15"/>
  <c r="M156" i="4"/>
  <c r="F6" i="8" s="1"/>
  <c r="M120" i="4"/>
  <c r="D127" i="5"/>
  <c r="I148" i="15"/>
  <c r="R128" i="4"/>
  <c r="N128" i="4"/>
  <c r="O128" i="4" s="1"/>
  <c r="P128" i="4" s="1"/>
  <c r="Q128" i="4" s="1"/>
  <c r="G127" i="5"/>
  <c r="P156" i="4"/>
  <c r="I6" i="8" s="1"/>
  <c r="L148" i="15"/>
  <c r="P120" i="4"/>
  <c r="L93" i="15"/>
  <c r="U149" i="15"/>
  <c r="T149" i="15"/>
  <c r="V149" i="15"/>
  <c r="Y149" i="15" s="1"/>
  <c r="L112" i="5"/>
  <c r="P94" i="15"/>
  <c r="O94" i="15"/>
  <c r="R94" i="15"/>
  <c r="N94" i="15"/>
  <c r="Q94" i="15"/>
  <c r="U121" i="4"/>
  <c r="S121" i="4"/>
  <c r="V121" i="4"/>
  <c r="R121" i="4"/>
  <c r="T121" i="4"/>
  <c r="AB93" i="15"/>
  <c r="AF156" i="4"/>
  <c r="K127" i="5"/>
  <c r="AF120" i="4"/>
  <c r="AB148" i="15"/>
  <c r="O120" i="4"/>
  <c r="F127" i="5"/>
  <c r="K148" i="15"/>
  <c r="K93" i="15"/>
  <c r="O156" i="4"/>
  <c r="H6" i="8" s="1"/>
  <c r="AD157" i="4"/>
  <c r="I128" i="5"/>
  <c r="Z149" i="15"/>
  <c r="O153" i="15"/>
  <c r="O147" i="15" s="1"/>
  <c r="N153" i="15"/>
  <c r="N147" i="15" s="1"/>
  <c r="Q153" i="15"/>
  <c r="Q147" i="15" s="1"/>
  <c r="R153" i="15"/>
  <c r="P153" i="15"/>
  <c r="P147" i="15" s="1"/>
  <c r="Q120" i="4"/>
  <c r="M148" i="15"/>
  <c r="Q156" i="4"/>
  <c r="J6" i="8" s="1"/>
  <c r="M93" i="15"/>
  <c r="H127" i="5"/>
  <c r="H93" i="15"/>
  <c r="C127" i="5"/>
  <c r="L120" i="4"/>
  <c r="H148" i="15"/>
  <c r="L156" i="4"/>
  <c r="E6" i="8" s="1"/>
  <c r="X157" i="4"/>
  <c r="Q7" i="8" s="1"/>
  <c r="Z157" i="4"/>
  <c r="Y157" i="4"/>
  <c r="R7" i="8" s="1"/>
  <c r="Y7" i="8"/>
  <c r="V161" i="4"/>
  <c r="W11" i="8"/>
  <c r="S161" i="4"/>
  <c r="U161" i="4"/>
  <c r="T161" i="4"/>
  <c r="R161" i="4"/>
  <c r="S18" i="8" l="1"/>
  <c r="AC168" i="4"/>
  <c r="V18" i="8" s="1"/>
  <c r="M122" i="4"/>
  <c r="M129" i="4" s="1"/>
  <c r="M130" i="4" s="1"/>
  <c r="I95" i="15"/>
  <c r="I102" i="15" s="1"/>
  <c r="I103" i="15" s="1"/>
  <c r="Z155" i="4"/>
  <c r="AC155" i="4" s="1"/>
  <c r="AC161" i="4"/>
  <c r="V11" i="8" s="1"/>
  <c r="S11" i="8"/>
  <c r="Y155" i="4"/>
  <c r="R11" i="8"/>
  <c r="Q11" i="8"/>
  <c r="X155" i="4"/>
  <c r="Y153" i="15"/>
  <c r="V147" i="15"/>
  <c r="Y147" i="15" s="1"/>
  <c r="AA168" i="4"/>
  <c r="T18" i="8" s="1"/>
  <c r="O18" i="8"/>
  <c r="U126" i="4"/>
  <c r="U127" i="4" s="1"/>
  <c r="Q122" i="4"/>
  <c r="Q129" i="4" s="1"/>
  <c r="Q130" i="4" s="1"/>
  <c r="M95" i="15"/>
  <c r="M102" i="15" s="1"/>
  <c r="M103" i="15" s="1"/>
  <c r="AF122" i="4"/>
  <c r="AB95" i="15"/>
  <c r="Q99" i="15"/>
  <c r="Q100" i="15" s="1"/>
  <c r="R155" i="4"/>
  <c r="K11" i="8"/>
  <c r="AC157" i="4"/>
  <c r="V7" i="8" s="1"/>
  <c r="S7" i="8"/>
  <c r="Z156" i="4"/>
  <c r="X156" i="4"/>
  <c r="Q6" i="8" s="1"/>
  <c r="Y6" i="8"/>
  <c r="Y156" i="4"/>
  <c r="R6" i="8" s="1"/>
  <c r="N99" i="15"/>
  <c r="N100" i="15" s="1"/>
  <c r="O101" i="15" s="1"/>
  <c r="T155" i="4"/>
  <c r="M11" i="8"/>
  <c r="O122" i="4"/>
  <c r="O129" i="4" s="1"/>
  <c r="O130" i="4" s="1"/>
  <c r="K95" i="15"/>
  <c r="K102" i="15" s="1"/>
  <c r="K103" i="15" s="1"/>
  <c r="R99" i="15"/>
  <c r="R100" i="15" s="1"/>
  <c r="W94" i="15"/>
  <c r="W99" i="15" s="1"/>
  <c r="W100" i="15" s="1"/>
  <c r="N11" i="8"/>
  <c r="U155" i="4"/>
  <c r="T126" i="4"/>
  <c r="T127" i="4" s="1"/>
  <c r="O99" i="15"/>
  <c r="O100" i="15" s="1"/>
  <c r="S155" i="4"/>
  <c r="L11" i="8"/>
  <c r="P149" i="15"/>
  <c r="R149" i="15"/>
  <c r="W149" i="15" s="1"/>
  <c r="N149" i="15"/>
  <c r="O149" i="15"/>
  <c r="Q149" i="15"/>
  <c r="R126" i="4"/>
  <c r="R127" i="4" s="1"/>
  <c r="S128" i="4" s="1"/>
  <c r="P99" i="15"/>
  <c r="P100" i="15" s="1"/>
  <c r="V126" i="4"/>
  <c r="V127" i="4" s="1"/>
  <c r="AA121" i="4"/>
  <c r="AA126" i="4" s="1"/>
  <c r="AA127" i="4" s="1"/>
  <c r="V155" i="4"/>
  <c r="AA155" i="4" s="1"/>
  <c r="O11" i="8"/>
  <c r="AA161" i="4"/>
  <c r="T11" i="8" s="1"/>
  <c r="H95" i="15"/>
  <c r="H102" i="15" s="1"/>
  <c r="H103" i="15" s="1"/>
  <c r="I104" i="15" s="1"/>
  <c r="L122" i="4"/>
  <c r="L129" i="4" s="1"/>
  <c r="L130" i="4" s="1"/>
  <c r="M131" i="4" s="1"/>
  <c r="R147" i="15"/>
  <c r="W147" i="15" s="1"/>
  <c r="W153" i="15"/>
  <c r="U157" i="4"/>
  <c r="N7" i="8" s="1"/>
  <c r="W7" i="8"/>
  <c r="T157" i="4"/>
  <c r="M7" i="8" s="1"/>
  <c r="R157" i="4"/>
  <c r="K7" i="8" s="1"/>
  <c r="V157" i="4"/>
  <c r="S157" i="4"/>
  <c r="L7" i="8" s="1"/>
  <c r="U148" i="15"/>
  <c r="V148" i="15"/>
  <c r="Y148" i="15" s="1"/>
  <c r="T148" i="15"/>
  <c r="S126" i="4"/>
  <c r="S127" i="4" s="1"/>
  <c r="P122" i="4"/>
  <c r="P129" i="4" s="1"/>
  <c r="P130" i="4" s="1"/>
  <c r="L95" i="15"/>
  <c r="L102" i="15" s="1"/>
  <c r="L103" i="15" s="1"/>
  <c r="T128" i="4" l="1"/>
  <c r="V95" i="15"/>
  <c r="T95" i="15"/>
  <c r="U95" i="15"/>
  <c r="S6" i="8"/>
  <c r="AC156" i="4"/>
  <c r="V6" i="8" s="1"/>
  <c r="Z122" i="4"/>
  <c r="Y122" i="4"/>
  <c r="X122" i="4"/>
  <c r="M119" i="4"/>
  <c r="N131" i="4"/>
  <c r="N119" i="4" s="1"/>
  <c r="N117" i="4" s="1"/>
  <c r="O7" i="8"/>
  <c r="AA157" i="4"/>
  <c r="T7" i="8" s="1"/>
  <c r="I92" i="15"/>
  <c r="I90" i="15" s="1"/>
  <c r="J104" i="15"/>
  <c r="J92" i="15" s="1"/>
  <c r="J90" i="15" s="1"/>
  <c r="P101" i="15"/>
  <c r="J89" i="15" l="1"/>
  <c r="J12" i="15" s="1"/>
  <c r="J165" i="15"/>
  <c r="AC122" i="4"/>
  <c r="AC129" i="4" s="1"/>
  <c r="AC130" i="4" s="1"/>
  <c r="Z129" i="4"/>
  <c r="Z130" i="4" s="1"/>
  <c r="Z120" i="4"/>
  <c r="AC120" i="4" s="1"/>
  <c r="U93" i="15"/>
  <c r="U102" i="15"/>
  <c r="U103" i="15" s="1"/>
  <c r="I89" i="15"/>
  <c r="I12" i="15" s="1"/>
  <c r="I165" i="15"/>
  <c r="N173" i="4"/>
  <c r="N116" i="4"/>
  <c r="T102" i="15"/>
  <c r="T103" i="15" s="1"/>
  <c r="T93" i="15"/>
  <c r="Y95" i="15"/>
  <c r="Y102" i="15" s="1"/>
  <c r="Y103" i="15" s="1"/>
  <c r="V102" i="15"/>
  <c r="V103" i="15" s="1"/>
  <c r="V93" i="15"/>
  <c r="Y93" i="15" s="1"/>
  <c r="X120" i="4"/>
  <c r="X129" i="4"/>
  <c r="X130" i="4" s="1"/>
  <c r="Q101" i="15"/>
  <c r="Y120" i="4"/>
  <c r="Y129" i="4"/>
  <c r="Y130" i="4" s="1"/>
  <c r="U128" i="4"/>
  <c r="V128" i="4" l="1"/>
  <c r="I135" i="15"/>
  <c r="I122" i="15"/>
  <c r="R101" i="15"/>
  <c r="N12" i="4"/>
  <c r="N142" i="4"/>
  <c r="N140" i="4" s="1"/>
  <c r="N133" i="4"/>
  <c r="N171" i="4"/>
  <c r="N177" i="4"/>
  <c r="N175" i="4" s="1"/>
  <c r="J169" i="15"/>
  <c r="J167" i="15" s="1"/>
  <c r="J163" i="15"/>
  <c r="I169" i="15"/>
  <c r="I167" i="15" s="1"/>
  <c r="I163" i="15"/>
  <c r="J135" i="15"/>
  <c r="J122" i="15"/>
  <c r="J141" i="15" l="1"/>
  <c r="J134" i="15"/>
  <c r="N134" i="4"/>
  <c r="N143" i="4"/>
  <c r="N148" i="4" s="1"/>
  <c r="N149" i="4" s="1"/>
  <c r="S101" i="15"/>
  <c r="I134" i="15"/>
  <c r="I141" i="15"/>
  <c r="W128" i="4"/>
  <c r="I142" i="15" l="1"/>
  <c r="I143" i="15"/>
  <c r="I171" i="15"/>
  <c r="I172" i="15" s="1"/>
  <c r="T101" i="15"/>
  <c r="G20" i="6"/>
  <c r="G25" i="6" s="1"/>
  <c r="N186" i="4"/>
  <c r="O105" i="4" s="1"/>
  <c r="O86" i="4" s="1"/>
  <c r="O13" i="4" s="1"/>
  <c r="N179" i="4"/>
  <c r="N150" i="4"/>
  <c r="N151" i="4"/>
  <c r="X128" i="4"/>
  <c r="J143" i="15"/>
  <c r="J142" i="15"/>
  <c r="J171" i="15"/>
  <c r="J172" i="15" s="1"/>
  <c r="N180" i="4" l="1"/>
  <c r="G23" i="6"/>
  <c r="U101" i="15"/>
  <c r="Y128" i="4"/>
  <c r="H45" i="1"/>
  <c r="H48" i="1" s="1"/>
  <c r="H36" i="13"/>
  <c r="H38" i="13" s="1"/>
  <c r="I25" i="5"/>
  <c r="Z128" i="4" l="1"/>
  <c r="V101" i="15"/>
  <c r="G24" i="6"/>
  <c r="K25" i="5"/>
  <c r="E25" i="5"/>
  <c r="F25" i="5"/>
  <c r="H25" i="5"/>
  <c r="G21" i="5"/>
  <c r="K26" i="5"/>
  <c r="W101" i="15" l="1"/>
  <c r="X101" i="15" s="1"/>
  <c r="Y101" i="15" s="1"/>
  <c r="AA128" i="4"/>
  <c r="AB128" i="4" s="1"/>
  <c r="AC128" i="4" s="1"/>
  <c r="F40" i="5"/>
  <c r="E24" i="5"/>
  <c r="H24" i="5"/>
  <c r="F24" i="5"/>
  <c r="H10" i="5"/>
  <c r="F10" i="5"/>
  <c r="I10" i="5"/>
  <c r="E10" i="5"/>
  <c r="K10" i="5"/>
  <c r="I24" i="5"/>
  <c r="S241" i="9" l="1"/>
  <c r="J12" i="7" s="1"/>
  <c r="Q219" i="16"/>
  <c r="Q233" i="16" s="1"/>
  <c r="AH241" i="9"/>
  <c r="AF219" i="16"/>
  <c r="F39" i="5"/>
  <c r="K40" i="5"/>
  <c r="P241" i="9"/>
  <c r="N219" i="16"/>
  <c r="N233" i="16" s="1"/>
  <c r="N232" i="16" s="1"/>
  <c r="AF241" i="9"/>
  <c r="AD219" i="16"/>
  <c r="I40" i="5"/>
  <c r="Q241" i="9"/>
  <c r="H12" i="7" s="1"/>
  <c r="O219" i="16"/>
  <c r="O233" i="16" s="1"/>
  <c r="H40" i="5"/>
  <c r="L25" i="5"/>
  <c r="E40" i="5"/>
  <c r="G19" i="5"/>
  <c r="E20" i="5"/>
  <c r="E21" i="5"/>
  <c r="K11" i="5"/>
  <c r="H9" i="5"/>
  <c r="F9" i="5"/>
  <c r="E9" i="5"/>
  <c r="E39" i="5" s="1"/>
  <c r="Q218" i="16" l="1"/>
  <c r="Q212" i="16" s="1"/>
  <c r="S240" i="9"/>
  <c r="P53" i="16"/>
  <c r="P58" i="16" s="1"/>
  <c r="P59" i="16" s="1"/>
  <c r="R90" i="9"/>
  <c r="R95" i="9" s="1"/>
  <c r="R96" i="9" s="1"/>
  <c r="O218" i="16"/>
  <c r="O212" i="16" s="1"/>
  <c r="Q240" i="9"/>
  <c r="V219" i="16"/>
  <c r="T219" i="16"/>
  <c r="T233" i="16" s="1"/>
  <c r="S219" i="16"/>
  <c r="S233" i="16" s="1"/>
  <c r="U219" i="16"/>
  <c r="U233" i="16" s="1"/>
  <c r="R219" i="16"/>
  <c r="R233" i="16" s="1"/>
  <c r="L26" i="5"/>
  <c r="H39" i="5"/>
  <c r="W241" i="9"/>
  <c r="N12" i="7" s="1"/>
  <c r="W12" i="7"/>
  <c r="V241" i="9"/>
  <c r="M12" i="7" s="1"/>
  <c r="T241" i="9"/>
  <c r="K12" i="7" s="1"/>
  <c r="X241" i="9"/>
  <c r="U241" i="9"/>
  <c r="L12" i="7" s="1"/>
  <c r="Z219" i="16"/>
  <c r="X219" i="16"/>
  <c r="X233" i="16" s="1"/>
  <c r="Y219" i="16"/>
  <c r="Y233" i="16" s="1"/>
  <c r="N218" i="16"/>
  <c r="N212" i="16" s="1"/>
  <c r="P240" i="9"/>
  <c r="AB241" i="9"/>
  <c r="Y12" i="7"/>
  <c r="AA241" i="9"/>
  <c r="R12" i="7" s="1"/>
  <c r="Z241" i="9"/>
  <c r="Q12" i="7" s="1"/>
  <c r="AH242" i="9"/>
  <c r="AF220" i="16"/>
  <c r="K41" i="5"/>
  <c r="L10" i="5"/>
  <c r="G12" i="7"/>
  <c r="P255" i="9"/>
  <c r="P254" i="9" s="1"/>
  <c r="G20" i="5"/>
  <c r="F21" i="5"/>
  <c r="H19" i="5"/>
  <c r="K24" i="5"/>
  <c r="K19" i="5"/>
  <c r="F20" i="5"/>
  <c r="I9" i="5"/>
  <c r="P234" i="9" l="1"/>
  <c r="G11" i="7"/>
  <c r="Q234" i="9"/>
  <c r="H11" i="7"/>
  <c r="Y220" i="16"/>
  <c r="Z220" i="16"/>
  <c r="AC220" i="16" s="1"/>
  <c r="X220" i="16"/>
  <c r="AH90" i="9"/>
  <c r="AF53" i="16"/>
  <c r="Y13" i="7"/>
  <c r="Z242" i="9"/>
  <c r="Q13" i="7" s="1"/>
  <c r="AB242" i="9"/>
  <c r="AA242" i="9"/>
  <c r="R13" i="7" s="1"/>
  <c r="AF240" i="9"/>
  <c r="AD218" i="16"/>
  <c r="I39" i="5"/>
  <c r="AG219" i="16"/>
  <c r="AI241" i="9"/>
  <c r="Z12" i="7" s="1"/>
  <c r="G6" i="5"/>
  <c r="V233" i="16"/>
  <c r="AA219" i="16"/>
  <c r="S90" i="9"/>
  <c r="S95" i="9" s="1"/>
  <c r="S96" i="9" s="1"/>
  <c r="Q53" i="16"/>
  <c r="Q58" i="16" s="1"/>
  <c r="Q59" i="16" s="1"/>
  <c r="L40" i="5"/>
  <c r="Z233" i="16"/>
  <c r="AC219" i="16"/>
  <c r="S234" i="9"/>
  <c r="J11" i="7"/>
  <c r="S12" i="7"/>
  <c r="AE241" i="9"/>
  <c r="V12" i="7" s="1"/>
  <c r="O12" i="7"/>
  <c r="AC241" i="9"/>
  <c r="T12" i="7" s="1"/>
  <c r="E19" i="5"/>
  <c r="F19" i="5"/>
  <c r="E6" i="5"/>
  <c r="K9" i="5"/>
  <c r="K39" i="5" s="1"/>
  <c r="P90" i="9" l="1"/>
  <c r="P95" i="9" s="1"/>
  <c r="P96" i="9" s="1"/>
  <c r="Q97" i="9" s="1"/>
  <c r="N53" i="16"/>
  <c r="N58" i="16" s="1"/>
  <c r="N59" i="16" s="1"/>
  <c r="O60" i="16" s="1"/>
  <c r="L24" i="5"/>
  <c r="AE242" i="9"/>
  <c r="V13" i="7" s="1"/>
  <c r="S13" i="7"/>
  <c r="F6" i="5"/>
  <c r="Z53" i="16"/>
  <c r="AC53" i="16" s="1"/>
  <c r="Y53" i="16"/>
  <c r="X53" i="16"/>
  <c r="AC233" i="16"/>
  <c r="R237" i="9"/>
  <c r="I8" i="7" s="1"/>
  <c r="P215" i="16"/>
  <c r="G36" i="5"/>
  <c r="AF218" i="16"/>
  <c r="AH240" i="9"/>
  <c r="P237" i="9"/>
  <c r="G8" i="7" s="1"/>
  <c r="N215" i="16"/>
  <c r="E36" i="5"/>
  <c r="AA233" i="16"/>
  <c r="S218" i="16"/>
  <c r="S212" i="16" s="1"/>
  <c r="V218" i="16"/>
  <c r="U218" i="16"/>
  <c r="U212" i="16" s="1"/>
  <c r="R218" i="16"/>
  <c r="R212" i="16" s="1"/>
  <c r="T218" i="16"/>
  <c r="T212" i="16" s="1"/>
  <c r="Z90" i="9"/>
  <c r="AB90" i="9"/>
  <c r="AE90" i="9" s="1"/>
  <c r="AA90" i="9"/>
  <c r="O53" i="16"/>
  <c r="O58" i="16" s="1"/>
  <c r="O59" i="16" s="1"/>
  <c r="Q90" i="9"/>
  <c r="Q95" i="9" s="1"/>
  <c r="Q96" i="9" s="1"/>
  <c r="V240" i="9"/>
  <c r="W11" i="7"/>
  <c r="T240" i="9"/>
  <c r="U240" i="9"/>
  <c r="X240" i="9"/>
  <c r="W240" i="9"/>
  <c r="W234" i="9" l="1"/>
  <c r="N11" i="7"/>
  <c r="Y218" i="16"/>
  <c r="Y212" i="16" s="1"/>
  <c r="Z218" i="16"/>
  <c r="X218" i="16"/>
  <c r="X212" i="16" s="1"/>
  <c r="X234" i="9"/>
  <c r="AC234" i="9" s="1"/>
  <c r="O11" i="7"/>
  <c r="AC240" i="9"/>
  <c r="T11" i="7" s="1"/>
  <c r="T234" i="9"/>
  <c r="K11" i="7"/>
  <c r="Q237" i="9"/>
  <c r="H8" i="7" s="1"/>
  <c r="O215" i="16"/>
  <c r="F36" i="5"/>
  <c r="U234" i="9"/>
  <c r="L11" i="7"/>
  <c r="V234" i="9"/>
  <c r="M11" i="7"/>
  <c r="P60" i="16"/>
  <c r="R97" i="9"/>
  <c r="V212" i="16"/>
  <c r="AA212" i="16" s="1"/>
  <c r="AA218" i="16"/>
  <c r="AA240" i="9"/>
  <c r="Z240" i="9"/>
  <c r="Y11" i="7"/>
  <c r="AB240" i="9"/>
  <c r="S97" i="9" l="1"/>
  <c r="AE240" i="9"/>
  <c r="V11" i="7" s="1"/>
  <c r="S11" i="7"/>
  <c r="AB234" i="9"/>
  <c r="AE234" i="9" s="1"/>
  <c r="AC218" i="16"/>
  <c r="Z212" i="16"/>
  <c r="AC212" i="16" s="1"/>
  <c r="AA234" i="9"/>
  <c r="R11" i="7"/>
  <c r="Q60" i="16"/>
  <c r="Z234" i="9"/>
  <c r="Q11" i="7"/>
  <c r="R60" i="16" l="1"/>
  <c r="T97" i="9"/>
  <c r="Y97" i="9" l="1"/>
  <c r="W60" i="16"/>
  <c r="AB97" i="9" l="1"/>
  <c r="AD97" i="9"/>
  <c r="AB60" i="16"/>
  <c r="Z60" i="16"/>
  <c r="AC60" i="16" l="1"/>
  <c r="AE97" i="9"/>
  <c r="J103" i="5" l="1"/>
  <c r="L103" i="5"/>
  <c r="AA154" i="15" l="1"/>
  <c r="S154" i="15" s="1"/>
  <c r="AE162" i="4"/>
  <c r="J133" i="5"/>
  <c r="AG162" i="4"/>
  <c r="Z12" i="8" s="1"/>
  <c r="AC154" i="15"/>
  <c r="L133" i="5"/>
  <c r="W162" i="4" l="1"/>
  <c r="X12" i="8"/>
  <c r="X154" i="15"/>
  <c r="S168" i="15"/>
  <c r="X168" i="15" s="1"/>
  <c r="AB162" i="4" l="1"/>
  <c r="U12" i="8" s="1"/>
  <c r="P12" i="8"/>
  <c r="W176" i="4"/>
  <c r="AB176" i="4" s="1"/>
  <c r="J99" i="5" l="1"/>
  <c r="J101" i="5"/>
  <c r="J131" i="5" l="1"/>
  <c r="AE160" i="4"/>
  <c r="AA152" i="15"/>
  <c r="S152" i="15" s="1"/>
  <c r="X152" i="15" s="1"/>
  <c r="AA150" i="15"/>
  <c r="S150" i="15" s="1"/>
  <c r="X150" i="15" s="1"/>
  <c r="AE158" i="4"/>
  <c r="J129" i="5"/>
  <c r="J98" i="5"/>
  <c r="L101" i="5"/>
  <c r="W160" i="4" l="1"/>
  <c r="X10" i="8"/>
  <c r="J128" i="5"/>
  <c r="AE157" i="4"/>
  <c r="AA149" i="15"/>
  <c r="S149" i="15" s="1"/>
  <c r="X149" i="15" s="1"/>
  <c r="X8" i="8"/>
  <c r="W158" i="4"/>
  <c r="AC152" i="15"/>
  <c r="AG160" i="4"/>
  <c r="Z10" i="8" s="1"/>
  <c r="L131" i="5"/>
  <c r="AB160" i="4" l="1"/>
  <c r="U10" i="8" s="1"/>
  <c r="P10" i="8"/>
  <c r="P8" i="8"/>
  <c r="AB158" i="4"/>
  <c r="U8" i="8" s="1"/>
  <c r="W157" i="4"/>
  <c r="X7" i="8"/>
  <c r="J102" i="5"/>
  <c r="J132" i="5" l="1"/>
  <c r="AA153" i="15"/>
  <c r="S153" i="15" s="1"/>
  <c r="AE161" i="4"/>
  <c r="AB157" i="4"/>
  <c r="U7" i="8" s="1"/>
  <c r="P7" i="8"/>
  <c r="L102" i="5"/>
  <c r="J97" i="5"/>
  <c r="W161" i="4" l="1"/>
  <c r="X11" i="8"/>
  <c r="X153" i="15"/>
  <c r="S147" i="15"/>
  <c r="X147" i="15" s="1"/>
  <c r="AA148" i="15"/>
  <c r="S148" i="15" s="1"/>
  <c r="X148" i="15" s="1"/>
  <c r="AE120" i="4"/>
  <c r="AA93" i="15"/>
  <c r="J127" i="5"/>
  <c r="AE156" i="4"/>
  <c r="L132" i="5"/>
  <c r="AC153" i="15"/>
  <c r="AG161" i="4"/>
  <c r="Z11" i="8" s="1"/>
  <c r="AB161" i="4" l="1"/>
  <c r="U11" i="8" s="1"/>
  <c r="P11" i="8"/>
  <c r="W155" i="4"/>
  <c r="AB155" i="4" s="1"/>
  <c r="W156" i="4"/>
  <c r="X6" i="8"/>
  <c r="AA95" i="15"/>
  <c r="S95" i="15" s="1"/>
  <c r="AE122" i="4"/>
  <c r="W122" i="4" s="1"/>
  <c r="W129" i="4" l="1"/>
  <c r="W130" i="4" s="1"/>
  <c r="AB122" i="4"/>
  <c r="AB129" i="4" s="1"/>
  <c r="AB130" i="4" s="1"/>
  <c r="W120" i="4"/>
  <c r="AB120" i="4" s="1"/>
  <c r="X95" i="15"/>
  <c r="X102" i="15" s="1"/>
  <c r="X103" i="15" s="1"/>
  <c r="S93" i="15"/>
  <c r="X93" i="15" s="1"/>
  <c r="S102" i="15"/>
  <c r="S103" i="15" s="1"/>
  <c r="P6" i="8"/>
  <c r="AB156" i="4"/>
  <c r="U6" i="8" s="1"/>
  <c r="H4" i="5" l="1"/>
  <c r="G5" i="5"/>
  <c r="E4" i="5"/>
  <c r="S235" i="9" l="1"/>
  <c r="J6" i="7" s="1"/>
  <c r="Q213" i="16"/>
  <c r="Q52" i="16"/>
  <c r="S89" i="9"/>
  <c r="H34" i="5"/>
  <c r="R236" i="9"/>
  <c r="I7" i="7" s="1"/>
  <c r="P214" i="16"/>
  <c r="G35" i="5"/>
  <c r="P235" i="9"/>
  <c r="G6" i="7" s="1"/>
  <c r="N213" i="16"/>
  <c r="P89" i="9"/>
  <c r="N52" i="16"/>
  <c r="E34" i="5"/>
  <c r="E5" i="5"/>
  <c r="F5" i="5"/>
  <c r="F4" i="5"/>
  <c r="P91" i="9" l="1"/>
  <c r="P98" i="9" s="1"/>
  <c r="P99" i="9" s="1"/>
  <c r="Q100" i="9" s="1"/>
  <c r="N54" i="16"/>
  <c r="N61" i="16" s="1"/>
  <c r="N62" i="16" s="1"/>
  <c r="O63" i="16" s="1"/>
  <c r="O213" i="16"/>
  <c r="Q89" i="9"/>
  <c r="Q235" i="9"/>
  <c r="H6" i="7" s="1"/>
  <c r="O52" i="16"/>
  <c r="F34" i="5"/>
  <c r="P236" i="9"/>
  <c r="G7" i="7" s="1"/>
  <c r="N214" i="16"/>
  <c r="E35" i="5"/>
  <c r="G4" i="5"/>
  <c r="Q236" i="9"/>
  <c r="H7" i="7" s="1"/>
  <c r="O214" i="16"/>
  <c r="F35" i="5"/>
  <c r="K4" i="5"/>
  <c r="S91" i="9"/>
  <c r="S98" i="9" s="1"/>
  <c r="S99" i="9" s="1"/>
  <c r="Q54" i="16"/>
  <c r="Q61" i="16" s="1"/>
  <c r="Q62" i="16" s="1"/>
  <c r="R235" i="9" l="1"/>
  <c r="I6" i="7" s="1"/>
  <c r="R89" i="9"/>
  <c r="P213" i="16"/>
  <c r="P52" i="16"/>
  <c r="G34" i="5"/>
  <c r="P63" i="16"/>
  <c r="O51" i="16"/>
  <c r="O49" i="16" s="1"/>
  <c r="Q91" i="9"/>
  <c r="Q98" i="9" s="1"/>
  <c r="Q99" i="9" s="1"/>
  <c r="R100" i="9" s="1"/>
  <c r="O54" i="16"/>
  <c r="O61" i="16" s="1"/>
  <c r="O62" i="16" s="1"/>
  <c r="AH235" i="9"/>
  <c r="AH89" i="9"/>
  <c r="AF213" i="16"/>
  <c r="AF52" i="16"/>
  <c r="K34" i="5"/>
  <c r="Q88" i="9"/>
  <c r="Q86" i="9" s="1"/>
  <c r="R88" i="9" l="1"/>
  <c r="R86" i="9" s="1"/>
  <c r="O67" i="16"/>
  <c r="O30" i="16" s="1"/>
  <c r="O198" i="16" s="1"/>
  <c r="O206" i="16" s="1"/>
  <c r="O230" i="16"/>
  <c r="P51" i="16"/>
  <c r="P49" i="16" s="1"/>
  <c r="X52" i="16"/>
  <c r="Z52" i="16"/>
  <c r="AC52" i="16" s="1"/>
  <c r="Y52" i="16"/>
  <c r="Z213" i="16"/>
  <c r="AC213" i="16" s="1"/>
  <c r="X213" i="16"/>
  <c r="Y213" i="16"/>
  <c r="Q186" i="9"/>
  <c r="Q181" i="9" s="1"/>
  <c r="Q104" i="9"/>
  <c r="Q107" i="9" s="1"/>
  <c r="Q252" i="9"/>
  <c r="Q256" i="9" s="1"/>
  <c r="AB89" i="9"/>
  <c r="AE89" i="9" s="1"/>
  <c r="AA89" i="9"/>
  <c r="Z89" i="9"/>
  <c r="AH91" i="9"/>
  <c r="AF54" i="16"/>
  <c r="R91" i="9"/>
  <c r="R98" i="9" s="1"/>
  <c r="R99" i="9" s="1"/>
  <c r="S100" i="9" s="1"/>
  <c r="P54" i="16"/>
  <c r="P61" i="16" s="1"/>
  <c r="P62" i="16" s="1"/>
  <c r="Q63" i="16" s="1"/>
  <c r="Z235" i="9"/>
  <c r="Q6" i="7" s="1"/>
  <c r="AA235" i="9"/>
  <c r="R6" i="7" s="1"/>
  <c r="AB235" i="9"/>
  <c r="Y6" i="7"/>
  <c r="R63" i="16" l="1"/>
  <c r="Q51" i="16"/>
  <c r="Q49" i="16" s="1"/>
  <c r="T100" i="9"/>
  <c r="S88" i="9"/>
  <c r="S86" i="9" s="1"/>
  <c r="P67" i="16"/>
  <c r="P30" i="16" s="1"/>
  <c r="P198" i="16" s="1"/>
  <c r="P206" i="16" s="1"/>
  <c r="P230" i="16"/>
  <c r="X54" i="16"/>
  <c r="Y54" i="16"/>
  <c r="Z54" i="16"/>
  <c r="AC54" i="16" s="1"/>
  <c r="O234" i="16"/>
  <c r="O232" i="16" s="1"/>
  <c r="O228" i="16"/>
  <c r="AB91" i="9"/>
  <c r="AE91" i="9" s="1"/>
  <c r="Z91" i="9"/>
  <c r="AA91" i="9"/>
  <c r="O207" i="16"/>
  <c r="O208" i="16"/>
  <c r="O236" i="16"/>
  <c r="O237" i="16" s="1"/>
  <c r="Q179" i="9"/>
  <c r="Q177" i="9" s="1"/>
  <c r="R186" i="9"/>
  <c r="R181" i="9" s="1"/>
  <c r="R104" i="9"/>
  <c r="R107" i="9" s="1"/>
  <c r="R252" i="9"/>
  <c r="R256" i="9" s="1"/>
  <c r="AE235" i="9"/>
  <c r="V6" i="7" s="1"/>
  <c r="S6" i="7"/>
  <c r="R179" i="9" l="1"/>
  <c r="R177" i="9" s="1"/>
  <c r="S252" i="9"/>
  <c r="S256" i="9" s="1"/>
  <c r="S186" i="9"/>
  <c r="S181" i="9" s="1"/>
  <c r="S104" i="9"/>
  <c r="S107" i="9" s="1"/>
  <c r="P207" i="16"/>
  <c r="P208" i="16"/>
  <c r="P236" i="16"/>
  <c r="P237" i="16" s="1"/>
  <c r="Y100" i="9"/>
  <c r="T88" i="9"/>
  <c r="T86" i="9" s="1"/>
  <c r="Q189" i="9"/>
  <c r="Q190" i="9" s="1"/>
  <c r="Q191" i="9" s="1"/>
  <c r="Q187" i="9"/>
  <c r="Q188" i="9" s="1"/>
  <c r="Q230" i="16"/>
  <c r="Q67" i="16"/>
  <c r="Q30" i="16" s="1"/>
  <c r="Q198" i="16" s="1"/>
  <c r="Q206" i="16" s="1"/>
  <c r="P228" i="16"/>
  <c r="P234" i="16"/>
  <c r="P232" i="16" s="1"/>
  <c r="W63" i="16"/>
  <c r="R51" i="16"/>
  <c r="R49" i="16" s="1"/>
  <c r="Q208" i="16" l="1"/>
  <c r="Q236" i="16"/>
  <c r="Q237" i="16" s="1"/>
  <c r="Q207" i="16"/>
  <c r="Q234" i="16"/>
  <c r="Q232" i="16" s="1"/>
  <c r="Q228" i="16"/>
  <c r="Q251" i="9"/>
  <c r="Q205" i="9"/>
  <c r="Q226" i="9" s="1"/>
  <c r="R230" i="16"/>
  <c r="R67" i="16"/>
  <c r="R30" i="16" s="1"/>
  <c r="R198" i="16" s="1"/>
  <c r="R206" i="16" s="1"/>
  <c r="S179" i="9"/>
  <c r="S177" i="9" s="1"/>
  <c r="Z63" i="16"/>
  <c r="AB63" i="16"/>
  <c r="W51" i="16"/>
  <c r="T186" i="9"/>
  <c r="T181" i="9" s="1"/>
  <c r="T252" i="9"/>
  <c r="T256" i="9" s="1"/>
  <c r="T104" i="9"/>
  <c r="T107" i="9" s="1"/>
  <c r="AB100" i="9"/>
  <c r="AD100" i="9"/>
  <c r="Y88" i="9"/>
  <c r="R189" i="9"/>
  <c r="R190" i="9" s="1"/>
  <c r="R191" i="9" s="1"/>
  <c r="R187" i="9"/>
  <c r="R188" i="9" s="1"/>
  <c r="Q230" i="9" l="1"/>
  <c r="H6" i="6"/>
  <c r="H11" i="6" s="1"/>
  <c r="Q258" i="9"/>
  <c r="Q229" i="9"/>
  <c r="R251" i="9"/>
  <c r="R205" i="9"/>
  <c r="R226" i="9" s="1"/>
  <c r="S187" i="9"/>
  <c r="S188" i="9" s="1"/>
  <c r="S189" i="9"/>
  <c r="S190" i="9" s="1"/>
  <c r="S191" i="9" s="1"/>
  <c r="R236" i="16"/>
  <c r="R237" i="16" s="1"/>
  <c r="R207" i="16"/>
  <c r="R208" i="16"/>
  <c r="AB51" i="16"/>
  <c r="W49" i="16"/>
  <c r="Q250" i="9"/>
  <c r="Q255" i="9"/>
  <c r="Q254" i="9" s="1"/>
  <c r="Y86" i="9"/>
  <c r="AD88" i="9"/>
  <c r="AC63" i="16"/>
  <c r="Z51" i="16"/>
  <c r="AE100" i="9"/>
  <c r="AB88" i="9"/>
  <c r="T179" i="9"/>
  <c r="T177" i="9" s="1"/>
  <c r="R228" i="16"/>
  <c r="R234" i="16"/>
  <c r="R232" i="16" s="1"/>
  <c r="W67" i="16" l="1"/>
  <c r="AB49" i="16"/>
  <c r="W230" i="16"/>
  <c r="AC51" i="16"/>
  <c r="Z49" i="16"/>
  <c r="H9" i="6"/>
  <c r="Q259" i="9"/>
  <c r="H10" i="6" s="1"/>
  <c r="T189" i="9"/>
  <c r="T190" i="9" s="1"/>
  <c r="T191" i="9" s="1"/>
  <c r="T187" i="9"/>
  <c r="T188" i="9" s="1"/>
  <c r="R255" i="9"/>
  <c r="R254" i="9" s="1"/>
  <c r="R250" i="9"/>
  <c r="AE88" i="9"/>
  <c r="AB86" i="9"/>
  <c r="I19" i="1"/>
  <c r="I19" i="13"/>
  <c r="I6" i="6"/>
  <c r="I11" i="6" s="1"/>
  <c r="R229" i="9"/>
  <c r="R230" i="9"/>
  <c r="R258" i="9"/>
  <c r="Y252" i="9"/>
  <c r="Y104" i="9"/>
  <c r="Y186" i="9"/>
  <c r="Y181" i="9" s="1"/>
  <c r="AD181" i="9" s="1"/>
  <c r="AD86" i="9"/>
  <c r="S251" i="9"/>
  <c r="S205" i="9"/>
  <c r="S226" i="9" s="1"/>
  <c r="T251" i="9" l="1"/>
  <c r="T205" i="9"/>
  <c r="T226" i="9" s="1"/>
  <c r="S255" i="9"/>
  <c r="S254" i="9" s="1"/>
  <c r="S250" i="9"/>
  <c r="I22" i="13"/>
  <c r="I31" i="13"/>
  <c r="Y107" i="9"/>
  <c r="AD104" i="9"/>
  <c r="Z67" i="16"/>
  <c r="AC49" i="16"/>
  <c r="Z230" i="16"/>
  <c r="AD252" i="9"/>
  <c r="R259" i="9"/>
  <c r="I10" i="6" s="1"/>
  <c r="I9" i="6"/>
  <c r="W228" i="16"/>
  <c r="AB228" i="16" s="1"/>
  <c r="AB230" i="16"/>
  <c r="I35" i="1"/>
  <c r="I23" i="1"/>
  <c r="AB104" i="9"/>
  <c r="AB186" i="9"/>
  <c r="AB181" i="9" s="1"/>
  <c r="AE181" i="9" s="1"/>
  <c r="AE86" i="9"/>
  <c r="AB252" i="9"/>
  <c r="J19" i="1"/>
  <c r="J19" i="13"/>
  <c r="J6" i="6"/>
  <c r="J11" i="6" s="1"/>
  <c r="S230" i="9"/>
  <c r="S258" i="9"/>
  <c r="S229" i="9"/>
  <c r="W30" i="16"/>
  <c r="AB67" i="16"/>
  <c r="AE252" i="9" l="1"/>
  <c r="AB256" i="9"/>
  <c r="AE256" i="9" s="1"/>
  <c r="I32" i="13"/>
  <c r="I29" i="13"/>
  <c r="I34" i="13" s="1"/>
  <c r="K19" i="1"/>
  <c r="K19" i="13"/>
  <c r="I36" i="1"/>
  <c r="I33" i="1"/>
  <c r="I42" i="1" s="1"/>
  <c r="Z228" i="16"/>
  <c r="AC228" i="16" s="1"/>
  <c r="Z234" i="16"/>
  <c r="AC230" i="16"/>
  <c r="AB30" i="16"/>
  <c r="W198" i="16"/>
  <c r="AB107" i="9"/>
  <c r="AE104" i="9"/>
  <c r="J22" i="13"/>
  <c r="J31" i="13"/>
  <c r="T229" i="9"/>
  <c r="T258" i="9"/>
  <c r="T230" i="9"/>
  <c r="K6" i="6"/>
  <c r="K11" i="6" s="1"/>
  <c r="Y179" i="9"/>
  <c r="AD107" i="9"/>
  <c r="J9" i="6"/>
  <c r="S259" i="9"/>
  <c r="J10" i="6" s="1"/>
  <c r="J23" i="1"/>
  <c r="J35" i="1"/>
  <c r="AC67" i="16"/>
  <c r="Z30" i="16"/>
  <c r="T255" i="9"/>
  <c r="T254" i="9" s="1"/>
  <c r="T250" i="9"/>
  <c r="K35" i="1" l="1"/>
  <c r="K23" i="1"/>
  <c r="Z198" i="16"/>
  <c r="AC30" i="16"/>
  <c r="L19" i="1"/>
  <c r="L19" i="13"/>
  <c r="AD179" i="9"/>
  <c r="Y177" i="9"/>
  <c r="AE107" i="9"/>
  <c r="AB179" i="9"/>
  <c r="AB198" i="16"/>
  <c r="W206" i="16"/>
  <c r="J33" i="1"/>
  <c r="J42" i="1" s="1"/>
  <c r="J36" i="1"/>
  <c r="K9" i="6"/>
  <c r="T259" i="9"/>
  <c r="K10" i="6" s="1"/>
  <c r="AC234" i="16"/>
  <c r="Z232" i="16"/>
  <c r="AC232" i="16" s="1"/>
  <c r="K22" i="13"/>
  <c r="K31" i="13"/>
  <c r="J29" i="13"/>
  <c r="J34" i="13" s="1"/>
  <c r="J32" i="13"/>
  <c r="L31" i="13" l="1"/>
  <c r="L22" i="13"/>
  <c r="L35" i="1"/>
  <c r="L23" i="1"/>
  <c r="AC198" i="16"/>
  <c r="Z206" i="16"/>
  <c r="Y189" i="9"/>
  <c r="Y187" i="9"/>
  <c r="AD177" i="9"/>
  <c r="K32" i="13"/>
  <c r="K29" i="13"/>
  <c r="K34" i="13" s="1"/>
  <c r="AE179" i="9"/>
  <c r="AB177" i="9"/>
  <c r="W208" i="16"/>
  <c r="AB208" i="16" s="1"/>
  <c r="W236" i="16"/>
  <c r="AB206" i="16"/>
  <c r="K36" i="1"/>
  <c r="K33" i="1"/>
  <c r="K42" i="1" s="1"/>
  <c r="AD189" i="9" l="1"/>
  <c r="Y190" i="9"/>
  <c r="L33" i="1"/>
  <c r="L42" i="1" s="1"/>
  <c r="L36" i="1"/>
  <c r="AD187" i="9"/>
  <c r="Y188" i="9"/>
  <c r="AD188" i="9" s="1"/>
  <c r="AB189" i="9"/>
  <c r="AB187" i="9"/>
  <c r="AE177" i="9"/>
  <c r="AB236" i="16"/>
  <c r="W237" i="16"/>
  <c r="AB237" i="16" s="1"/>
  <c r="Z208" i="16"/>
  <c r="AC208" i="16" s="1"/>
  <c r="AC206" i="16"/>
  <c r="Z236" i="16"/>
  <c r="L29" i="13"/>
  <c r="L34" i="13" s="1"/>
  <c r="L32" i="13"/>
  <c r="AE187" i="9" l="1"/>
  <c r="AB188" i="9"/>
  <c r="AE188" i="9" s="1"/>
  <c r="Z237" i="16"/>
  <c r="AC236" i="16"/>
  <c r="AD190" i="9"/>
  <c r="Y191" i="9"/>
  <c r="AB190" i="9"/>
  <c r="AE189" i="9"/>
  <c r="AC237" i="16" l="1"/>
  <c r="AE190" i="9"/>
  <c r="AB191" i="9"/>
  <c r="AD191" i="9"/>
  <c r="Y251" i="9"/>
  <c r="Y205" i="9"/>
  <c r="Y226" i="9" l="1"/>
  <c r="AD205" i="9"/>
  <c r="Y255" i="9"/>
  <c r="AD251" i="9"/>
  <c r="Y250" i="9"/>
  <c r="AD250" i="9" s="1"/>
  <c r="AE191" i="9"/>
  <c r="AB251" i="9"/>
  <c r="AB205" i="9"/>
  <c r="AE205" i="9" l="1"/>
  <c r="AB226" i="9"/>
  <c r="AE251" i="9"/>
  <c r="AB255" i="9"/>
  <c r="AB250" i="9"/>
  <c r="AE250" i="9" s="1"/>
  <c r="AD255" i="9"/>
  <c r="AD226" i="9"/>
  <c r="U6" i="6" s="1"/>
  <c r="U11" i="6" s="1"/>
  <c r="Y258" i="9"/>
  <c r="P6" i="6"/>
  <c r="P11" i="6" s="1"/>
  <c r="Y230" i="9"/>
  <c r="AB254" i="9" l="1"/>
  <c r="AE254" i="9" s="1"/>
  <c r="AE255" i="9"/>
  <c r="S6" i="6"/>
  <c r="S11" i="6" s="1"/>
  <c r="AE226" i="9"/>
  <c r="V6" i="6" s="1"/>
  <c r="V11" i="6" s="1"/>
  <c r="AB230" i="9"/>
  <c r="AB258" i="9"/>
  <c r="Q19" i="1"/>
  <c r="AD230" i="9"/>
  <c r="Q19" i="13"/>
  <c r="Y259" i="9"/>
  <c r="AD258" i="9"/>
  <c r="U9" i="6" s="1"/>
  <c r="P9" i="6"/>
  <c r="Q23" i="1" l="1"/>
  <c r="V23" i="1" s="1"/>
  <c r="Q35" i="1"/>
  <c r="V19" i="1"/>
  <c r="AD259" i="9"/>
  <c r="U10" i="6" s="1"/>
  <c r="P10" i="6"/>
  <c r="AE258" i="9"/>
  <c r="V9" i="6" s="1"/>
  <c r="AB259" i="9"/>
  <c r="S9" i="6"/>
  <c r="AE230" i="9"/>
  <c r="T19" i="1"/>
  <c r="T19" i="13"/>
  <c r="Q31" i="13"/>
  <c r="V19" i="13"/>
  <c r="Q22" i="13"/>
  <c r="V22" i="13" s="1"/>
  <c r="Q32" i="13" l="1"/>
  <c r="V32" i="13" s="1"/>
  <c r="Q29" i="13"/>
  <c r="V31" i="13"/>
  <c r="W19" i="13"/>
  <c r="T31" i="13"/>
  <c r="T22" i="13"/>
  <c r="W22" i="13" s="1"/>
  <c r="AE259" i="9"/>
  <c r="V10" i="6" s="1"/>
  <c r="S10" i="6"/>
  <c r="W19" i="1"/>
  <c r="T35" i="1"/>
  <c r="T23" i="1"/>
  <c r="W23" i="1" s="1"/>
  <c r="V35" i="1"/>
  <c r="Q36" i="1"/>
  <c r="V36" i="1" s="1"/>
  <c r="Q33" i="1"/>
  <c r="C59" i="5"/>
  <c r="C91" i="5" l="1"/>
  <c r="L183" i="2"/>
  <c r="E15" i="11" s="1"/>
  <c r="E5" i="11" s="1"/>
  <c r="H165" i="14"/>
  <c r="W35" i="1"/>
  <c r="T36" i="1"/>
  <c r="W36" i="1" s="1"/>
  <c r="T33" i="1"/>
  <c r="V29" i="13"/>
  <c r="Q34" i="13"/>
  <c r="V34" i="13" s="1"/>
  <c r="Q42" i="1"/>
  <c r="V42" i="1" s="1"/>
  <c r="V33" i="1"/>
  <c r="W31" i="13"/>
  <c r="T29" i="13"/>
  <c r="T32" i="13"/>
  <c r="W32" i="13" s="1"/>
  <c r="E25" i="11" l="1"/>
  <c r="E21" i="11"/>
  <c r="E22" i="11" s="1"/>
  <c r="T42" i="1"/>
  <c r="W42" i="1" s="1"/>
  <c r="W33" i="1"/>
  <c r="T34" i="13"/>
  <c r="W34" i="13" s="1"/>
  <c r="W29" i="13"/>
  <c r="D49" i="5" l="1"/>
  <c r="D81" i="5" l="1"/>
  <c r="I101" i="14"/>
  <c r="I156" i="14"/>
  <c r="M136" i="2"/>
  <c r="M174" i="2"/>
  <c r="F6" i="11" s="1"/>
  <c r="I103" i="14" l="1"/>
  <c r="I110" i="14" s="1"/>
  <c r="I111" i="14" s="1"/>
  <c r="M138" i="2"/>
  <c r="M145" i="2" s="1"/>
  <c r="M146" i="2" s="1"/>
  <c r="F59" i="5" l="1"/>
  <c r="F52" i="5"/>
  <c r="F54" i="5"/>
  <c r="O178" i="2" l="1"/>
  <c r="H10" i="11" s="1"/>
  <c r="F86" i="5"/>
  <c r="K160" i="14"/>
  <c r="O183" i="2"/>
  <c r="H15" i="11" s="1"/>
  <c r="H5" i="11" s="1"/>
  <c r="K165" i="14"/>
  <c r="F91" i="5"/>
  <c r="O176" i="2"/>
  <c r="H8" i="11" s="1"/>
  <c r="F84" i="5"/>
  <c r="F50" i="5"/>
  <c r="H21" i="11" l="1"/>
  <c r="H22" i="11" s="1"/>
  <c r="H25" i="11"/>
  <c r="F82" i="5"/>
  <c r="O175" i="2"/>
  <c r="H7" i="11" s="1"/>
  <c r="K157" i="14"/>
  <c r="C49" i="5" l="1"/>
  <c r="C81" i="5" l="1"/>
  <c r="L136" i="2"/>
  <c r="H101" i="14"/>
  <c r="L174" i="2"/>
  <c r="E6" i="11" s="1"/>
  <c r="H156" i="14"/>
  <c r="L138" i="2" l="1"/>
  <c r="L145" i="2" s="1"/>
  <c r="L146" i="2" s="1"/>
  <c r="M147" i="2" s="1"/>
  <c r="H103" i="14"/>
  <c r="H110" i="14" s="1"/>
  <c r="H111" i="14" s="1"/>
  <c r="I112" i="14" s="1"/>
  <c r="I100" i="14" l="1"/>
  <c r="I98" i="14" s="1"/>
  <c r="J112" i="14"/>
  <c r="J100" i="14" s="1"/>
  <c r="J98" i="14" s="1"/>
  <c r="N147" i="2"/>
  <c r="N135" i="2" s="1"/>
  <c r="N133" i="2" s="1"/>
  <c r="M135" i="2"/>
  <c r="J173" i="14" l="1"/>
  <c r="J97" i="14"/>
  <c r="J12" i="14" s="1"/>
  <c r="N191" i="2"/>
  <c r="N132" i="2"/>
  <c r="I97" i="14"/>
  <c r="I12" i="14" s="1"/>
  <c r="I173" i="14"/>
  <c r="I171" i="14" l="1"/>
  <c r="I177" i="14"/>
  <c r="I175" i="14" s="1"/>
  <c r="J143" i="14"/>
  <c r="J130" i="14"/>
  <c r="I143" i="14"/>
  <c r="I130" i="14"/>
  <c r="N158" i="2"/>
  <c r="N156" i="2" s="1"/>
  <c r="N149" i="2"/>
  <c r="N14" i="2"/>
  <c r="N189" i="2"/>
  <c r="N195" i="2"/>
  <c r="J171" i="14"/>
  <c r="J177" i="14"/>
  <c r="I142" i="14" l="1"/>
  <c r="I149" i="14"/>
  <c r="J149" i="14"/>
  <c r="J142" i="14"/>
  <c r="N159" i="2"/>
  <c r="N150" i="2"/>
  <c r="H54" i="5"/>
  <c r="N166" i="2" l="1"/>
  <c r="N167" i="2" s="1"/>
  <c r="N160" i="2"/>
  <c r="N206" i="2" s="1"/>
  <c r="J179" i="14"/>
  <c r="J180" i="14" s="1"/>
  <c r="J151" i="14"/>
  <c r="J150" i="14"/>
  <c r="I151" i="14"/>
  <c r="I179" i="14"/>
  <c r="I180" i="14" s="1"/>
  <c r="I150" i="14"/>
  <c r="H86" i="5"/>
  <c r="Q178" i="2"/>
  <c r="J10" i="11" s="1"/>
  <c r="M160" i="14"/>
  <c r="N197" i="2" l="1"/>
  <c r="G13" i="6"/>
  <c r="G18" i="6" s="1"/>
  <c r="N168" i="2"/>
  <c r="N169" i="2"/>
  <c r="H26" i="1" l="1"/>
  <c r="H29" i="1" s="1"/>
  <c r="H24" i="13"/>
  <c r="H26" i="13" s="1"/>
  <c r="N198" i="2"/>
  <c r="G17" i="6" s="1"/>
  <c r="G26" i="6" s="1"/>
  <c r="G16" i="6"/>
  <c r="H46" i="13" l="1"/>
  <c r="H47" i="13"/>
  <c r="H59" i="1"/>
  <c r="H58" i="1"/>
  <c r="H57" i="1" l="1"/>
  <c r="H45" i="13"/>
  <c r="H48" i="13" l="1"/>
  <c r="H64" i="13"/>
  <c r="H65" i="13"/>
  <c r="H51" i="13"/>
  <c r="H53" i="13"/>
  <c r="H80" i="1"/>
  <c r="H56" i="1"/>
  <c r="H63" i="1"/>
  <c r="H82" i="1"/>
  <c r="H68" i="1"/>
  <c r="E58" i="5" l="1"/>
  <c r="E90" i="5" l="1"/>
  <c r="J164" i="14"/>
  <c r="J178" i="14" s="1"/>
  <c r="J175" i="14" s="1"/>
  <c r="N182" i="2"/>
  <c r="E55" i="5"/>
  <c r="E87" i="5" l="1"/>
  <c r="N179" i="2"/>
  <c r="J161" i="14"/>
  <c r="J155" i="14" s="1"/>
  <c r="G14" i="11"/>
  <c r="N196" i="2"/>
  <c r="N193" i="2" s="1"/>
  <c r="N173" i="2" l="1"/>
  <c r="G11" i="11"/>
  <c r="K58" i="5" l="1"/>
  <c r="K90" i="5" l="1"/>
  <c r="AF182" i="2"/>
  <c r="AB164" i="14"/>
  <c r="K52" i="5"/>
  <c r="U164" i="14" l="1"/>
  <c r="U178" i="14" s="1"/>
  <c r="V164" i="14"/>
  <c r="T164" i="14"/>
  <c r="T178" i="14" s="1"/>
  <c r="Y182" i="2"/>
  <c r="X182" i="2"/>
  <c r="Y14" i="11"/>
  <c r="Z182" i="2"/>
  <c r="K84" i="5"/>
  <c r="AF176" i="2"/>
  <c r="K50" i="5"/>
  <c r="K55" i="5"/>
  <c r="AC182" i="2" l="1"/>
  <c r="V14" i="11" s="1"/>
  <c r="Z196" i="2"/>
  <c r="AC196" i="2" s="1"/>
  <c r="S14" i="11"/>
  <c r="X196" i="2"/>
  <c r="Q14" i="11"/>
  <c r="R14" i="11"/>
  <c r="Y196" i="2"/>
  <c r="K82" i="5"/>
  <c r="AF175" i="2"/>
  <c r="AB157" i="14"/>
  <c r="Y164" i="14"/>
  <c r="V178" i="14"/>
  <c r="Y178" i="14" s="1"/>
  <c r="AB161" i="14"/>
  <c r="AF179" i="2"/>
  <c r="K87" i="5"/>
  <c r="Y8" i="11"/>
  <c r="Z176" i="2"/>
  <c r="Y176" i="2"/>
  <c r="R8" i="11" s="1"/>
  <c r="X176" i="2"/>
  <c r="Q8" i="11" s="1"/>
  <c r="K49" i="5"/>
  <c r="Y11" i="11" l="1"/>
  <c r="Z179" i="2"/>
  <c r="Y179" i="2"/>
  <c r="X179" i="2"/>
  <c r="U161" i="14"/>
  <c r="U155" i="14" s="1"/>
  <c r="T161" i="14"/>
  <c r="T155" i="14" s="1"/>
  <c r="V161" i="14"/>
  <c r="AF136" i="2"/>
  <c r="AB156" i="14"/>
  <c r="AB101" i="14"/>
  <c r="K81" i="5"/>
  <c r="AF174" i="2"/>
  <c r="V157" i="14"/>
  <c r="Y157" i="14" s="1"/>
  <c r="U157" i="14"/>
  <c r="T157" i="14"/>
  <c r="AC176" i="2"/>
  <c r="V8" i="11" s="1"/>
  <c r="S8" i="11"/>
  <c r="Y7" i="11"/>
  <c r="Y175" i="2"/>
  <c r="R7" i="11" s="1"/>
  <c r="X175" i="2"/>
  <c r="Q7" i="11" s="1"/>
  <c r="Z175" i="2"/>
  <c r="V155" i="14" l="1"/>
  <c r="Y155" i="14" s="1"/>
  <c r="Y161" i="14"/>
  <c r="AC175" i="2"/>
  <c r="V7" i="11" s="1"/>
  <c r="S7" i="11"/>
  <c r="X174" i="2"/>
  <c r="Q6" i="11" s="1"/>
  <c r="Y6" i="11"/>
  <c r="Y174" i="2"/>
  <c r="R6" i="11" s="1"/>
  <c r="Z174" i="2"/>
  <c r="X173" i="2"/>
  <c r="Q11" i="11"/>
  <c r="AB103" i="14"/>
  <c r="AF138" i="2"/>
  <c r="Y173" i="2"/>
  <c r="R11" i="11"/>
  <c r="AC179" i="2"/>
  <c r="V11" i="11" s="1"/>
  <c r="S11" i="11"/>
  <c r="Z173" i="2"/>
  <c r="AC173" i="2" s="1"/>
  <c r="T156" i="14"/>
  <c r="V156" i="14"/>
  <c r="Y156" i="14" s="1"/>
  <c r="U156" i="14"/>
  <c r="Z138" i="2" l="1"/>
  <c r="Y138" i="2"/>
  <c r="X138" i="2"/>
  <c r="AC174" i="2"/>
  <c r="V6" i="11" s="1"/>
  <c r="S6" i="11"/>
  <c r="U103" i="14"/>
  <c r="T103" i="14"/>
  <c r="V103" i="14"/>
  <c r="T101" i="14" l="1"/>
  <c r="T110" i="14"/>
  <c r="T111" i="14" s="1"/>
  <c r="Y103" i="14"/>
  <c r="V101" i="14"/>
  <c r="Y101" i="14" s="1"/>
  <c r="V110" i="14"/>
  <c r="X145" i="2"/>
  <c r="X146" i="2" s="1"/>
  <c r="X136" i="2"/>
  <c r="U101" i="14"/>
  <c r="U110" i="14"/>
  <c r="U111" i="14" s="1"/>
  <c r="Y136" i="2"/>
  <c r="Y145" i="2"/>
  <c r="Y146" i="2" s="1"/>
  <c r="Z136" i="2"/>
  <c r="AC136" i="2" s="1"/>
  <c r="Z145" i="2"/>
  <c r="AC138" i="2"/>
  <c r="G58" i="5"/>
  <c r="AC145" i="2" l="1"/>
  <c r="Z146" i="2"/>
  <c r="AC146" i="2" s="1"/>
  <c r="Y110" i="14"/>
  <c r="V111" i="14"/>
  <c r="Y111" i="14" s="1"/>
  <c r="G90" i="5"/>
  <c r="P182" i="2"/>
  <c r="L164" i="14"/>
  <c r="L178" i="14" s="1"/>
  <c r="F55" i="5"/>
  <c r="F58" i="5"/>
  <c r="K161" i="14" l="1"/>
  <c r="K155" i="14" s="1"/>
  <c r="O179" i="2"/>
  <c r="F87" i="5"/>
  <c r="I14" i="11"/>
  <c r="P196" i="2"/>
  <c r="F90" i="5"/>
  <c r="O182" i="2"/>
  <c r="K164" i="14"/>
  <c r="K178" i="14" s="1"/>
  <c r="H14" i="11" l="1"/>
  <c r="O196" i="2"/>
  <c r="H11" i="11"/>
  <c r="O173" i="2"/>
  <c r="G55" i="5"/>
  <c r="G87" i="5" l="1"/>
  <c r="L161" i="14"/>
  <c r="L155" i="14" s="1"/>
  <c r="P179" i="2"/>
  <c r="J58" i="5"/>
  <c r="I58" i="5"/>
  <c r="AD182" i="2" l="1"/>
  <c r="I90" i="5"/>
  <c r="Z164" i="14"/>
  <c r="P173" i="2"/>
  <c r="I11" i="11"/>
  <c r="J90" i="5"/>
  <c r="AA164" i="14"/>
  <c r="S164" i="14" s="1"/>
  <c r="AE182" i="2"/>
  <c r="W182" i="2" l="1"/>
  <c r="X14" i="11"/>
  <c r="S178" i="14"/>
  <c r="X178" i="14" s="1"/>
  <c r="X164" i="14"/>
  <c r="N164" i="14"/>
  <c r="N178" i="14" s="1"/>
  <c r="Q164" i="14"/>
  <c r="Q178" i="14" s="1"/>
  <c r="R164" i="14"/>
  <c r="O164" i="14"/>
  <c r="O178" i="14" s="1"/>
  <c r="P164" i="14"/>
  <c r="P178" i="14" s="1"/>
  <c r="T182" i="2"/>
  <c r="V182" i="2"/>
  <c r="U182" i="2"/>
  <c r="R182" i="2"/>
  <c r="S182" i="2"/>
  <c r="W14" i="11"/>
  <c r="I55" i="5"/>
  <c r="J55" i="5"/>
  <c r="AA182" i="2" l="1"/>
  <c r="T14" i="11" s="1"/>
  <c r="O14" i="11"/>
  <c r="V196" i="2"/>
  <c r="AA196" i="2" s="1"/>
  <c r="T196" i="2"/>
  <c r="M14" i="11"/>
  <c r="AE179" i="2"/>
  <c r="AA161" i="14"/>
  <c r="S161" i="14" s="1"/>
  <c r="J87" i="5"/>
  <c r="W164" i="14"/>
  <c r="R178" i="14"/>
  <c r="W178" i="14" s="1"/>
  <c r="Z161" i="14"/>
  <c r="I87" i="5"/>
  <c r="AD179" i="2"/>
  <c r="S196" i="2"/>
  <c r="L14" i="11"/>
  <c r="U196" i="2"/>
  <c r="N14" i="11"/>
  <c r="R196" i="2"/>
  <c r="K14" i="11"/>
  <c r="W196" i="2"/>
  <c r="AB196" i="2" s="1"/>
  <c r="P14" i="11"/>
  <c r="AB182" i="2"/>
  <c r="U14" i="11" s="1"/>
  <c r="X161" i="14" l="1"/>
  <c r="S155" i="14"/>
  <c r="X155" i="14" s="1"/>
  <c r="W179" i="2"/>
  <c r="X11" i="11"/>
  <c r="R179" i="2"/>
  <c r="V179" i="2"/>
  <c r="T179" i="2"/>
  <c r="S179" i="2"/>
  <c r="W11" i="11"/>
  <c r="U179" i="2"/>
  <c r="R161" i="14"/>
  <c r="O161" i="14"/>
  <c r="O155" i="14" s="1"/>
  <c r="Q161" i="14"/>
  <c r="Q155" i="14" s="1"/>
  <c r="P161" i="14"/>
  <c r="P155" i="14" s="1"/>
  <c r="N161" i="14"/>
  <c r="N155" i="14" s="1"/>
  <c r="T173" i="2" l="1"/>
  <c r="M11" i="11"/>
  <c r="AA179" i="2"/>
  <c r="T11" i="11" s="1"/>
  <c r="V173" i="2"/>
  <c r="AA173" i="2" s="1"/>
  <c r="O11" i="11"/>
  <c r="R173" i="2"/>
  <c r="K11" i="11"/>
  <c r="W173" i="2"/>
  <c r="AB173" i="2" s="1"/>
  <c r="P11" i="11"/>
  <c r="AB179" i="2"/>
  <c r="U11" i="11" s="1"/>
  <c r="L11" i="11"/>
  <c r="S173" i="2"/>
  <c r="U173" i="2"/>
  <c r="N11" i="11"/>
  <c r="W161" i="14"/>
  <c r="R155" i="14"/>
  <c r="W155" i="14" s="1"/>
  <c r="I19" i="5" l="1"/>
  <c r="L21" i="5"/>
  <c r="AF90" i="9" l="1"/>
  <c r="AD53" i="16"/>
  <c r="L19" i="5" l="1"/>
  <c r="X90" i="9"/>
  <c r="V90" i="9"/>
  <c r="V95" i="9" s="1"/>
  <c r="V96" i="9" s="1"/>
  <c r="T90" i="9"/>
  <c r="T95" i="9" s="1"/>
  <c r="U90" i="9"/>
  <c r="U95" i="9" s="1"/>
  <c r="W90" i="9"/>
  <c r="W95" i="9" s="1"/>
  <c r="W96" i="9" s="1"/>
  <c r="I4" i="5"/>
  <c r="L20" i="5"/>
  <c r="S53" i="16"/>
  <c r="S58" i="16" s="1"/>
  <c r="V53" i="16"/>
  <c r="R53" i="16"/>
  <c r="R58" i="16" s="1"/>
  <c r="T53" i="16"/>
  <c r="T58" i="16" s="1"/>
  <c r="T59" i="16" s="1"/>
  <c r="U53" i="16"/>
  <c r="U58" i="16" s="1"/>
  <c r="U59" i="16" s="1"/>
  <c r="W58" i="16" l="1"/>
  <c r="R59" i="16"/>
  <c r="T96" i="9"/>
  <c r="Y95" i="9"/>
  <c r="AC90" i="9"/>
  <c r="X95" i="9"/>
  <c r="V58" i="16"/>
  <c r="AA53" i="16"/>
  <c r="S59" i="16"/>
  <c r="X59" i="16" s="1"/>
  <c r="X58" i="16"/>
  <c r="U96" i="9"/>
  <c r="Z96" i="9" s="1"/>
  <c r="Z95" i="9"/>
  <c r="AD213" i="16"/>
  <c r="AF89" i="9"/>
  <c r="AD52" i="16"/>
  <c r="AF235" i="9"/>
  <c r="I34" i="5"/>
  <c r="AG53" i="16"/>
  <c r="AI90" i="9"/>
  <c r="AB95" i="9" l="1"/>
  <c r="AE95" i="9" s="1"/>
  <c r="AD95" i="9"/>
  <c r="S52" i="16"/>
  <c r="V52" i="16"/>
  <c r="AA52" i="16" s="1"/>
  <c r="U52" i="16"/>
  <c r="T52" i="16"/>
  <c r="R52" i="16"/>
  <c r="V89" i="9"/>
  <c r="W89" i="9"/>
  <c r="T89" i="9"/>
  <c r="U89" i="9"/>
  <c r="X89" i="9"/>
  <c r="AC89" i="9" s="1"/>
  <c r="AC95" i="9"/>
  <c r="AA95" i="9"/>
  <c r="X96" i="9"/>
  <c r="Y96" i="9"/>
  <c r="U97" i="9"/>
  <c r="AD54" i="16"/>
  <c r="AF91" i="9"/>
  <c r="W59" i="16"/>
  <c r="S60" i="16"/>
  <c r="AA58" i="16"/>
  <c r="V59" i="16"/>
  <c r="Y58" i="16"/>
  <c r="V213" i="16"/>
  <c r="AA213" i="16" s="1"/>
  <c r="R213" i="16"/>
  <c r="U213" i="16"/>
  <c r="T213" i="16"/>
  <c r="S213" i="16"/>
  <c r="U235" i="9"/>
  <c r="L6" i="7" s="1"/>
  <c r="W6" i="7"/>
  <c r="X235" i="9"/>
  <c r="T235" i="9"/>
  <c r="K6" i="7" s="1"/>
  <c r="W235" i="9"/>
  <c r="N6" i="7" s="1"/>
  <c r="V235" i="9"/>
  <c r="M6" i="7" s="1"/>
  <c r="Z58" i="16"/>
  <c r="AC58" i="16" s="1"/>
  <c r="AB58" i="16"/>
  <c r="Y59" i="16" l="1"/>
  <c r="AA59" i="16"/>
  <c r="O6" i="7"/>
  <c r="AC235" i="9"/>
  <c r="T6" i="7" s="1"/>
  <c r="W91" i="9"/>
  <c r="W98" i="9" s="1"/>
  <c r="W99" i="9" s="1"/>
  <c r="V91" i="9"/>
  <c r="V98" i="9" s="1"/>
  <c r="V99" i="9" s="1"/>
  <c r="T91" i="9"/>
  <c r="T98" i="9" s="1"/>
  <c r="X91" i="9"/>
  <c r="U91" i="9"/>
  <c r="U98" i="9" s="1"/>
  <c r="S54" i="16"/>
  <c r="S61" i="16" s="1"/>
  <c r="U54" i="16"/>
  <c r="U61" i="16" s="1"/>
  <c r="U62" i="16" s="1"/>
  <c r="V54" i="16"/>
  <c r="R54" i="16"/>
  <c r="R61" i="16" s="1"/>
  <c r="T54" i="16"/>
  <c r="T61" i="16" s="1"/>
  <c r="T62" i="16" s="1"/>
  <c r="AB96" i="9"/>
  <c r="AE96" i="9" s="1"/>
  <c r="AD96" i="9"/>
  <c r="AC96" i="9"/>
  <c r="AA96" i="9"/>
  <c r="X60" i="16"/>
  <c r="T60" i="16"/>
  <c r="Z59" i="16"/>
  <c r="AC59" i="16" s="1"/>
  <c r="AB59" i="16"/>
  <c r="V97" i="9"/>
  <c r="Z97" i="9"/>
  <c r="C52" i="5"/>
  <c r="C50" i="5"/>
  <c r="C82" i="5" l="1"/>
  <c r="H157" i="14"/>
  <c r="L175" i="2"/>
  <c r="E7" i="11" s="1"/>
  <c r="L176" i="2"/>
  <c r="E8" i="11" s="1"/>
  <c r="C84" i="5"/>
  <c r="W97" i="9"/>
  <c r="T99" i="9"/>
  <c r="Y98" i="9"/>
  <c r="X98" i="9"/>
  <c r="AC91" i="9"/>
  <c r="U60" i="16"/>
  <c r="S62" i="16"/>
  <c r="X62" i="16" s="1"/>
  <c r="X61" i="16"/>
  <c r="W61" i="16"/>
  <c r="R62" i="16"/>
  <c r="V61" i="16"/>
  <c r="AA54" i="16"/>
  <c r="U99" i="9"/>
  <c r="Z99" i="9" s="1"/>
  <c r="Z98" i="9"/>
  <c r="Y61" i="16" l="1"/>
  <c r="AA61" i="16"/>
  <c r="V62" i="16"/>
  <c r="AD98" i="9"/>
  <c r="AB98" i="9"/>
  <c r="AE98" i="9" s="1"/>
  <c r="AB61" i="16"/>
  <c r="Z61" i="16"/>
  <c r="AC61" i="16" s="1"/>
  <c r="V60" i="16"/>
  <c r="AC98" i="9"/>
  <c r="AA98" i="9"/>
  <c r="X99" i="9"/>
  <c r="W62" i="16"/>
  <c r="S63" i="16"/>
  <c r="Y99" i="9"/>
  <c r="U100" i="9"/>
  <c r="X97" i="9"/>
  <c r="V100" i="9" l="1"/>
  <c r="Z100" i="9"/>
  <c r="Z88" i="9" s="1"/>
  <c r="Z86" i="9" s="1"/>
  <c r="U88" i="9"/>
  <c r="U86" i="9" s="1"/>
  <c r="AB99" i="9"/>
  <c r="AE99" i="9" s="1"/>
  <c r="AD99" i="9"/>
  <c r="AA62" i="16"/>
  <c r="Y62" i="16"/>
  <c r="Y60" i="16"/>
  <c r="AA60" i="16"/>
  <c r="T63" i="16"/>
  <c r="X63" i="16"/>
  <c r="X51" i="16" s="1"/>
  <c r="X49" i="16" s="1"/>
  <c r="S51" i="16"/>
  <c r="S49" i="16" s="1"/>
  <c r="AB62" i="16"/>
  <c r="Z62" i="16"/>
  <c r="AC62" i="16" s="1"/>
  <c r="AC99" i="9"/>
  <c r="AA99" i="9"/>
  <c r="AC97" i="9"/>
  <c r="AA97" i="9"/>
  <c r="X67" i="16" l="1"/>
  <c r="X30" i="16" s="1"/>
  <c r="X198" i="16" s="1"/>
  <c r="X206" i="16" s="1"/>
  <c r="X230" i="16"/>
  <c r="U63" i="16"/>
  <c r="T51" i="16"/>
  <c r="T49" i="16" s="1"/>
  <c r="Z186" i="9"/>
  <c r="Z181" i="9" s="1"/>
  <c r="Z104" i="9"/>
  <c r="Z107" i="9" s="1"/>
  <c r="Z252" i="9"/>
  <c r="Z256" i="9" s="1"/>
  <c r="S67" i="16"/>
  <c r="S30" i="16" s="1"/>
  <c r="S198" i="16" s="1"/>
  <c r="S206" i="16" s="1"/>
  <c r="S230" i="16"/>
  <c r="U186" i="9"/>
  <c r="U181" i="9" s="1"/>
  <c r="U104" i="9"/>
  <c r="U107" i="9" s="1"/>
  <c r="U252" i="9"/>
  <c r="U256" i="9" s="1"/>
  <c r="W100" i="9"/>
  <c r="V88" i="9"/>
  <c r="V86" i="9" s="1"/>
  <c r="Z179" i="9" l="1"/>
  <c r="Z177" i="9" s="1"/>
  <c r="T67" i="16"/>
  <c r="T30" i="16" s="1"/>
  <c r="T198" i="16" s="1"/>
  <c r="T206" i="16" s="1"/>
  <c r="T230" i="16"/>
  <c r="U179" i="9"/>
  <c r="U177" i="9" s="1"/>
  <c r="V63" i="16"/>
  <c r="U51" i="16"/>
  <c r="U49" i="16" s="1"/>
  <c r="S236" i="16"/>
  <c r="S237" i="16" s="1"/>
  <c r="S207" i="16"/>
  <c r="S208" i="16"/>
  <c r="V104" i="9"/>
  <c r="V107" i="9" s="1"/>
  <c r="V179" i="9" s="1"/>
  <c r="V177" i="9" s="1"/>
  <c r="V186" i="9"/>
  <c r="V181" i="9" s="1"/>
  <c r="V252" i="9"/>
  <c r="V256" i="9" s="1"/>
  <c r="X100" i="9"/>
  <c r="W88" i="9"/>
  <c r="W86" i="9" s="1"/>
  <c r="X228" i="16"/>
  <c r="X234" i="16"/>
  <c r="X232" i="16" s="1"/>
  <c r="S228" i="16"/>
  <c r="S234" i="16"/>
  <c r="S232" i="16" s="1"/>
  <c r="X208" i="16"/>
  <c r="X236" i="16"/>
  <c r="X237" i="16" s="1"/>
  <c r="X207" i="16"/>
  <c r="U67" i="16" l="1"/>
  <c r="U30" i="16" s="1"/>
  <c r="U198" i="16" s="1"/>
  <c r="U206" i="16" s="1"/>
  <c r="U230" i="16"/>
  <c r="U189" i="9"/>
  <c r="U190" i="9" s="1"/>
  <c r="U191" i="9" s="1"/>
  <c r="U187" i="9"/>
  <c r="U188" i="9" s="1"/>
  <c r="V187" i="9"/>
  <c r="V188" i="9" s="1"/>
  <c r="V189" i="9"/>
  <c r="V190" i="9" s="1"/>
  <c r="V191" i="9" s="1"/>
  <c r="T234" i="16"/>
  <c r="T232" i="16" s="1"/>
  <c r="T228" i="16"/>
  <c r="T236" i="16"/>
  <c r="T237" i="16" s="1"/>
  <c r="T207" i="16"/>
  <c r="T208" i="16"/>
  <c r="W252" i="9"/>
  <c r="W256" i="9" s="1"/>
  <c r="W186" i="9"/>
  <c r="W181" i="9" s="1"/>
  <c r="W104" i="9"/>
  <c r="W107" i="9" s="1"/>
  <c r="AC100" i="9"/>
  <c r="AA100" i="9"/>
  <c r="AA88" i="9" s="1"/>
  <c r="AA86" i="9" s="1"/>
  <c r="X88" i="9"/>
  <c r="Y63" i="16"/>
  <c r="Y51" i="16" s="1"/>
  <c r="Y49" i="16" s="1"/>
  <c r="AA63" i="16"/>
  <c r="V51" i="16"/>
  <c r="Z189" i="9"/>
  <c r="Z190" i="9" s="1"/>
  <c r="Z191" i="9" s="1"/>
  <c r="Z187" i="9"/>
  <c r="Z188" i="9" s="1"/>
  <c r="AA252" i="9" l="1"/>
  <c r="AA256" i="9" s="1"/>
  <c r="AA104" i="9"/>
  <c r="AA107" i="9" s="1"/>
  <c r="AA186" i="9"/>
  <c r="AA181" i="9" s="1"/>
  <c r="U251" i="9"/>
  <c r="U205" i="9"/>
  <c r="U226" i="9" s="1"/>
  <c r="W179" i="9"/>
  <c r="W177" i="9" s="1"/>
  <c r="Y230" i="16"/>
  <c r="Y67" i="16"/>
  <c r="Y30" i="16" s="1"/>
  <c r="Y198" i="16" s="1"/>
  <c r="Y206" i="16" s="1"/>
  <c r="U228" i="16"/>
  <c r="U234" i="16"/>
  <c r="U232" i="16" s="1"/>
  <c r="Z251" i="9"/>
  <c r="Z205" i="9"/>
  <c r="Z226" i="9" s="1"/>
  <c r="V205" i="9"/>
  <c r="V226" i="9" s="1"/>
  <c r="V251" i="9"/>
  <c r="AA51" i="16"/>
  <c r="V49" i="16"/>
  <c r="X86" i="9"/>
  <c r="AC88" i="9"/>
  <c r="U208" i="16"/>
  <c r="U236" i="16"/>
  <c r="U237" i="16" s="1"/>
  <c r="U207" i="16"/>
  <c r="Y234" i="16" l="1"/>
  <c r="Y232" i="16" s="1"/>
  <c r="Y228" i="16"/>
  <c r="V250" i="9"/>
  <c r="V255" i="9"/>
  <c r="V254" i="9" s="1"/>
  <c r="L6" i="6"/>
  <c r="L11" i="6" s="1"/>
  <c r="U258" i="9"/>
  <c r="U230" i="9"/>
  <c r="U229" i="9"/>
  <c r="Z250" i="9"/>
  <c r="Z255" i="9"/>
  <c r="Z254" i="9" s="1"/>
  <c r="U255" i="9"/>
  <c r="U254" i="9" s="1"/>
  <c r="U250" i="9"/>
  <c r="V258" i="9"/>
  <c r="M6" i="6"/>
  <c r="M11" i="6" s="1"/>
  <c r="V230" i="9"/>
  <c r="V229" i="9"/>
  <c r="Q6" i="6"/>
  <c r="Q11" i="6" s="1"/>
  <c r="Z230" i="9"/>
  <c r="Z258" i="9"/>
  <c r="Z229" i="9"/>
  <c r="X104" i="9"/>
  <c r="X252" i="9"/>
  <c r="X186" i="9"/>
  <c r="X181" i="9" s="1"/>
  <c r="AC181" i="9" s="1"/>
  <c r="AC86" i="9"/>
  <c r="AA179" i="9"/>
  <c r="AA177" i="9" s="1"/>
  <c r="W189" i="9"/>
  <c r="W190" i="9" s="1"/>
  <c r="W191" i="9" s="1"/>
  <c r="W187" i="9"/>
  <c r="W188" i="9" s="1"/>
  <c r="AA49" i="16"/>
  <c r="V67" i="16"/>
  <c r="V230" i="16"/>
  <c r="Y236" i="16"/>
  <c r="Y237" i="16" s="1"/>
  <c r="Y208" i="16"/>
  <c r="Y207" i="16"/>
  <c r="Z207" i="16"/>
  <c r="AC207" i="16" s="1"/>
  <c r="AA230" i="16" l="1"/>
  <c r="V234" i="16"/>
  <c r="V228" i="16"/>
  <c r="AA228" i="16" s="1"/>
  <c r="AC252" i="9"/>
  <c r="X256" i="9"/>
  <c r="AC256" i="9" s="1"/>
  <c r="M19" i="13"/>
  <c r="M19" i="1"/>
  <c r="Q9" i="6"/>
  <c r="Z259" i="9"/>
  <c r="Q10" i="6" s="1"/>
  <c r="N19" i="1"/>
  <c r="N19" i="13"/>
  <c r="U259" i="9"/>
  <c r="L9" i="6"/>
  <c r="X107" i="9"/>
  <c r="AC104" i="9"/>
  <c r="W251" i="9"/>
  <c r="W205" i="9"/>
  <c r="W226" i="9" s="1"/>
  <c r="R19" i="13"/>
  <c r="R19" i="1"/>
  <c r="AA67" i="16"/>
  <c r="V30" i="16"/>
  <c r="M9" i="6"/>
  <c r="V259" i="9"/>
  <c r="M10" i="6" s="1"/>
  <c r="AA189" i="9"/>
  <c r="AA190" i="9" s="1"/>
  <c r="AA191" i="9" s="1"/>
  <c r="AA187" i="9"/>
  <c r="AA188" i="9" s="1"/>
  <c r="AA251" i="9" l="1"/>
  <c r="AA205" i="9"/>
  <c r="AA226" i="9" s="1"/>
  <c r="L10" i="6"/>
  <c r="N22" i="13"/>
  <c r="N31" i="13"/>
  <c r="W250" i="9"/>
  <c r="W255" i="9"/>
  <c r="W254" i="9" s="1"/>
  <c r="M23" i="1"/>
  <c r="M35" i="1"/>
  <c r="X179" i="9"/>
  <c r="AC107" i="9"/>
  <c r="R35" i="1"/>
  <c r="R23" i="1"/>
  <c r="R31" i="13"/>
  <c r="R22" i="13"/>
  <c r="N23" i="1"/>
  <c r="N35" i="1"/>
  <c r="AA234" i="16"/>
  <c r="V232" i="16"/>
  <c r="AA232" i="16" s="1"/>
  <c r="M31" i="13"/>
  <c r="M22" i="13"/>
  <c r="AA30" i="16"/>
  <c r="V198" i="16"/>
  <c r="W230" i="9"/>
  <c r="N6" i="6"/>
  <c r="N11" i="6" s="1"/>
  <c r="W258" i="9"/>
  <c r="W229" i="9"/>
  <c r="R32" i="13" l="1"/>
  <c r="R29" i="13"/>
  <c r="R34" i="13" s="1"/>
  <c r="M29" i="13"/>
  <c r="M34" i="13" s="1"/>
  <c r="M32" i="13"/>
  <c r="N33" i="1"/>
  <c r="N42" i="1" s="1"/>
  <c r="N36" i="1"/>
  <c r="AC179" i="9"/>
  <c r="X177" i="9"/>
  <c r="N32" i="13"/>
  <c r="N29" i="13"/>
  <c r="N34" i="13" s="1"/>
  <c r="O19" i="13"/>
  <c r="O19" i="1"/>
  <c r="M33" i="1"/>
  <c r="M42" i="1" s="1"/>
  <c r="M36" i="1"/>
  <c r="AA230" i="9"/>
  <c r="AA258" i="9"/>
  <c r="AA229" i="9"/>
  <c r="R6" i="6"/>
  <c r="R11" i="6" s="1"/>
  <c r="AB229" i="9"/>
  <c r="AE229" i="9" s="1"/>
  <c r="R33" i="1"/>
  <c r="R42" i="1" s="1"/>
  <c r="R36" i="1"/>
  <c r="N9" i="6"/>
  <c r="W259" i="9"/>
  <c r="AA198" i="16"/>
  <c r="V206" i="16"/>
  <c r="AA255" i="9"/>
  <c r="AA254" i="9" s="1"/>
  <c r="AA250" i="9"/>
  <c r="R9" i="6" l="1"/>
  <c r="AA259" i="9"/>
  <c r="R10" i="6" s="1"/>
  <c r="X189" i="9"/>
  <c r="AC177" i="9"/>
  <c r="X187" i="9"/>
  <c r="N10" i="6"/>
  <c r="O35" i="1"/>
  <c r="O23" i="1"/>
  <c r="O22" i="13"/>
  <c r="O31" i="13"/>
  <c r="S19" i="13"/>
  <c r="S19" i="1"/>
  <c r="V207" i="16"/>
  <c r="AA207" i="16" s="1"/>
  <c r="V236" i="16"/>
  <c r="AA206" i="16"/>
  <c r="V208" i="16"/>
  <c r="AA208" i="16" s="1"/>
  <c r="W207" i="16"/>
  <c r="AB207" i="16" s="1"/>
  <c r="O33" i="1" l="1"/>
  <c r="O42" i="1" s="1"/>
  <c r="O36" i="1"/>
  <c r="S35" i="1"/>
  <c r="S23" i="1"/>
  <c r="AC187" i="9"/>
  <c r="X188" i="9"/>
  <c r="AC188" i="9" s="1"/>
  <c r="S31" i="13"/>
  <c r="S22" i="13"/>
  <c r="AA236" i="16"/>
  <c r="V237" i="16"/>
  <c r="O29" i="13"/>
  <c r="O34" i="13" s="1"/>
  <c r="O32" i="13"/>
  <c r="X190" i="9"/>
  <c r="AC189" i="9"/>
  <c r="S29" i="13" l="1"/>
  <c r="S34" i="13" s="1"/>
  <c r="S32" i="13"/>
  <c r="S33" i="1"/>
  <c r="S42" i="1" s="1"/>
  <c r="S36" i="1"/>
  <c r="AA237" i="16"/>
  <c r="AD237" i="16"/>
  <c r="AC190" i="9"/>
  <c r="X191" i="9"/>
  <c r="AC191" i="9" l="1"/>
  <c r="X251" i="9"/>
  <c r="X205" i="9"/>
  <c r="X250" i="9" l="1"/>
  <c r="AC250" i="9" s="1"/>
  <c r="AC251" i="9"/>
  <c r="X255" i="9"/>
  <c r="X226" i="9"/>
  <c r="AC205" i="9"/>
  <c r="X254" i="9" l="1"/>
  <c r="AC254" i="9" s="1"/>
  <c r="AC255" i="9"/>
  <c r="O6" i="6"/>
  <c r="O11" i="6" s="1"/>
  <c r="X258" i="9"/>
  <c r="X230" i="9"/>
  <c r="AC226" i="9"/>
  <c r="T6" i="6" s="1"/>
  <c r="T11" i="6" s="1"/>
  <c r="X229" i="9"/>
  <c r="AC229" i="9" s="1"/>
  <c r="Y229" i="9"/>
  <c r="AD229" i="9" s="1"/>
  <c r="O9" i="6" l="1"/>
  <c r="AC258" i="9"/>
  <c r="T9" i="6" s="1"/>
  <c r="X259" i="9"/>
  <c r="P19" i="1"/>
  <c r="AC230" i="9"/>
  <c r="P19" i="13"/>
  <c r="U19" i="13" l="1"/>
  <c r="P31" i="13"/>
  <c r="P22" i="13"/>
  <c r="U22" i="13" s="1"/>
  <c r="P23" i="1"/>
  <c r="U23" i="1" s="1"/>
  <c r="U19" i="1"/>
  <c r="P35" i="1"/>
  <c r="O10" i="6"/>
  <c r="AC259" i="9"/>
  <c r="T10" i="6" s="1"/>
  <c r="AF259" i="9"/>
  <c r="P29" i="13" l="1"/>
  <c r="P32" i="13"/>
  <c r="U32" i="13" s="1"/>
  <c r="U31" i="13"/>
  <c r="U35" i="1"/>
  <c r="P36" i="1"/>
  <c r="U36" i="1" s="1"/>
  <c r="P33" i="1"/>
  <c r="U33" i="1" l="1"/>
  <c r="P42" i="1"/>
  <c r="U42" i="1" s="1"/>
  <c r="P34" i="13"/>
  <c r="U34" i="13" s="1"/>
  <c r="U29" i="13"/>
  <c r="G68" i="5" l="1"/>
  <c r="G65" i="5"/>
  <c r="I68" i="5"/>
  <c r="I65" i="5"/>
  <c r="Z102" i="14" l="1"/>
  <c r="AD137" i="2"/>
  <c r="P137" i="2"/>
  <c r="P142" i="2" s="1"/>
  <c r="P143" i="2" s="1"/>
  <c r="Q144" i="2" s="1"/>
  <c r="R144" i="2" s="1"/>
  <c r="L102" i="14"/>
  <c r="L107" i="14" s="1"/>
  <c r="L108" i="14" s="1"/>
  <c r="M109" i="14" s="1"/>
  <c r="N109" i="14" s="1"/>
  <c r="F49" i="5"/>
  <c r="E49" i="5"/>
  <c r="H58" i="5"/>
  <c r="H55" i="5"/>
  <c r="V137" i="2" l="1"/>
  <c r="R137" i="2"/>
  <c r="R142" i="2" s="1"/>
  <c r="R143" i="2" s="1"/>
  <c r="S144" i="2" s="1"/>
  <c r="U137" i="2"/>
  <c r="U142" i="2" s="1"/>
  <c r="U143" i="2" s="1"/>
  <c r="S137" i="2"/>
  <c r="S142" i="2" s="1"/>
  <c r="S143" i="2" s="1"/>
  <c r="T137" i="2"/>
  <c r="T142" i="2" s="1"/>
  <c r="T143" i="2" s="1"/>
  <c r="P102" i="14"/>
  <c r="P107" i="14" s="1"/>
  <c r="P108" i="14" s="1"/>
  <c r="Q102" i="14"/>
  <c r="Q107" i="14" s="1"/>
  <c r="Q108" i="14" s="1"/>
  <c r="N102" i="14"/>
  <c r="N107" i="14" s="1"/>
  <c r="N108" i="14" s="1"/>
  <c r="O109" i="14" s="1"/>
  <c r="R102" i="14"/>
  <c r="O102" i="14"/>
  <c r="O107" i="14" s="1"/>
  <c r="O108" i="14" s="1"/>
  <c r="Q179" i="2"/>
  <c r="M161" i="14"/>
  <c r="M155" i="14" s="1"/>
  <c r="H87" i="5"/>
  <c r="J101" i="14"/>
  <c r="E81" i="5"/>
  <c r="N136" i="2"/>
  <c r="N174" i="2"/>
  <c r="G6" i="11" s="1"/>
  <c r="J156" i="14"/>
  <c r="O174" i="2"/>
  <c r="H6" i="11" s="1"/>
  <c r="K101" i="14"/>
  <c r="K156" i="14"/>
  <c r="F81" i="5"/>
  <c r="O136" i="2"/>
  <c r="H90" i="5"/>
  <c r="M164" i="14"/>
  <c r="M178" i="14" s="1"/>
  <c r="Q182" i="2"/>
  <c r="I66" i="5"/>
  <c r="G66" i="5"/>
  <c r="R107" i="14" l="1"/>
  <c r="W102" i="14"/>
  <c r="P109" i="14"/>
  <c r="Q109" i="14" s="1"/>
  <c r="R109" i="14" s="1"/>
  <c r="T144" i="2"/>
  <c r="U144" i="2" s="1"/>
  <c r="V144" i="2" s="1"/>
  <c r="AA137" i="2"/>
  <c r="V142" i="2"/>
  <c r="L65" i="5"/>
  <c r="L81" i="5" s="1"/>
  <c r="Q196" i="2"/>
  <c r="J14" i="11"/>
  <c r="N138" i="2"/>
  <c r="N145" i="2" s="1"/>
  <c r="N146" i="2" s="1"/>
  <c r="O147" i="2" s="1"/>
  <c r="J103" i="14"/>
  <c r="J110" i="14" s="1"/>
  <c r="J111" i="14" s="1"/>
  <c r="K112" i="14" s="1"/>
  <c r="K103" i="14"/>
  <c r="K110" i="14" s="1"/>
  <c r="K111" i="14" s="1"/>
  <c r="O138" i="2"/>
  <c r="O145" i="2" s="1"/>
  <c r="O146" i="2" s="1"/>
  <c r="J11" i="11"/>
  <c r="Q173" i="2"/>
  <c r="AA144" i="2" l="1"/>
  <c r="W109" i="14"/>
  <c r="R108" i="14"/>
  <c r="W108" i="14" s="1"/>
  <c r="W107" i="14"/>
  <c r="V143" i="2"/>
  <c r="AA143" i="2" s="1"/>
  <c r="AA142" i="2"/>
  <c r="L68" i="5"/>
  <c r="L84" i="5" s="1"/>
  <c r="K100" i="14"/>
  <c r="K98" i="14" s="1"/>
  <c r="L112" i="14"/>
  <c r="L100" i="14" s="1"/>
  <c r="L98" i="14" s="1"/>
  <c r="O135" i="2"/>
  <c r="O133" i="2" s="1"/>
  <c r="P147" i="2"/>
  <c r="P135" i="2" s="1"/>
  <c r="P133" i="2" s="1"/>
  <c r="S109" i="14" l="1"/>
  <c r="L66" i="5"/>
  <c r="L82" i="5" s="1"/>
  <c r="W144" i="2"/>
  <c r="P191" i="2"/>
  <c r="P132" i="2"/>
  <c r="O132" i="2"/>
  <c r="O191" i="2"/>
  <c r="L173" i="14"/>
  <c r="L97" i="14"/>
  <c r="L12" i="14" s="1"/>
  <c r="K173" i="14"/>
  <c r="K97" i="14"/>
  <c r="K12" i="14" s="1"/>
  <c r="X109" i="14" l="1"/>
  <c r="T109" i="14"/>
  <c r="U109" i="14" s="1"/>
  <c r="V109" i="14" s="1"/>
  <c r="Y109" i="14" s="1"/>
  <c r="X144" i="2"/>
  <c r="Y144" i="2" s="1"/>
  <c r="Z144" i="2" s="1"/>
  <c r="AC144" i="2" s="1"/>
  <c r="AB144" i="2"/>
  <c r="L177" i="14"/>
  <c r="L175" i="14" s="1"/>
  <c r="L171" i="14"/>
  <c r="K143" i="14"/>
  <c r="K130" i="14"/>
  <c r="O195" i="2"/>
  <c r="O193" i="2" s="1"/>
  <c r="O189" i="2"/>
  <c r="L143" i="14"/>
  <c r="L130" i="14"/>
  <c r="O158" i="2"/>
  <c r="O156" i="2" s="1"/>
  <c r="O149" i="2"/>
  <c r="O14" i="2"/>
  <c r="P149" i="2"/>
  <c r="P14" i="2"/>
  <c r="P158" i="2"/>
  <c r="P156" i="2" s="1"/>
  <c r="K177" i="14"/>
  <c r="K175" i="14" s="1"/>
  <c r="K171" i="14"/>
  <c r="P195" i="2"/>
  <c r="P193" i="2" s="1"/>
  <c r="P189" i="2"/>
  <c r="L149" i="14" l="1"/>
  <c r="L142" i="14"/>
  <c r="O159" i="2"/>
  <c r="O150" i="2"/>
  <c r="K149" i="14"/>
  <c r="K142" i="14"/>
  <c r="P159" i="2"/>
  <c r="P150" i="2"/>
  <c r="P160" i="2" l="1"/>
  <c r="P206" i="2" s="1"/>
  <c r="P166" i="2"/>
  <c r="P167" i="2" s="1"/>
  <c r="O166" i="2"/>
  <c r="O167" i="2" s="1"/>
  <c r="O160" i="2"/>
  <c r="O206" i="2" s="1"/>
  <c r="K151" i="14"/>
  <c r="K179" i="14"/>
  <c r="K180" i="14" s="1"/>
  <c r="K150" i="14"/>
  <c r="L179" i="14"/>
  <c r="L180" i="14" s="1"/>
  <c r="L151" i="14"/>
  <c r="L150" i="14"/>
  <c r="O169" i="2" l="1"/>
  <c r="O168" i="2"/>
  <c r="H13" i="6"/>
  <c r="H18" i="6" s="1"/>
  <c r="O197" i="2"/>
  <c r="P169" i="2"/>
  <c r="P197" i="2"/>
  <c r="P168" i="2"/>
  <c r="I13" i="6"/>
  <c r="I18" i="6" s="1"/>
  <c r="O198" i="2" l="1"/>
  <c r="H17" i="6" s="1"/>
  <c r="H16" i="6"/>
  <c r="J24" i="13"/>
  <c r="J26" i="13" s="1"/>
  <c r="J26" i="1"/>
  <c r="J29" i="1" s="1"/>
  <c r="I16" i="6"/>
  <c r="P198" i="2"/>
  <c r="I17" i="6" s="1"/>
  <c r="I24" i="13"/>
  <c r="I26" i="13" s="1"/>
  <c r="I26" i="1"/>
  <c r="I29" i="1" s="1"/>
  <c r="L6" i="5" l="1"/>
  <c r="L5" i="5"/>
  <c r="AI236" i="9" l="1"/>
  <c r="Z7" i="7" s="1"/>
  <c r="AG214" i="16"/>
  <c r="L35" i="5"/>
  <c r="AI237" i="9"/>
  <c r="Z8" i="7" s="1"/>
  <c r="AG215" i="16"/>
  <c r="L36" i="5"/>
  <c r="J11" i="5" l="1"/>
  <c r="AG242" i="9" l="1"/>
  <c r="AE220" i="16"/>
  <c r="W220" i="16" s="1"/>
  <c r="J41" i="5"/>
  <c r="L11" i="5" l="1"/>
  <c r="AB220" i="16"/>
  <c r="W234" i="16"/>
  <c r="Y242" i="9"/>
  <c r="X13" i="7"/>
  <c r="AD242" i="9" l="1"/>
  <c r="U13" i="7" s="1"/>
  <c r="P13" i="7"/>
  <c r="Y256" i="9"/>
  <c r="AB234" i="16"/>
  <c r="W232" i="16"/>
  <c r="AB232" i="16" s="1"/>
  <c r="AG220" i="16"/>
  <c r="AI242" i="9"/>
  <c r="Z13" i="7" s="1"/>
  <c r="L41" i="5"/>
  <c r="J9" i="5" l="1"/>
  <c r="AD256" i="9"/>
  <c r="Y254" i="9"/>
  <c r="AD254" i="9" s="1"/>
  <c r="L9" i="5" l="1"/>
  <c r="J4" i="5"/>
  <c r="AG240" i="9"/>
  <c r="AE218" i="16"/>
  <c r="W218" i="16" s="1"/>
  <c r="J39" i="5"/>
  <c r="X11" i="7" l="1"/>
  <c r="Y240" i="9"/>
  <c r="AG235" i="9"/>
  <c r="AE52" i="16"/>
  <c r="W52" i="16" s="1"/>
  <c r="AB52" i="16" s="1"/>
  <c r="AG89" i="9"/>
  <c r="Y89" i="9" s="1"/>
  <c r="AD89" i="9" s="1"/>
  <c r="AE213" i="16"/>
  <c r="W213" i="16" s="1"/>
  <c r="AB213" i="16" s="1"/>
  <c r="J34" i="5"/>
  <c r="AB218" i="16"/>
  <c r="W212" i="16"/>
  <c r="AB212" i="16" s="1"/>
  <c r="AI240" i="9"/>
  <c r="Z11" i="7" s="1"/>
  <c r="AG218" i="16"/>
  <c r="L39" i="5"/>
  <c r="AE54" i="16" l="1"/>
  <c r="W54" i="16" s="1"/>
  <c r="AB54" i="16" s="1"/>
  <c r="AG91" i="9"/>
  <c r="Y91" i="9" s="1"/>
  <c r="AD91" i="9" s="1"/>
  <c r="L4" i="5"/>
  <c r="Y235" i="9"/>
  <c r="X6" i="7"/>
  <c r="Y234" i="9"/>
  <c r="AD234" i="9" s="1"/>
  <c r="AD240" i="9"/>
  <c r="U11" i="7" s="1"/>
  <c r="P11" i="7"/>
  <c r="P6" i="7" l="1"/>
  <c r="AD235" i="9"/>
  <c r="U6" i="7" s="1"/>
  <c r="AG213" i="16"/>
  <c r="AI235" i="9"/>
  <c r="Z6" i="7" s="1"/>
  <c r="AG52" i="16"/>
  <c r="AI89" i="9"/>
  <c r="L34" i="5"/>
  <c r="AG54" i="16" l="1"/>
  <c r="AI91" i="9"/>
  <c r="H52" i="5"/>
  <c r="H50" i="5"/>
  <c r="H59" i="5"/>
  <c r="H91" i="5" l="1"/>
  <c r="Q183" i="2"/>
  <c r="J15" i="11" s="1"/>
  <c r="J5" i="11" s="1"/>
  <c r="M165" i="14"/>
  <c r="M157" i="14"/>
  <c r="H82" i="5"/>
  <c r="Q175" i="2"/>
  <c r="J7" i="11" s="1"/>
  <c r="H84" i="5"/>
  <c r="Q176" i="2"/>
  <c r="J8" i="11" s="1"/>
  <c r="G52" i="5"/>
  <c r="H49" i="5"/>
  <c r="J25" i="11" l="1"/>
  <c r="J21" i="11"/>
  <c r="J22" i="11" s="1"/>
  <c r="M101" i="14"/>
  <c r="Q136" i="2"/>
  <c r="Q174" i="2"/>
  <c r="J6" i="11" s="1"/>
  <c r="M156" i="14"/>
  <c r="H81" i="5"/>
  <c r="G84" i="5"/>
  <c r="P176" i="2"/>
  <c r="I8" i="11" s="1"/>
  <c r="G50" i="5"/>
  <c r="G59" i="5"/>
  <c r="G91" i="5" l="1"/>
  <c r="P183" i="2"/>
  <c r="I15" i="11" s="1"/>
  <c r="I5" i="11" s="1"/>
  <c r="L165" i="14"/>
  <c r="Q138" i="2"/>
  <c r="Q145" i="2" s="1"/>
  <c r="Q146" i="2" s="1"/>
  <c r="M103" i="14"/>
  <c r="M110" i="14" s="1"/>
  <c r="M111" i="14" s="1"/>
  <c r="P175" i="2"/>
  <c r="I7" i="11" s="1"/>
  <c r="L157" i="14"/>
  <c r="G82" i="5"/>
  <c r="J52" i="5"/>
  <c r="G49" i="5"/>
  <c r="J59" i="5"/>
  <c r="I25" i="11" l="1"/>
  <c r="I21" i="11"/>
  <c r="I22" i="11" s="1"/>
  <c r="J91" i="5"/>
  <c r="AA165" i="14"/>
  <c r="S165" i="14" s="1"/>
  <c r="X165" i="14" s="1"/>
  <c r="AE183" i="2"/>
  <c r="G81" i="5"/>
  <c r="L101" i="14"/>
  <c r="P174" i="2"/>
  <c r="I6" i="11" s="1"/>
  <c r="L156" i="14"/>
  <c r="P136" i="2"/>
  <c r="AE176" i="2"/>
  <c r="J84" i="5"/>
  <c r="J50" i="5"/>
  <c r="J49" i="5"/>
  <c r="W183" i="2" l="1"/>
  <c r="X15" i="11"/>
  <c r="X8" i="11"/>
  <c r="W176" i="2"/>
  <c r="AA156" i="14"/>
  <c r="S156" i="14" s="1"/>
  <c r="X156" i="14" s="1"/>
  <c r="AA101" i="14"/>
  <c r="AE136" i="2"/>
  <c r="J81" i="5"/>
  <c r="AE174" i="2"/>
  <c r="AE175" i="2"/>
  <c r="AA157" i="14"/>
  <c r="S157" i="14" s="1"/>
  <c r="X157" i="14" s="1"/>
  <c r="J82" i="5"/>
  <c r="P138" i="2"/>
  <c r="P145" i="2" s="1"/>
  <c r="P146" i="2" s="1"/>
  <c r="Q147" i="2" s="1"/>
  <c r="L103" i="14"/>
  <c r="L110" i="14" s="1"/>
  <c r="L111" i="14" s="1"/>
  <c r="M112" i="14" s="1"/>
  <c r="AB183" i="2" l="1"/>
  <c r="U15" i="11" s="1"/>
  <c r="U5" i="11" s="1"/>
  <c r="P15" i="11"/>
  <c r="P5" i="11" s="1"/>
  <c r="X6" i="11"/>
  <c r="W174" i="2"/>
  <c r="AA103" i="14"/>
  <c r="S103" i="14" s="1"/>
  <c r="AE138" i="2"/>
  <c r="W138" i="2" s="1"/>
  <c r="X7" i="11"/>
  <c r="W175" i="2"/>
  <c r="N112" i="14"/>
  <c r="N100" i="14" s="1"/>
  <c r="N98" i="14" s="1"/>
  <c r="M100" i="14"/>
  <c r="M98" i="14" s="1"/>
  <c r="P8" i="11"/>
  <c r="AB176" i="2"/>
  <c r="U8" i="11" s="1"/>
  <c r="Q135" i="2"/>
  <c r="Q133" i="2" s="1"/>
  <c r="R147" i="2"/>
  <c r="R135" i="2" s="1"/>
  <c r="R133" i="2" s="1"/>
  <c r="P25" i="11" l="1"/>
  <c r="P21" i="11"/>
  <c r="P22" i="11" s="1"/>
  <c r="U25" i="11"/>
  <c r="U21" i="11"/>
  <c r="U22" i="11" s="1"/>
  <c r="M173" i="14"/>
  <c r="M97" i="14"/>
  <c r="M12" i="14" s="1"/>
  <c r="N97" i="14"/>
  <c r="N12" i="14" s="1"/>
  <c r="N173" i="14"/>
  <c r="P7" i="11"/>
  <c r="AB175" i="2"/>
  <c r="U7" i="11" s="1"/>
  <c r="W136" i="2"/>
  <c r="AB136" i="2" s="1"/>
  <c r="AB138" i="2"/>
  <c r="W145" i="2"/>
  <c r="Q132" i="2"/>
  <c r="Q191" i="2"/>
  <c r="AB174" i="2"/>
  <c r="U6" i="11" s="1"/>
  <c r="P6" i="11"/>
  <c r="R191" i="2"/>
  <c r="R132" i="2"/>
  <c r="S110" i="14"/>
  <c r="X103" i="14"/>
  <c r="S101" i="14"/>
  <c r="X101" i="14" s="1"/>
  <c r="N177" i="14" l="1"/>
  <c r="N175" i="14" s="1"/>
  <c r="N171" i="14"/>
  <c r="N143" i="14"/>
  <c r="N130" i="14"/>
  <c r="S111" i="14"/>
  <c r="X111" i="14" s="1"/>
  <c r="X110" i="14"/>
  <c r="M143" i="14"/>
  <c r="M130" i="14"/>
  <c r="R149" i="2"/>
  <c r="R14" i="2"/>
  <c r="R158" i="2"/>
  <c r="R156" i="2" s="1"/>
  <c r="R189" i="2"/>
  <c r="R195" i="2"/>
  <c r="R193" i="2" s="1"/>
  <c r="Q195" i="2"/>
  <c r="Q193" i="2" s="1"/>
  <c r="Q189" i="2"/>
  <c r="Q158" i="2"/>
  <c r="Q156" i="2" s="1"/>
  <c r="Q149" i="2"/>
  <c r="Q14" i="2"/>
  <c r="W146" i="2"/>
  <c r="AB146" i="2" s="1"/>
  <c r="AB145" i="2"/>
  <c r="M177" i="14"/>
  <c r="M175" i="14" s="1"/>
  <c r="M171" i="14"/>
  <c r="M142" i="14" l="1"/>
  <c r="M149" i="14"/>
  <c r="N142" i="14"/>
  <c r="N149" i="14"/>
  <c r="R159" i="2"/>
  <c r="R150" i="2"/>
  <c r="Q159" i="2"/>
  <c r="Q150" i="2"/>
  <c r="Q166" i="2" l="1"/>
  <c r="Q167" i="2" s="1"/>
  <c r="Q160" i="2"/>
  <c r="Q206" i="2" s="1"/>
  <c r="R166" i="2"/>
  <c r="R167" i="2" s="1"/>
  <c r="R160" i="2"/>
  <c r="R206" i="2" s="1"/>
  <c r="M179" i="14"/>
  <c r="M180" i="14" s="1"/>
  <c r="M151" i="14"/>
  <c r="M150" i="14"/>
  <c r="N150" i="14"/>
  <c r="N179" i="14"/>
  <c r="N180" i="14" s="1"/>
  <c r="N151" i="14"/>
  <c r="R197" i="2" l="1"/>
  <c r="K13" i="6"/>
  <c r="K18" i="6" s="1"/>
  <c r="R169" i="2"/>
  <c r="R168" i="2"/>
  <c r="Q168" i="2"/>
  <c r="J13" i="6"/>
  <c r="J18" i="6" s="1"/>
  <c r="Q169" i="2"/>
  <c r="Q197" i="2"/>
  <c r="I52" i="5"/>
  <c r="I59" i="5"/>
  <c r="I91" i="5" l="1"/>
  <c r="Z165" i="14"/>
  <c r="AD183" i="2"/>
  <c r="L24" i="13"/>
  <c r="L26" i="13" s="1"/>
  <c r="L26" i="1"/>
  <c r="L29" i="1" s="1"/>
  <c r="K24" i="13"/>
  <c r="K26" i="13" s="1"/>
  <c r="K26" i="1"/>
  <c r="K29" i="1" s="1"/>
  <c r="Q198" i="2"/>
  <c r="J17" i="6" s="1"/>
  <c r="J16" i="6"/>
  <c r="AD176" i="2"/>
  <c r="I84" i="5"/>
  <c r="R198" i="2"/>
  <c r="K17" i="6" s="1"/>
  <c r="K16" i="6"/>
  <c r="I50" i="5"/>
  <c r="I49" i="5"/>
  <c r="R183" i="2" l="1"/>
  <c r="K15" i="11" s="1"/>
  <c r="K5" i="11" s="1"/>
  <c r="W15" i="11"/>
  <c r="T183" i="2"/>
  <c r="M15" i="11" s="1"/>
  <c r="M5" i="11" s="1"/>
  <c r="U183" i="2"/>
  <c r="N15" i="11" s="1"/>
  <c r="N5" i="11" s="1"/>
  <c r="S183" i="2"/>
  <c r="L15" i="11" s="1"/>
  <c r="L5" i="11" s="1"/>
  <c r="V183" i="2"/>
  <c r="N165" i="14"/>
  <c r="R165" i="14"/>
  <c r="W165" i="14" s="1"/>
  <c r="O165" i="14"/>
  <c r="P165" i="14"/>
  <c r="Q165" i="14"/>
  <c r="Z156" i="14"/>
  <c r="I81" i="5"/>
  <c r="AD174" i="2"/>
  <c r="Z101" i="14"/>
  <c r="AD136" i="2"/>
  <c r="AD175" i="2"/>
  <c r="I82" i="5"/>
  <c r="Z157" i="14"/>
  <c r="T176" i="2"/>
  <c r="M8" i="11" s="1"/>
  <c r="S176" i="2"/>
  <c r="L8" i="11" s="1"/>
  <c r="U176" i="2"/>
  <c r="N8" i="11" s="1"/>
  <c r="W8" i="11"/>
  <c r="R176" i="2"/>
  <c r="K8" i="11" s="1"/>
  <c r="V176" i="2"/>
  <c r="AA183" i="2" l="1"/>
  <c r="T15" i="11" s="1"/>
  <c r="T5" i="11" s="1"/>
  <c r="O15" i="11"/>
  <c r="O5" i="11" s="1"/>
  <c r="L21" i="11"/>
  <c r="L22" i="11" s="1"/>
  <c r="L25" i="11"/>
  <c r="N25" i="11"/>
  <c r="N21" i="11"/>
  <c r="N22" i="11" s="1"/>
  <c r="M25" i="11"/>
  <c r="M21" i="11"/>
  <c r="M22" i="11" s="1"/>
  <c r="K21" i="11"/>
  <c r="K22" i="11" s="1"/>
  <c r="K25" i="11"/>
  <c r="R175" i="2"/>
  <c r="K7" i="11" s="1"/>
  <c r="W7" i="11"/>
  <c r="T175" i="2"/>
  <c r="M7" i="11" s="1"/>
  <c r="V175" i="2"/>
  <c r="U175" i="2"/>
  <c r="N7" i="11" s="1"/>
  <c r="S175" i="2"/>
  <c r="L7" i="11" s="1"/>
  <c r="W6" i="11"/>
  <c r="T174" i="2"/>
  <c r="M6" i="11" s="1"/>
  <c r="U174" i="2"/>
  <c r="N6" i="11" s="1"/>
  <c r="S174" i="2"/>
  <c r="L6" i="11" s="1"/>
  <c r="R174" i="2"/>
  <c r="K6" i="11" s="1"/>
  <c r="V174" i="2"/>
  <c r="O8" i="11"/>
  <c r="AA176" i="2"/>
  <c r="T8" i="11" s="1"/>
  <c r="P157" i="14"/>
  <c r="R157" i="14"/>
  <c r="W157" i="14" s="1"/>
  <c r="Q157" i="14"/>
  <c r="N157" i="14"/>
  <c r="O157" i="14"/>
  <c r="Z103" i="14"/>
  <c r="AD138" i="2"/>
  <c r="O156" i="14"/>
  <c r="P156" i="14"/>
  <c r="Q156" i="14"/>
  <c r="N156" i="14"/>
  <c r="R156" i="14"/>
  <c r="W156" i="14" s="1"/>
  <c r="O25" i="11" l="1"/>
  <c r="O21" i="11"/>
  <c r="O22" i="11" s="1"/>
  <c r="T25" i="11"/>
  <c r="T21" i="11"/>
  <c r="T22" i="11" s="1"/>
  <c r="T138" i="2"/>
  <c r="R138" i="2"/>
  <c r="S138" i="2"/>
  <c r="U138" i="2"/>
  <c r="V138" i="2"/>
  <c r="O7" i="11"/>
  <c r="AA175" i="2"/>
  <c r="T7" i="11" s="1"/>
  <c r="O6" i="11"/>
  <c r="AA174" i="2"/>
  <c r="T6" i="11" s="1"/>
  <c r="P103" i="14"/>
  <c r="R103" i="14"/>
  <c r="O103" i="14"/>
  <c r="N103" i="14"/>
  <c r="Q103" i="14"/>
  <c r="V145" i="2" l="1"/>
  <c r="V136" i="2"/>
  <c r="AA136" i="2" s="1"/>
  <c r="AA138" i="2"/>
  <c r="W103" i="14"/>
  <c r="R110" i="14"/>
  <c r="R101" i="14"/>
  <c r="W101" i="14" s="1"/>
  <c r="U136" i="2"/>
  <c r="U145" i="2"/>
  <c r="U146" i="2" s="1"/>
  <c r="Q101" i="14"/>
  <c r="Q110" i="14"/>
  <c r="Q111" i="14" s="1"/>
  <c r="S136" i="2"/>
  <c r="S145" i="2"/>
  <c r="S146" i="2" s="1"/>
  <c r="R136" i="2"/>
  <c r="R145" i="2"/>
  <c r="R146" i="2" s="1"/>
  <c r="S147" i="2" s="1"/>
  <c r="P101" i="14"/>
  <c r="P110" i="14"/>
  <c r="P111" i="14" s="1"/>
  <c r="N101" i="14"/>
  <c r="N110" i="14"/>
  <c r="N111" i="14" s="1"/>
  <c r="O112" i="14" s="1"/>
  <c r="O110" i="14"/>
  <c r="O111" i="14" s="1"/>
  <c r="O101" i="14"/>
  <c r="T145" i="2"/>
  <c r="T146" i="2" s="1"/>
  <c r="T136" i="2"/>
  <c r="S135" i="2" l="1"/>
  <c r="S133" i="2" s="1"/>
  <c r="T147" i="2"/>
  <c r="W110" i="14"/>
  <c r="R111" i="14"/>
  <c r="W111" i="14" s="1"/>
  <c r="P112" i="14"/>
  <c r="O100" i="14"/>
  <c r="O98" i="14" s="1"/>
  <c r="AA145" i="2"/>
  <c r="V146" i="2"/>
  <c r="AA146" i="2" s="1"/>
  <c r="P100" i="14" l="1"/>
  <c r="P98" i="14" s="1"/>
  <c r="Q112" i="14"/>
  <c r="O97" i="14"/>
  <c r="O12" i="14" s="1"/>
  <c r="O173" i="14"/>
  <c r="T135" i="2"/>
  <c r="T133" i="2" s="1"/>
  <c r="U147" i="2"/>
  <c r="S132" i="2"/>
  <c r="S191" i="2"/>
  <c r="V147" i="2" l="1"/>
  <c r="U135" i="2"/>
  <c r="U133" i="2" s="1"/>
  <c r="S189" i="2"/>
  <c r="S195" i="2"/>
  <c r="S193" i="2" s="1"/>
  <c r="S158" i="2"/>
  <c r="S156" i="2" s="1"/>
  <c r="S14" i="2"/>
  <c r="S149" i="2"/>
  <c r="T191" i="2"/>
  <c r="T132" i="2"/>
  <c r="O171" i="14"/>
  <c r="O177" i="14"/>
  <c r="O175" i="14" s="1"/>
  <c r="O130" i="14"/>
  <c r="O143" i="14"/>
  <c r="Q100" i="14"/>
  <c r="Q98" i="14" s="1"/>
  <c r="R112" i="14"/>
  <c r="P173" i="14"/>
  <c r="P97" i="14"/>
  <c r="P12" i="14" s="1"/>
  <c r="P171" i="14" l="1"/>
  <c r="P177" i="14"/>
  <c r="P175" i="14" s="1"/>
  <c r="S159" i="2"/>
  <c r="S150" i="2"/>
  <c r="R100" i="14"/>
  <c r="S112" i="14"/>
  <c r="W112" i="14"/>
  <c r="T195" i="2"/>
  <c r="T193" i="2" s="1"/>
  <c r="T189" i="2"/>
  <c r="Q173" i="14"/>
  <c r="Q97" i="14"/>
  <c r="Q12" i="14" s="1"/>
  <c r="O149" i="14"/>
  <c r="O142" i="14"/>
  <c r="U132" i="2"/>
  <c r="U191" i="2"/>
  <c r="P130" i="14"/>
  <c r="P143" i="14"/>
  <c r="T149" i="2"/>
  <c r="T14" i="2"/>
  <c r="T158" i="2"/>
  <c r="T156" i="2" s="1"/>
  <c r="V135" i="2"/>
  <c r="W147" i="2"/>
  <c r="AA147" i="2"/>
  <c r="W100" i="14" l="1"/>
  <c r="R98" i="14"/>
  <c r="U149" i="2"/>
  <c r="U158" i="2"/>
  <c r="U156" i="2" s="1"/>
  <c r="U14" i="2"/>
  <c r="S166" i="2"/>
  <c r="S167" i="2" s="1"/>
  <c r="S160" i="2"/>
  <c r="S206" i="2" s="1"/>
  <c r="AB147" i="2"/>
  <c r="X147" i="2"/>
  <c r="W135" i="2"/>
  <c r="O179" i="14"/>
  <c r="O180" i="14" s="1"/>
  <c r="O151" i="14"/>
  <c r="O150" i="14"/>
  <c r="U189" i="2"/>
  <c r="U195" i="2"/>
  <c r="U193" i="2" s="1"/>
  <c r="X112" i="14"/>
  <c r="T112" i="14"/>
  <c r="S100" i="14"/>
  <c r="V133" i="2"/>
  <c r="AA135" i="2"/>
  <c r="T150" i="2"/>
  <c r="T159" i="2"/>
  <c r="Q143" i="14"/>
  <c r="Q130" i="14"/>
  <c r="Q171" i="14"/>
  <c r="Q177" i="14"/>
  <c r="Q175" i="14" s="1"/>
  <c r="P149" i="14"/>
  <c r="P142" i="14"/>
  <c r="S169" i="2" l="1"/>
  <c r="S197" i="2"/>
  <c r="S168" i="2"/>
  <c r="L13" i="6"/>
  <c r="L18" i="6" s="1"/>
  <c r="U159" i="2"/>
  <c r="U150" i="2"/>
  <c r="V132" i="2"/>
  <c r="AA133" i="2"/>
  <c r="V191" i="2"/>
  <c r="P151" i="14"/>
  <c r="P150" i="14"/>
  <c r="P179" i="14"/>
  <c r="P180" i="14" s="1"/>
  <c r="X100" i="14"/>
  <c r="S98" i="14"/>
  <c r="AB135" i="2"/>
  <c r="W133" i="2"/>
  <c r="R97" i="14"/>
  <c r="R173" i="14"/>
  <c r="W98" i="14"/>
  <c r="Q142" i="14"/>
  <c r="Q149" i="14"/>
  <c r="T166" i="2"/>
  <c r="T167" i="2" s="1"/>
  <c r="T160" i="2"/>
  <c r="T206" i="2" s="1"/>
  <c r="U112" i="14"/>
  <c r="T100" i="14"/>
  <c r="T98" i="14" s="1"/>
  <c r="Y147" i="2"/>
  <c r="X135" i="2"/>
  <c r="X133" i="2" s="1"/>
  <c r="V14" i="2" l="1"/>
  <c r="AA132" i="2"/>
  <c r="V149" i="2"/>
  <c r="AA149" i="2" s="1"/>
  <c r="V158" i="2"/>
  <c r="V156" i="2" s="1"/>
  <c r="AA156" i="2" s="1"/>
  <c r="U160" i="2"/>
  <c r="U206" i="2" s="1"/>
  <c r="U166" i="2"/>
  <c r="U167" i="2" s="1"/>
  <c r="S173" i="14"/>
  <c r="S97" i="14"/>
  <c r="X98" i="14"/>
  <c r="M13" i="6"/>
  <c r="M18" i="6" s="1"/>
  <c r="T168" i="2"/>
  <c r="T197" i="2"/>
  <c r="T169" i="2"/>
  <c r="Q150" i="14"/>
  <c r="Q179" i="14"/>
  <c r="Q180" i="14" s="1"/>
  <c r="Q151" i="14"/>
  <c r="W173" i="14"/>
  <c r="R177" i="14"/>
  <c r="R171" i="14"/>
  <c r="W171" i="14" s="1"/>
  <c r="L16" i="6"/>
  <c r="S198" i="2"/>
  <c r="L17" i="6" s="1"/>
  <c r="AB133" i="2"/>
  <c r="W132" i="2"/>
  <c r="W191" i="2"/>
  <c r="X132" i="2"/>
  <c r="X191" i="2"/>
  <c r="Y135" i="2"/>
  <c r="Y133" i="2" s="1"/>
  <c r="Z147" i="2"/>
  <c r="T97" i="14"/>
  <c r="T12" i="14" s="1"/>
  <c r="T173" i="14"/>
  <c r="V112" i="14"/>
  <c r="U100" i="14"/>
  <c r="U98" i="14" s="1"/>
  <c r="W97" i="14"/>
  <c r="R12" i="14"/>
  <c r="AA191" i="2"/>
  <c r="V195" i="2"/>
  <c r="V189" i="2"/>
  <c r="AA189" i="2" s="1"/>
  <c r="M24" i="13"/>
  <c r="M26" i="13" s="1"/>
  <c r="M26" i="1"/>
  <c r="M29" i="1" s="1"/>
  <c r="I97" i="5"/>
  <c r="L106" i="5" l="1"/>
  <c r="I106" i="5"/>
  <c r="I127" i="5"/>
  <c r="Z148" i="15"/>
  <c r="AD120" i="4"/>
  <c r="AD156" i="4"/>
  <c r="Z93" i="15"/>
  <c r="S12" i="14"/>
  <c r="X97" i="14"/>
  <c r="X173" i="14"/>
  <c r="S177" i="14"/>
  <c r="S171" i="14"/>
  <c r="X171" i="14" s="1"/>
  <c r="U97" i="14"/>
  <c r="U12" i="14" s="1"/>
  <c r="U173" i="14"/>
  <c r="U168" i="2"/>
  <c r="N13" i="6"/>
  <c r="N18" i="6" s="1"/>
  <c r="U197" i="2"/>
  <c r="U169" i="2"/>
  <c r="T130" i="14"/>
  <c r="T143" i="14"/>
  <c r="W158" i="2"/>
  <c r="W156" i="2" s="1"/>
  <c r="AB156" i="2" s="1"/>
  <c r="AB132" i="2"/>
  <c r="W14" i="2"/>
  <c r="W149" i="2"/>
  <c r="AB149" i="2" s="1"/>
  <c r="Z135" i="2"/>
  <c r="AC147" i="2"/>
  <c r="Y112" i="14"/>
  <c r="V100" i="14"/>
  <c r="T171" i="14"/>
  <c r="T177" i="14"/>
  <c r="T175" i="14" s="1"/>
  <c r="AA195" i="2"/>
  <c r="V193" i="2"/>
  <c r="AA193" i="2" s="1"/>
  <c r="R175" i="14"/>
  <c r="W175" i="14" s="1"/>
  <c r="W177" i="14"/>
  <c r="W189" i="2"/>
  <c r="AB189" i="2" s="1"/>
  <c r="W195" i="2"/>
  <c r="AB191" i="2"/>
  <c r="N24" i="13"/>
  <c r="N26" i="13" s="1"/>
  <c r="N26" i="1"/>
  <c r="N29" i="1" s="1"/>
  <c r="M16" i="6"/>
  <c r="T198" i="2"/>
  <c r="M17" i="6" s="1"/>
  <c r="Y132" i="2"/>
  <c r="Y191" i="2"/>
  <c r="R130" i="14"/>
  <c r="W130" i="14" s="1"/>
  <c r="R143" i="14"/>
  <c r="W12" i="14"/>
  <c r="X189" i="2"/>
  <c r="X195" i="2"/>
  <c r="X193" i="2" s="1"/>
  <c r="X14" i="2"/>
  <c r="X149" i="2"/>
  <c r="X158" i="2"/>
  <c r="X156" i="2" s="1"/>
  <c r="AA14" i="2"/>
  <c r="V159" i="2"/>
  <c r="V150" i="2"/>
  <c r="AA150" i="2" s="1"/>
  <c r="T156" i="4" l="1"/>
  <c r="M6" i="8" s="1"/>
  <c r="W6" i="8"/>
  <c r="R156" i="4"/>
  <c r="K6" i="8" s="1"/>
  <c r="V156" i="4"/>
  <c r="U156" i="4"/>
  <c r="N6" i="8" s="1"/>
  <c r="S156" i="4"/>
  <c r="L6" i="8" s="1"/>
  <c r="N148" i="15"/>
  <c r="O148" i="15"/>
  <c r="Q148" i="15"/>
  <c r="R148" i="15"/>
  <c r="W148" i="15" s="1"/>
  <c r="P148" i="15"/>
  <c r="Z95" i="15"/>
  <c r="AD122" i="4"/>
  <c r="I136" i="5"/>
  <c r="AD165" i="4"/>
  <c r="Z157" i="15"/>
  <c r="AG165" i="4"/>
  <c r="Z15" i="8" s="1"/>
  <c r="AC157" i="15"/>
  <c r="L136" i="5"/>
  <c r="Y158" i="2"/>
  <c r="Y156" i="2" s="1"/>
  <c r="Y14" i="2"/>
  <c r="Y149" i="2"/>
  <c r="W193" i="2"/>
  <c r="AB193" i="2" s="1"/>
  <c r="AB195" i="2"/>
  <c r="Y100" i="14"/>
  <c r="V98" i="14"/>
  <c r="U177" i="14"/>
  <c r="U175" i="14" s="1"/>
  <c r="U171" i="14"/>
  <c r="U130" i="14"/>
  <c r="U143" i="14"/>
  <c r="T142" i="14"/>
  <c r="T149" i="14"/>
  <c r="Y195" i="2"/>
  <c r="Y193" i="2" s="1"/>
  <c r="Y189" i="2"/>
  <c r="AC135" i="2"/>
  <c r="Z133" i="2"/>
  <c r="S175" i="14"/>
  <c r="X175" i="14" s="1"/>
  <c r="X177" i="14"/>
  <c r="X159" i="2"/>
  <c r="X150" i="2"/>
  <c r="O24" i="13"/>
  <c r="O26" i="13" s="1"/>
  <c r="O26" i="1"/>
  <c r="O29" i="1" s="1"/>
  <c r="V166" i="2"/>
  <c r="V160" i="2"/>
  <c r="AA159" i="2"/>
  <c r="R149" i="14"/>
  <c r="W143" i="14"/>
  <c r="R142" i="14"/>
  <c r="W142" i="14" s="1"/>
  <c r="W150" i="2"/>
  <c r="AB150" i="2" s="1"/>
  <c r="AB14" i="2"/>
  <c r="W159" i="2"/>
  <c r="N16" i="6"/>
  <c r="U198" i="2"/>
  <c r="N17" i="6" s="1"/>
  <c r="X12" i="14"/>
  <c r="S143" i="14"/>
  <c r="S130" i="14"/>
  <c r="X130" i="14" s="1"/>
  <c r="W15" i="8" l="1"/>
  <c r="S165" i="4"/>
  <c r="L15" i="8" s="1"/>
  <c r="L5" i="8" s="1"/>
  <c r="T165" i="4"/>
  <c r="M15" i="8" s="1"/>
  <c r="M5" i="8" s="1"/>
  <c r="V165" i="4"/>
  <c r="R165" i="4"/>
  <c r="K15" i="8" s="1"/>
  <c r="K5" i="8" s="1"/>
  <c r="U165" i="4"/>
  <c r="N15" i="8" s="1"/>
  <c r="N5" i="8" s="1"/>
  <c r="V122" i="4"/>
  <c r="R122" i="4"/>
  <c r="T122" i="4"/>
  <c r="S122" i="4"/>
  <c r="U122" i="4"/>
  <c r="P95" i="15"/>
  <c r="O95" i="15"/>
  <c r="R95" i="15"/>
  <c r="Q95" i="15"/>
  <c r="N95" i="15"/>
  <c r="O6" i="8"/>
  <c r="AA156" i="4"/>
  <c r="T6" i="8" s="1"/>
  <c r="E27" i="8"/>
  <c r="F26" i="8"/>
  <c r="Q157" i="15"/>
  <c r="P157" i="15"/>
  <c r="N157" i="15"/>
  <c r="R157" i="15"/>
  <c r="W157" i="15" s="1"/>
  <c r="O157" i="15"/>
  <c r="V173" i="14"/>
  <c r="V97" i="14"/>
  <c r="Y98" i="14"/>
  <c r="R151" i="14"/>
  <c r="W151" i="14" s="1"/>
  <c r="R150" i="14"/>
  <c r="W150" i="14" s="1"/>
  <c r="W149" i="14"/>
  <c r="R179" i="14"/>
  <c r="Z132" i="2"/>
  <c r="Z191" i="2"/>
  <c r="AC133" i="2"/>
  <c r="W166" i="2"/>
  <c r="AB159" i="2"/>
  <c r="W160" i="2"/>
  <c r="V206" i="2"/>
  <c r="AA160" i="2"/>
  <c r="T151" i="14"/>
  <c r="T179" i="14"/>
  <c r="T180" i="14" s="1"/>
  <c r="Y159" i="2"/>
  <c r="Y150" i="2"/>
  <c r="U149" i="14"/>
  <c r="U142" i="14"/>
  <c r="X166" i="2"/>
  <c r="X167" i="2" s="1"/>
  <c r="X160" i="2"/>
  <c r="X206" i="2" s="1"/>
  <c r="S142" i="14"/>
  <c r="X142" i="14" s="1"/>
  <c r="X143" i="14"/>
  <c r="S149" i="14"/>
  <c r="V167" i="2"/>
  <c r="AA166" i="2"/>
  <c r="R129" i="4" l="1"/>
  <c r="R130" i="4" s="1"/>
  <c r="R120" i="4"/>
  <c r="Q102" i="15"/>
  <c r="Q103" i="15" s="1"/>
  <c r="Q93" i="15"/>
  <c r="AA122" i="4"/>
  <c r="AA129" i="4" s="1"/>
  <c r="AA130" i="4" s="1"/>
  <c r="V129" i="4"/>
  <c r="V130" i="4" s="1"/>
  <c r="V120" i="4"/>
  <c r="AA120" i="4" s="1"/>
  <c r="R102" i="15"/>
  <c r="R103" i="15" s="1"/>
  <c r="W95" i="15"/>
  <c r="W102" i="15" s="1"/>
  <c r="W103" i="15" s="1"/>
  <c r="R93" i="15"/>
  <c r="W93" i="15" s="1"/>
  <c r="N25" i="8"/>
  <c r="N21" i="8"/>
  <c r="N22" i="8" s="1"/>
  <c r="O102" i="15"/>
  <c r="O103" i="15" s="1"/>
  <c r="O93" i="15"/>
  <c r="K25" i="8"/>
  <c r="K21" i="8"/>
  <c r="K22" i="8" s="1"/>
  <c r="P102" i="15"/>
  <c r="P103" i="15" s="1"/>
  <c r="P93" i="15"/>
  <c r="AA165" i="4"/>
  <c r="T15" i="8" s="1"/>
  <c r="T5" i="8" s="1"/>
  <c r="O15" i="8"/>
  <c r="O5" i="8" s="1"/>
  <c r="U129" i="4"/>
  <c r="U130" i="4" s="1"/>
  <c r="U120" i="4"/>
  <c r="M25" i="8"/>
  <c r="M21" i="8"/>
  <c r="M22" i="8" s="1"/>
  <c r="S129" i="4"/>
  <c r="S130" i="4" s="1"/>
  <c r="S120" i="4"/>
  <c r="L21" i="8"/>
  <c r="L22" i="8" s="1"/>
  <c r="L25" i="8"/>
  <c r="N102" i="15"/>
  <c r="N103" i="15" s="1"/>
  <c r="N93" i="15"/>
  <c r="T129" i="4"/>
  <c r="T130" i="4" s="1"/>
  <c r="T120" i="4"/>
  <c r="W206" i="2"/>
  <c r="AB160" i="2"/>
  <c r="U179" i="14"/>
  <c r="U180" i="14" s="1"/>
  <c r="U151" i="14"/>
  <c r="U150" i="14"/>
  <c r="W167" i="2"/>
  <c r="AB166" i="2"/>
  <c r="AA167" i="2"/>
  <c r="T13" i="6" s="1"/>
  <c r="T18" i="6" s="1"/>
  <c r="V197" i="2"/>
  <c r="V169" i="2"/>
  <c r="O13" i="6"/>
  <c r="O18" i="6" s="1"/>
  <c r="V168" i="2"/>
  <c r="AA168" i="2" s="1"/>
  <c r="T150" i="14"/>
  <c r="S179" i="14"/>
  <c r="X149" i="14"/>
  <c r="S151" i="14"/>
  <c r="X151" i="14" s="1"/>
  <c r="S150" i="14"/>
  <c r="X150" i="14" s="1"/>
  <c r="Y166" i="2"/>
  <c r="Y167" i="2" s="1"/>
  <c r="Y160" i="2"/>
  <c r="Y206" i="2" s="1"/>
  <c r="Y97" i="14"/>
  <c r="V12" i="14"/>
  <c r="X169" i="2"/>
  <c r="Q13" i="6"/>
  <c r="Q18" i="6" s="1"/>
  <c r="X197" i="2"/>
  <c r="X168" i="2"/>
  <c r="AC191" i="2"/>
  <c r="Z195" i="2"/>
  <c r="Z189" i="2"/>
  <c r="AC189" i="2" s="1"/>
  <c r="V177" i="14"/>
  <c r="Y173" i="14"/>
  <c r="V171" i="14"/>
  <c r="Y171" i="14" s="1"/>
  <c r="Z149" i="2"/>
  <c r="AC149" i="2" s="1"/>
  <c r="AC132" i="2"/>
  <c r="Z14" i="2"/>
  <c r="Z158" i="2"/>
  <c r="Z156" i="2" s="1"/>
  <c r="AC156" i="2" s="1"/>
  <c r="R180" i="14"/>
  <c r="W180" i="14" s="1"/>
  <c r="W179" i="14"/>
  <c r="O21" i="8" l="1"/>
  <c r="O22" i="8" s="1"/>
  <c r="O25" i="8"/>
  <c r="T25" i="8"/>
  <c r="T21" i="8"/>
  <c r="T22" i="8" s="1"/>
  <c r="V175" i="14"/>
  <c r="Y175" i="14" s="1"/>
  <c r="Y177" i="14"/>
  <c r="R13" i="6"/>
  <c r="R18" i="6" s="1"/>
  <c r="Y169" i="2"/>
  <c r="Y197" i="2"/>
  <c r="Y168" i="2"/>
  <c r="AA169" i="2"/>
  <c r="P24" i="13"/>
  <c r="P26" i="1"/>
  <c r="O16" i="6"/>
  <c r="V198" i="2"/>
  <c r="AA197" i="2"/>
  <c r="T16" i="6" s="1"/>
  <c r="AB167" i="2"/>
  <c r="U13" i="6" s="1"/>
  <c r="U18" i="6" s="1"/>
  <c r="W169" i="2"/>
  <c r="W168" i="2"/>
  <c r="AB168" i="2" s="1"/>
  <c r="P13" i="6"/>
  <c r="P18" i="6" s="1"/>
  <c r="W197" i="2"/>
  <c r="Q16" i="6"/>
  <c r="X198" i="2"/>
  <c r="Q17" i="6" s="1"/>
  <c r="Z150" i="2"/>
  <c r="AC150" i="2" s="1"/>
  <c r="Z159" i="2"/>
  <c r="AC14" i="2"/>
  <c r="X179" i="14"/>
  <c r="S180" i="14"/>
  <c r="X180" i="14" s="1"/>
  <c r="V143" i="14"/>
  <c r="V130" i="14"/>
  <c r="Y130" i="14" s="1"/>
  <c r="Y12" i="14"/>
  <c r="Z193" i="2"/>
  <c r="AC193" i="2" s="1"/>
  <c r="AC195" i="2"/>
  <c r="R24" i="13"/>
  <c r="R26" i="13" s="1"/>
  <c r="R26" i="1"/>
  <c r="R29" i="1" s="1"/>
  <c r="E99" i="5"/>
  <c r="E129" i="5" l="1"/>
  <c r="N158" i="4"/>
  <c r="G8" i="8" s="1"/>
  <c r="J150" i="15"/>
  <c r="Q26" i="1"/>
  <c r="AB169" i="2"/>
  <c r="Q24" i="13"/>
  <c r="Y198" i="2"/>
  <c r="R17" i="6" s="1"/>
  <c r="R16" i="6"/>
  <c r="U24" i="13"/>
  <c r="P26" i="13"/>
  <c r="S24" i="13"/>
  <c r="S26" i="13" s="1"/>
  <c r="S26" i="1"/>
  <c r="S29" i="1" s="1"/>
  <c r="O17" i="6"/>
  <c r="AA198" i="2"/>
  <c r="T17" i="6" s="1"/>
  <c r="Z166" i="2"/>
  <c r="Z160" i="2"/>
  <c r="AC159" i="2"/>
  <c r="Y143" i="14"/>
  <c r="V142" i="14"/>
  <c r="Y142" i="14" s="1"/>
  <c r="V149" i="14"/>
  <c r="AB197" i="2"/>
  <c r="U16" i="6" s="1"/>
  <c r="P16" i="6"/>
  <c r="W198" i="2"/>
  <c r="P29" i="1"/>
  <c r="U26" i="1"/>
  <c r="L99" i="5"/>
  <c r="E98" i="5"/>
  <c r="E128" i="5" l="1"/>
  <c r="J149" i="15"/>
  <c r="N157" i="4"/>
  <c r="G7" i="8" s="1"/>
  <c r="L129" i="5"/>
  <c r="AC150" i="15"/>
  <c r="AG158" i="4"/>
  <c r="Z8" i="8" s="1"/>
  <c r="V24" i="13"/>
  <c r="Q26" i="13"/>
  <c r="P17" i="6"/>
  <c r="AB198" i="2"/>
  <c r="U17" i="6" s="1"/>
  <c r="V26" i="1"/>
  <c r="Q29" i="1"/>
  <c r="AC166" i="2"/>
  <c r="Z167" i="2"/>
  <c r="Y149" i="14"/>
  <c r="V179" i="14"/>
  <c r="V150" i="14"/>
  <c r="Y150" i="14" s="1"/>
  <c r="V151" i="14"/>
  <c r="Y151" i="14" s="1"/>
  <c r="U29" i="1"/>
  <c r="Z206" i="2"/>
  <c r="AC160" i="2"/>
  <c r="U26" i="13"/>
  <c r="L98" i="5"/>
  <c r="L97" i="5" l="1"/>
  <c r="E97" i="5"/>
  <c r="L128" i="5"/>
  <c r="AG157" i="4"/>
  <c r="Z7" i="8" s="1"/>
  <c r="AC149" i="15"/>
  <c r="Z197" i="2"/>
  <c r="Z168" i="2"/>
  <c r="AC168" i="2" s="1"/>
  <c r="S13" i="6"/>
  <c r="S18" i="6" s="1"/>
  <c r="Z169" i="2"/>
  <c r="AC167" i="2"/>
  <c r="V13" i="6" s="1"/>
  <c r="V18" i="6" s="1"/>
  <c r="V26" i="13"/>
  <c r="V29" i="1"/>
  <c r="V180" i="14"/>
  <c r="Y179" i="14"/>
  <c r="N120" i="4" l="1"/>
  <c r="N156" i="4"/>
  <c r="G6" i="8" s="1"/>
  <c r="J93" i="15"/>
  <c r="J148" i="15"/>
  <c r="E127" i="5"/>
  <c r="AG156" i="4"/>
  <c r="Z6" i="8" s="1"/>
  <c r="L127" i="5"/>
  <c r="AC148" i="15"/>
  <c r="T24" i="13"/>
  <c r="AC169" i="2"/>
  <c r="T26" i="1"/>
  <c r="AC197" i="2"/>
  <c r="V16" i="6" s="1"/>
  <c r="S16" i="6"/>
  <c r="Z198" i="2"/>
  <c r="Y180" i="14"/>
  <c r="Z180" i="14"/>
  <c r="J95" i="15" l="1"/>
  <c r="J102" i="15" s="1"/>
  <c r="J103" i="15" s="1"/>
  <c r="K104" i="15" s="1"/>
  <c r="N122" i="4"/>
  <c r="N129" i="4" s="1"/>
  <c r="N130" i="4" s="1"/>
  <c r="O131" i="4" s="1"/>
  <c r="T26" i="13"/>
  <c r="W24" i="13"/>
  <c r="W26" i="1"/>
  <c r="T29" i="1"/>
  <c r="AD198" i="2"/>
  <c r="S17" i="6"/>
  <c r="AC198" i="2"/>
  <c r="V17" i="6" s="1"/>
  <c r="P131" i="4" l="1"/>
  <c r="O119" i="4"/>
  <c r="O117" i="4" s="1"/>
  <c r="L104" i="15"/>
  <c r="K92" i="15"/>
  <c r="K90" i="15" s="1"/>
  <c r="W29" i="1"/>
  <c r="W26" i="13"/>
  <c r="K165" i="15" l="1"/>
  <c r="K89" i="15"/>
  <c r="K12" i="15" s="1"/>
  <c r="M104" i="15"/>
  <c r="L92" i="15"/>
  <c r="L90" i="15" s="1"/>
  <c r="O173" i="4"/>
  <c r="O116" i="4"/>
  <c r="Q131" i="4"/>
  <c r="P119" i="4"/>
  <c r="P117" i="4" s="1"/>
  <c r="P116" i="4" l="1"/>
  <c r="P173" i="4"/>
  <c r="O171" i="4"/>
  <c r="O177" i="4"/>
  <c r="O175" i="4" s="1"/>
  <c r="L165" i="15"/>
  <c r="L89" i="15"/>
  <c r="L12" i="15" s="1"/>
  <c r="Q119" i="4"/>
  <c r="Q117" i="4" s="1"/>
  <c r="R131" i="4"/>
  <c r="N104" i="15"/>
  <c r="M92" i="15"/>
  <c r="M90" i="15" s="1"/>
  <c r="O12" i="4"/>
  <c r="O142" i="4"/>
  <c r="O140" i="4" s="1"/>
  <c r="K122" i="15"/>
  <c r="K135" i="15"/>
  <c r="K169" i="15"/>
  <c r="K167" i="15" s="1"/>
  <c r="K163" i="15"/>
  <c r="L135" i="15" l="1"/>
  <c r="L122" i="15"/>
  <c r="L163" i="15"/>
  <c r="L169" i="15"/>
  <c r="L167" i="15" s="1"/>
  <c r="S131" i="4"/>
  <c r="R119" i="4"/>
  <c r="R117" i="4" s="1"/>
  <c r="Q116" i="4"/>
  <c r="Q173" i="4"/>
  <c r="O134" i="4"/>
  <c r="O143" i="4"/>
  <c r="O148" i="4" s="1"/>
  <c r="O149" i="4" s="1"/>
  <c r="K141" i="15"/>
  <c r="K134" i="15"/>
  <c r="M165" i="15"/>
  <c r="M89" i="15"/>
  <c r="M12" i="15" s="1"/>
  <c r="P177" i="4"/>
  <c r="P175" i="4" s="1"/>
  <c r="P171" i="4"/>
  <c r="O104" i="15"/>
  <c r="N92" i="15"/>
  <c r="N90" i="15" s="1"/>
  <c r="P142" i="4"/>
  <c r="P140" i="4" s="1"/>
  <c r="P12" i="4"/>
  <c r="R116" i="4" l="1"/>
  <c r="R173" i="4"/>
  <c r="Q142" i="4"/>
  <c r="Q140" i="4" s="1"/>
  <c r="Q12" i="4"/>
  <c r="M163" i="15"/>
  <c r="M169" i="15"/>
  <c r="M167" i="15" s="1"/>
  <c r="T131" i="4"/>
  <c r="S119" i="4"/>
  <c r="S117" i="4" s="1"/>
  <c r="Q177" i="4"/>
  <c r="Q175" i="4" s="1"/>
  <c r="Q171" i="4"/>
  <c r="M122" i="15"/>
  <c r="M135" i="15"/>
  <c r="O186" i="4"/>
  <c r="P105" i="4" s="1"/>
  <c r="P86" i="4" s="1"/>
  <c r="P13" i="4" s="1"/>
  <c r="O150" i="4"/>
  <c r="H20" i="6"/>
  <c r="H25" i="6" s="1"/>
  <c r="O179" i="4"/>
  <c r="O151" i="4"/>
  <c r="P134" i="4"/>
  <c r="P143" i="4"/>
  <c r="P148" i="4" s="1"/>
  <c r="P149" i="4" s="1"/>
  <c r="K142" i="15"/>
  <c r="K143" i="15"/>
  <c r="K171" i="15"/>
  <c r="K172" i="15" s="1"/>
  <c r="N89" i="15"/>
  <c r="N12" i="15" s="1"/>
  <c r="N165" i="15"/>
  <c r="P104" i="15"/>
  <c r="O92" i="15"/>
  <c r="O90" i="15" s="1"/>
  <c r="L141" i="15"/>
  <c r="L134" i="15"/>
  <c r="O180" i="4" l="1"/>
  <c r="H23" i="6"/>
  <c r="N122" i="15"/>
  <c r="N135" i="15"/>
  <c r="N169" i="15"/>
  <c r="N167" i="15" s="1"/>
  <c r="N163" i="15"/>
  <c r="M141" i="15"/>
  <c r="M134" i="15"/>
  <c r="Q134" i="4"/>
  <c r="Q143" i="4"/>
  <c r="Q148" i="4" s="1"/>
  <c r="Q149" i="4" s="1"/>
  <c r="P186" i="4"/>
  <c r="Q105" i="4" s="1"/>
  <c r="Q86" i="4" s="1"/>
  <c r="Q13" i="4" s="1"/>
  <c r="P179" i="4"/>
  <c r="P151" i="4"/>
  <c r="P150" i="4"/>
  <c r="I20" i="6"/>
  <c r="I25" i="6" s="1"/>
  <c r="R177" i="4"/>
  <c r="R175" i="4" s="1"/>
  <c r="R171" i="4"/>
  <c r="S173" i="4"/>
  <c r="S116" i="4"/>
  <c r="U131" i="4"/>
  <c r="T119" i="4"/>
  <c r="T117" i="4" s="1"/>
  <c r="L143" i="15"/>
  <c r="L171" i="15"/>
  <c r="L172" i="15" s="1"/>
  <c r="L142" i="15"/>
  <c r="O89" i="15"/>
  <c r="O12" i="15" s="1"/>
  <c r="O165" i="15"/>
  <c r="Q104" i="15"/>
  <c r="P92" i="15"/>
  <c r="P90" i="15" s="1"/>
  <c r="I36" i="13"/>
  <c r="I38" i="13" s="1"/>
  <c r="I45" i="1"/>
  <c r="I48" i="1" s="1"/>
  <c r="R12" i="4"/>
  <c r="R142" i="4"/>
  <c r="R140" i="4" s="1"/>
  <c r="I47" i="13" l="1"/>
  <c r="I46" i="13"/>
  <c r="I45" i="13" s="1"/>
  <c r="P180" i="4"/>
  <c r="I24" i="6" s="1"/>
  <c r="I26" i="6" s="1"/>
  <c r="I23" i="6"/>
  <c r="I58" i="1"/>
  <c r="I59" i="1"/>
  <c r="T116" i="4"/>
  <c r="T173" i="4"/>
  <c r="N141" i="15"/>
  <c r="N134" i="15"/>
  <c r="J20" i="6"/>
  <c r="J25" i="6" s="1"/>
  <c r="Q150" i="4"/>
  <c r="Q151" i="4"/>
  <c r="Q179" i="4"/>
  <c r="Q186" i="4"/>
  <c r="R105" i="4" s="1"/>
  <c r="R86" i="4" s="1"/>
  <c r="R13" i="4" s="1"/>
  <c r="R134" i="4"/>
  <c r="R143" i="4"/>
  <c r="R148" i="4" s="1"/>
  <c r="R149" i="4" s="1"/>
  <c r="M143" i="15"/>
  <c r="M142" i="15"/>
  <c r="M171" i="15"/>
  <c r="M172" i="15" s="1"/>
  <c r="P165" i="15"/>
  <c r="P89" i="15"/>
  <c r="P12" i="15" s="1"/>
  <c r="S142" i="4"/>
  <c r="S140" i="4" s="1"/>
  <c r="S12" i="4"/>
  <c r="S177" i="4"/>
  <c r="S175" i="4" s="1"/>
  <c r="S171" i="4"/>
  <c r="J36" i="13"/>
  <c r="J38" i="13" s="1"/>
  <c r="J45" i="1"/>
  <c r="J48" i="1" s="1"/>
  <c r="V131" i="4"/>
  <c r="U119" i="4"/>
  <c r="U117" i="4" s="1"/>
  <c r="R104" i="15"/>
  <c r="Q92" i="15"/>
  <c r="Q90" i="15" s="1"/>
  <c r="O169" i="15"/>
  <c r="O167" i="15" s="1"/>
  <c r="O163" i="15"/>
  <c r="O135" i="15"/>
  <c r="O122" i="15"/>
  <c r="H24" i="6"/>
  <c r="H26" i="6" s="1"/>
  <c r="T12" i="4" l="1"/>
  <c r="T142" i="4"/>
  <c r="T140" i="4" s="1"/>
  <c r="Q180" i="4"/>
  <c r="J23" i="6"/>
  <c r="W131" i="4"/>
  <c r="V119" i="4"/>
  <c r="K45" i="1"/>
  <c r="K48" i="1" s="1"/>
  <c r="K36" i="13"/>
  <c r="K38" i="13" s="1"/>
  <c r="I57" i="1"/>
  <c r="P122" i="15"/>
  <c r="P135" i="15"/>
  <c r="O141" i="15"/>
  <c r="O134" i="15"/>
  <c r="J59" i="1"/>
  <c r="J58" i="1"/>
  <c r="J57" i="1" s="1"/>
  <c r="I65" i="13"/>
  <c r="I48" i="13"/>
  <c r="I64" i="13"/>
  <c r="I53" i="13"/>
  <c r="I51" i="13"/>
  <c r="U173" i="4"/>
  <c r="U116" i="4"/>
  <c r="P163" i="15"/>
  <c r="P169" i="15"/>
  <c r="P167" i="15" s="1"/>
  <c r="J47" i="13"/>
  <c r="J46" i="13"/>
  <c r="J45" i="13" s="1"/>
  <c r="R186" i="4"/>
  <c r="S105" i="4" s="1"/>
  <c r="S86" i="4" s="1"/>
  <c r="S13" i="4" s="1"/>
  <c r="R179" i="4"/>
  <c r="R151" i="4"/>
  <c r="K20" i="6"/>
  <c r="K25" i="6" s="1"/>
  <c r="R150" i="4"/>
  <c r="N171" i="15"/>
  <c r="N172" i="15" s="1"/>
  <c r="N143" i="15"/>
  <c r="N142" i="15"/>
  <c r="S104" i="15"/>
  <c r="R92" i="15"/>
  <c r="Q89" i="15"/>
  <c r="Q12" i="15" s="1"/>
  <c r="Q165" i="15"/>
  <c r="S143" i="4"/>
  <c r="S148" i="4" s="1"/>
  <c r="S149" i="4" s="1"/>
  <c r="S134" i="4"/>
  <c r="T177" i="4"/>
  <c r="T175" i="4" s="1"/>
  <c r="T171" i="4"/>
  <c r="J68" i="1" l="1"/>
  <c r="J56" i="1"/>
  <c r="J82" i="1"/>
  <c r="J80" i="1"/>
  <c r="J63" i="1"/>
  <c r="K58" i="1"/>
  <c r="K59" i="1"/>
  <c r="U12" i="4"/>
  <c r="U142" i="4"/>
  <c r="U140" i="4" s="1"/>
  <c r="AA119" i="4"/>
  <c r="V117" i="4"/>
  <c r="X131" i="4"/>
  <c r="W119" i="4"/>
  <c r="L20" i="6"/>
  <c r="L25" i="6" s="1"/>
  <c r="S150" i="4"/>
  <c r="S151" i="4"/>
  <c r="S186" i="4"/>
  <c r="T105" i="4" s="1"/>
  <c r="T86" i="4" s="1"/>
  <c r="T13" i="4" s="1"/>
  <c r="S179" i="4"/>
  <c r="Q163" i="15"/>
  <c r="Q169" i="15"/>
  <c r="Q167" i="15" s="1"/>
  <c r="K23" i="6"/>
  <c r="R180" i="4"/>
  <c r="K24" i="6" s="1"/>
  <c r="K26" i="6" s="1"/>
  <c r="O142" i="15"/>
  <c r="O171" i="15"/>
  <c r="O172" i="15" s="1"/>
  <c r="O143" i="15"/>
  <c r="P134" i="15"/>
  <c r="P141" i="15"/>
  <c r="J24" i="6"/>
  <c r="J26" i="6" s="1"/>
  <c r="K47" i="13"/>
  <c r="K46" i="13"/>
  <c r="K45" i="13" s="1"/>
  <c r="Q122" i="15"/>
  <c r="Q135" i="15"/>
  <c r="U171" i="4"/>
  <c r="U177" i="4"/>
  <c r="U175" i="4" s="1"/>
  <c r="W92" i="15"/>
  <c r="R90" i="15"/>
  <c r="L36" i="13"/>
  <c r="L38" i="13" s="1"/>
  <c r="L45" i="1"/>
  <c r="L48" i="1" s="1"/>
  <c r="T104" i="15"/>
  <c r="S92" i="15"/>
  <c r="J65" i="13"/>
  <c r="J48" i="13"/>
  <c r="J64" i="13"/>
  <c r="J51" i="13"/>
  <c r="J53" i="13"/>
  <c r="I63" i="1"/>
  <c r="I82" i="1"/>
  <c r="I80" i="1"/>
  <c r="I56" i="1"/>
  <c r="I68" i="1"/>
  <c r="T134" i="4"/>
  <c r="T143" i="4"/>
  <c r="T148" i="4" s="1"/>
  <c r="T149" i="4" s="1"/>
  <c r="M45" i="1" l="1"/>
  <c r="M48" i="1" s="1"/>
  <c r="M36" i="13"/>
  <c r="M38" i="13" s="1"/>
  <c r="U143" i="4"/>
  <c r="U148" i="4" s="1"/>
  <c r="U149" i="4" s="1"/>
  <c r="U134" i="4"/>
  <c r="K48" i="13"/>
  <c r="K51" i="13"/>
  <c r="K64" i="13"/>
  <c r="K65" i="13"/>
  <c r="K53" i="13"/>
  <c r="K57" i="1"/>
  <c r="AB119" i="4"/>
  <c r="W117" i="4"/>
  <c r="L58" i="1"/>
  <c r="L59" i="1"/>
  <c r="T151" i="4"/>
  <c r="T179" i="4"/>
  <c r="T150" i="4"/>
  <c r="T186" i="4"/>
  <c r="U105" i="4" s="1"/>
  <c r="U86" i="4" s="1"/>
  <c r="U13" i="4" s="1"/>
  <c r="M20" i="6"/>
  <c r="M25" i="6" s="1"/>
  <c r="Y131" i="4"/>
  <c r="X119" i="4"/>
  <c r="X117" i="4" s="1"/>
  <c r="U104" i="15"/>
  <c r="T92" i="15"/>
  <c r="T90" i="15" s="1"/>
  <c r="R89" i="15"/>
  <c r="R165" i="15"/>
  <c r="W90" i="15"/>
  <c r="P143" i="15"/>
  <c r="P142" i="15"/>
  <c r="P171" i="15"/>
  <c r="P172" i="15" s="1"/>
  <c r="V116" i="4"/>
  <c r="V173" i="4"/>
  <c r="AA117" i="4"/>
  <c r="S180" i="4"/>
  <c r="L24" i="6" s="1"/>
  <c r="L26" i="6" s="1"/>
  <c r="L23" i="6"/>
  <c r="L47" i="13"/>
  <c r="L46" i="13"/>
  <c r="L45" i="13" s="1"/>
  <c r="X92" i="15"/>
  <c r="S90" i="15"/>
  <c r="Q141" i="15"/>
  <c r="Q134" i="15"/>
  <c r="L57" i="1" l="1"/>
  <c r="V104" i="15"/>
  <c r="U92" i="15"/>
  <c r="U90" i="15" s="1"/>
  <c r="L80" i="1"/>
  <c r="L68" i="1"/>
  <c r="L56" i="1"/>
  <c r="L82" i="1"/>
  <c r="L63" i="1"/>
  <c r="L53" i="13"/>
  <c r="L64" i="13"/>
  <c r="L48" i="13"/>
  <c r="L51" i="13"/>
  <c r="L65" i="13"/>
  <c r="Z131" i="4"/>
  <c r="Y119" i="4"/>
  <c r="Y117" i="4" s="1"/>
  <c r="AB117" i="4"/>
  <c r="W116" i="4"/>
  <c r="W173" i="4"/>
  <c r="N36" i="13"/>
  <c r="N38" i="13" s="1"/>
  <c r="N45" i="1"/>
  <c r="N48" i="1" s="1"/>
  <c r="X173" i="4"/>
  <c r="X116" i="4"/>
  <c r="Q142" i="15"/>
  <c r="Q143" i="15"/>
  <c r="Q171" i="15"/>
  <c r="Q172" i="15" s="1"/>
  <c r="S165" i="15"/>
  <c r="S89" i="15"/>
  <c r="X90" i="15"/>
  <c r="AA116" i="4"/>
  <c r="V142" i="4"/>
  <c r="V140" i="4" s="1"/>
  <c r="AA140" i="4" s="1"/>
  <c r="V12" i="4"/>
  <c r="U150" i="4"/>
  <c r="N20" i="6"/>
  <c r="N25" i="6" s="1"/>
  <c r="U151" i="4"/>
  <c r="U179" i="4"/>
  <c r="U186" i="4"/>
  <c r="T165" i="15"/>
  <c r="T89" i="15"/>
  <c r="T12" i="15" s="1"/>
  <c r="R163" i="15"/>
  <c r="W163" i="15" s="1"/>
  <c r="W165" i="15"/>
  <c r="R169" i="15"/>
  <c r="K56" i="1"/>
  <c r="K63" i="1"/>
  <c r="K68" i="1"/>
  <c r="K80" i="1"/>
  <c r="K82" i="1"/>
  <c r="M47" i="13"/>
  <c r="M46" i="13"/>
  <c r="M45" i="13" s="1"/>
  <c r="AA173" i="4"/>
  <c r="V171" i="4"/>
  <c r="AA171" i="4" s="1"/>
  <c r="V177" i="4"/>
  <c r="R12" i="15"/>
  <c r="W89" i="15"/>
  <c r="T180" i="4"/>
  <c r="M24" i="6" s="1"/>
  <c r="M26" i="6" s="1"/>
  <c r="M23" i="6"/>
  <c r="M58" i="1"/>
  <c r="M57" i="1" s="1"/>
  <c r="M59" i="1"/>
  <c r="W12" i="4" l="1"/>
  <c r="W142" i="4"/>
  <c r="W140" i="4" s="1"/>
  <c r="AB140" i="4" s="1"/>
  <c r="AB116" i="4"/>
  <c r="M65" i="13"/>
  <c r="M48" i="13"/>
  <c r="M53" i="13"/>
  <c r="M64" i="13"/>
  <c r="M51" i="13"/>
  <c r="T135" i="15"/>
  <c r="T122" i="15"/>
  <c r="AA12" i="4"/>
  <c r="V134" i="4"/>
  <c r="AA134" i="4" s="1"/>
  <c r="V143" i="4"/>
  <c r="Y116" i="4"/>
  <c r="Y173" i="4"/>
  <c r="X12" i="4"/>
  <c r="X142" i="4"/>
  <c r="X140" i="4" s="1"/>
  <c r="AA131" i="4"/>
  <c r="AB131" i="4" s="1"/>
  <c r="AC131" i="4" s="1"/>
  <c r="Z119" i="4"/>
  <c r="T169" i="15"/>
  <c r="T167" i="15" s="1"/>
  <c r="T163" i="15"/>
  <c r="W12" i="15"/>
  <c r="R122" i="15"/>
  <c r="W122" i="15" s="1"/>
  <c r="R135" i="15"/>
  <c r="X177" i="4"/>
  <c r="X175" i="4" s="1"/>
  <c r="X171" i="4"/>
  <c r="N59" i="1"/>
  <c r="N58" i="1"/>
  <c r="N57" i="1" s="1"/>
  <c r="M56" i="1"/>
  <c r="M80" i="1"/>
  <c r="M68" i="1"/>
  <c r="M63" i="1"/>
  <c r="M82" i="1"/>
  <c r="AA177" i="4"/>
  <c r="V175" i="4"/>
  <c r="AA175" i="4" s="1"/>
  <c r="O45" i="1"/>
  <c r="O48" i="1" s="1"/>
  <c r="O36" i="13"/>
  <c r="O38" i="13" s="1"/>
  <c r="S12" i="15"/>
  <c r="X89" i="15"/>
  <c r="N46" i="13"/>
  <c r="N45" i="13" s="1"/>
  <c r="N47" i="13"/>
  <c r="U165" i="15"/>
  <c r="U89" i="15"/>
  <c r="U12" i="15" s="1"/>
  <c r="U180" i="4"/>
  <c r="N24" i="6" s="1"/>
  <c r="N26" i="6" s="1"/>
  <c r="N23" i="6"/>
  <c r="W169" i="15"/>
  <c r="R167" i="15"/>
  <c r="W167" i="15" s="1"/>
  <c r="S163" i="15"/>
  <c r="X163" i="15" s="1"/>
  <c r="S169" i="15"/>
  <c r="X165" i="15"/>
  <c r="W177" i="4"/>
  <c r="AB173" i="4"/>
  <c r="W171" i="4"/>
  <c r="AB171" i="4" s="1"/>
  <c r="W104" i="15"/>
  <c r="X104" i="15" s="1"/>
  <c r="Y104" i="15" s="1"/>
  <c r="V92" i="15"/>
  <c r="N48" i="13" l="1"/>
  <c r="N51" i="13"/>
  <c r="N53" i="13"/>
  <c r="N65" i="13"/>
  <c r="N64" i="13"/>
  <c r="Y177" i="4"/>
  <c r="Y175" i="4" s="1"/>
  <c r="Y171" i="4"/>
  <c r="R141" i="15"/>
  <c r="R134" i="15"/>
  <c r="W134" i="15" s="1"/>
  <c r="W135" i="15"/>
  <c r="Y12" i="4"/>
  <c r="Y142" i="4"/>
  <c r="Y140" i="4" s="1"/>
  <c r="O47" i="13"/>
  <c r="O46" i="13"/>
  <c r="O45" i="13" s="1"/>
  <c r="AA143" i="4"/>
  <c r="V148" i="4"/>
  <c r="O59" i="1"/>
  <c r="O58" i="1"/>
  <c r="N80" i="1"/>
  <c r="N56" i="1"/>
  <c r="N82" i="1"/>
  <c r="N63" i="1"/>
  <c r="N68" i="1"/>
  <c r="X143" i="4"/>
  <c r="X148" i="4" s="1"/>
  <c r="X149" i="4" s="1"/>
  <c r="X134" i="4"/>
  <c r="S122" i="15"/>
  <c r="X122" i="15" s="1"/>
  <c r="S135" i="15"/>
  <c r="X12" i="15"/>
  <c r="AB177" i="4"/>
  <c r="W175" i="4"/>
  <c r="AB175" i="4" s="1"/>
  <c r="AC119" i="4"/>
  <c r="Z117" i="4"/>
  <c r="V90" i="15"/>
  <c r="Y92" i="15"/>
  <c r="U122" i="15"/>
  <c r="U135" i="15"/>
  <c r="U163" i="15"/>
  <c r="U169" i="15"/>
  <c r="U167" i="15" s="1"/>
  <c r="X169" i="15"/>
  <c r="S167" i="15"/>
  <c r="X167" i="15" s="1"/>
  <c r="T134" i="15"/>
  <c r="T141" i="15"/>
  <c r="W143" i="4"/>
  <c r="W134" i="4"/>
  <c r="AB134" i="4" s="1"/>
  <c r="AB12" i="4"/>
  <c r="O57" i="1" l="1"/>
  <c r="R142" i="15"/>
  <c r="W142" i="15" s="1"/>
  <c r="W141" i="15"/>
  <c r="R171" i="15"/>
  <c r="R143" i="15"/>
  <c r="W143" i="15" s="1"/>
  <c r="O64" i="13"/>
  <c r="O48" i="13"/>
  <c r="O51" i="13"/>
  <c r="O65" i="13"/>
  <c r="O53" i="13"/>
  <c r="V149" i="4"/>
  <c r="AA148" i="4"/>
  <c r="U134" i="15"/>
  <c r="U141" i="15"/>
  <c r="AC117" i="4"/>
  <c r="Z173" i="4"/>
  <c r="Z116" i="4"/>
  <c r="X135" i="15"/>
  <c r="S141" i="15"/>
  <c r="T142" i="15" s="1"/>
  <c r="S134" i="15"/>
  <c r="X134" i="15" s="1"/>
  <c r="Y134" i="4"/>
  <c r="Y143" i="4"/>
  <c r="Y148" i="4" s="1"/>
  <c r="Y149" i="4" s="1"/>
  <c r="T171" i="15"/>
  <c r="T172" i="15" s="1"/>
  <c r="T143" i="15"/>
  <c r="O82" i="1"/>
  <c r="O63" i="1"/>
  <c r="O68" i="1"/>
  <c r="O56" i="1"/>
  <c r="O80" i="1"/>
  <c r="X151" i="4"/>
  <c r="X186" i="4"/>
  <c r="Y105" i="4" s="1"/>
  <c r="Y86" i="4" s="1"/>
  <c r="Y13" i="4" s="1"/>
  <c r="X179" i="4"/>
  <c r="Q20" i="6"/>
  <c r="Q25" i="6" s="1"/>
  <c r="W148" i="4"/>
  <c r="AB143" i="4"/>
  <c r="V89" i="15"/>
  <c r="V165" i="15"/>
  <c r="Y90" i="15"/>
  <c r="U143" i="15" l="1"/>
  <c r="U142" i="15"/>
  <c r="U171" i="15"/>
  <c r="U172" i="15" s="1"/>
  <c r="R36" i="13"/>
  <c r="R38" i="13" s="1"/>
  <c r="R45" i="1"/>
  <c r="R48" i="1" s="1"/>
  <c r="AC116" i="4"/>
  <c r="Z142" i="4"/>
  <c r="Z140" i="4" s="1"/>
  <c r="AC140" i="4" s="1"/>
  <c r="Z12" i="4"/>
  <c r="AC173" i="4"/>
  <c r="Z177" i="4"/>
  <c r="Z171" i="4"/>
  <c r="AC171" i="4" s="1"/>
  <c r="Y179" i="4"/>
  <c r="R20" i="6"/>
  <c r="R25" i="6" s="1"/>
  <c r="Y150" i="4"/>
  <c r="Y151" i="4"/>
  <c r="Y186" i="4"/>
  <c r="W149" i="4"/>
  <c r="AB148" i="4"/>
  <c r="W171" i="15"/>
  <c r="R172" i="15"/>
  <c r="W172" i="15" s="1"/>
  <c r="S143" i="15"/>
  <c r="X143" i="15" s="1"/>
  <c r="S171" i="15"/>
  <c r="S142" i="15"/>
  <c r="X142" i="15" s="1"/>
  <c r="X141" i="15"/>
  <c r="V186" i="4"/>
  <c r="V151" i="4"/>
  <c r="O20" i="6"/>
  <c r="O25" i="6" s="1"/>
  <c r="AA149" i="4"/>
  <c r="T20" i="6" s="1"/>
  <c r="T25" i="6" s="1"/>
  <c r="V179" i="4"/>
  <c r="V150" i="4"/>
  <c r="AA150" i="4" s="1"/>
  <c r="V163" i="15"/>
  <c r="Y163" i="15" s="1"/>
  <c r="V169" i="15"/>
  <c r="Y165" i="15"/>
  <c r="Y89" i="15"/>
  <c r="V12" i="15"/>
  <c r="X180" i="4"/>
  <c r="Q24" i="6" s="1"/>
  <c r="Q26" i="6" s="1"/>
  <c r="Q23" i="6"/>
  <c r="AC12" i="4" l="1"/>
  <c r="Z143" i="4"/>
  <c r="Z134" i="4"/>
  <c r="AC134" i="4" s="1"/>
  <c r="V180" i="4"/>
  <c r="AA179" i="4"/>
  <c r="T23" i="6" s="1"/>
  <c r="O23" i="6"/>
  <c r="R59" i="1"/>
  <c r="R58" i="1"/>
  <c r="R57" i="1" s="1"/>
  <c r="X171" i="15"/>
  <c r="S172" i="15"/>
  <c r="X172" i="15" s="1"/>
  <c r="R46" i="13"/>
  <c r="R47" i="13"/>
  <c r="V122" i="15"/>
  <c r="Y122" i="15" s="1"/>
  <c r="Y12" i="15"/>
  <c r="V135" i="15"/>
  <c r="V167" i="15"/>
  <c r="Y167" i="15" s="1"/>
  <c r="Y169" i="15"/>
  <c r="S36" i="13"/>
  <c r="S38" i="13" s="1"/>
  <c r="S45" i="1"/>
  <c r="S48" i="1" s="1"/>
  <c r="R23" i="6"/>
  <c r="Y180" i="4"/>
  <c r="R24" i="6" s="1"/>
  <c r="R26" i="6" s="1"/>
  <c r="Z175" i="4"/>
  <c r="AC175" i="4" s="1"/>
  <c r="AC177" i="4"/>
  <c r="P45" i="1"/>
  <c r="AA151" i="4"/>
  <c r="P36" i="13"/>
  <c r="W150" i="4"/>
  <c r="AB150" i="4" s="1"/>
  <c r="W186" i="4"/>
  <c r="X105" i="4" s="1"/>
  <c r="X86" i="4" s="1"/>
  <c r="X13" i="4" s="1"/>
  <c r="W179" i="4"/>
  <c r="W151" i="4"/>
  <c r="AB149" i="4"/>
  <c r="U20" i="6" s="1"/>
  <c r="U25" i="6" s="1"/>
  <c r="P20" i="6"/>
  <c r="P25" i="6" s="1"/>
  <c r="X150" i="4"/>
  <c r="R45" i="13" l="1"/>
  <c r="P23" i="6"/>
  <c r="W180" i="4"/>
  <c r="AB179" i="4"/>
  <c r="U23" i="6" s="1"/>
  <c r="U45" i="1"/>
  <c r="P48" i="1"/>
  <c r="Y135" i="15"/>
  <c r="V134" i="15"/>
  <c r="Y134" i="15" s="1"/>
  <c r="V141" i="15"/>
  <c r="AB151" i="4"/>
  <c r="Q36" i="13"/>
  <c r="Q45" i="1"/>
  <c r="O24" i="6"/>
  <c r="O26" i="6" s="1"/>
  <c r="AA180" i="4"/>
  <c r="T24" i="6" s="1"/>
  <c r="T26" i="6" s="1"/>
  <c r="R82" i="1"/>
  <c r="R56" i="1"/>
  <c r="R80" i="1"/>
  <c r="R68" i="1"/>
  <c r="R65" i="13"/>
  <c r="R53" i="13"/>
  <c r="R64" i="13"/>
  <c r="R51" i="13"/>
  <c r="P38" i="13"/>
  <c r="U36" i="13"/>
  <c r="S46" i="13"/>
  <c r="S47" i="13"/>
  <c r="Z148" i="4"/>
  <c r="AC143" i="4"/>
  <c r="S58" i="1"/>
  <c r="S59" i="1"/>
  <c r="U48" i="1" l="1"/>
  <c r="P58" i="1"/>
  <c r="P59" i="1"/>
  <c r="U59" i="1" s="1"/>
  <c r="U38" i="13"/>
  <c r="P46" i="13"/>
  <c r="P47" i="13"/>
  <c r="U47" i="13" s="1"/>
  <c r="Q38" i="13"/>
  <c r="V36" i="13"/>
  <c r="P24" i="6"/>
  <c r="P26" i="6" s="1"/>
  <c r="AB180" i="4"/>
  <c r="U24" i="6" s="1"/>
  <c r="U26" i="6" s="1"/>
  <c r="V142" i="15"/>
  <c r="Y142" i="15" s="1"/>
  <c r="V143" i="15"/>
  <c r="Y143" i="15" s="1"/>
  <c r="Y141" i="15"/>
  <c r="V171" i="15"/>
  <c r="S57" i="1"/>
  <c r="Z149" i="4"/>
  <c r="AC148" i="4"/>
  <c r="V45" i="1"/>
  <c r="Q48" i="1"/>
  <c r="S45" i="13"/>
  <c r="S20" i="6" l="1"/>
  <c r="S25" i="6" s="1"/>
  <c r="Z151" i="4"/>
  <c r="AC149" i="4"/>
  <c r="V20" i="6" s="1"/>
  <c r="V25" i="6" s="1"/>
  <c r="Z186" i="4"/>
  <c r="Z179" i="4"/>
  <c r="Z150" i="4"/>
  <c r="AC150" i="4" s="1"/>
  <c r="P45" i="13"/>
  <c r="U46" i="13"/>
  <c r="V172" i="15"/>
  <c r="Y171" i="15"/>
  <c r="S63" i="1"/>
  <c r="S80" i="1"/>
  <c r="S68" i="1"/>
  <c r="S56" i="1"/>
  <c r="S82" i="1"/>
  <c r="V38" i="13"/>
  <c r="Q46" i="13"/>
  <c r="Q47" i="13"/>
  <c r="V47" i="13" s="1"/>
  <c r="P57" i="1"/>
  <c r="U58" i="1"/>
  <c r="S65" i="13"/>
  <c r="S64" i="13"/>
  <c r="S48" i="13"/>
  <c r="S53" i="13"/>
  <c r="S51" i="13"/>
  <c r="V48" i="1"/>
  <c r="Q59" i="1"/>
  <c r="V59" i="1" s="1"/>
  <c r="Q58" i="1"/>
  <c r="S23" i="6" l="1"/>
  <c r="AC179" i="4"/>
  <c r="V23" i="6" s="1"/>
  <c r="Z180" i="4"/>
  <c r="V58" i="1"/>
  <c r="Q57" i="1"/>
  <c r="T36" i="13"/>
  <c r="T45" i="1"/>
  <c r="AC151" i="4"/>
  <c r="P51" i="13"/>
  <c r="U51" i="13" s="1"/>
  <c r="P48" i="13"/>
  <c r="U48" i="13" s="1"/>
  <c r="P64" i="13"/>
  <c r="U64" i="13" s="1"/>
  <c r="P65" i="13"/>
  <c r="U65" i="13" s="1"/>
  <c r="P53" i="13"/>
  <c r="U53" i="13" s="1"/>
  <c r="U45" i="13"/>
  <c r="P68" i="1"/>
  <c r="U68" i="1" s="1"/>
  <c r="P56" i="1"/>
  <c r="U56" i="1" s="1"/>
  <c r="P80" i="1"/>
  <c r="U80" i="1" s="1"/>
  <c r="U57" i="1"/>
  <c r="P82" i="1"/>
  <c r="U82" i="1" s="1"/>
  <c r="P63" i="1"/>
  <c r="U63" i="1" s="1"/>
  <c r="V46" i="13"/>
  <c r="Q45" i="13"/>
  <c r="Y172" i="15"/>
  <c r="Z172" i="15"/>
  <c r="Q64" i="13" l="1"/>
  <c r="V64" i="13" s="1"/>
  <c r="Q53" i="13"/>
  <c r="V53" i="13" s="1"/>
  <c r="Q48" i="13"/>
  <c r="V48" i="13" s="1"/>
  <c r="Q65" i="13"/>
  <c r="V65" i="13" s="1"/>
  <c r="Q51" i="13"/>
  <c r="V51" i="13" s="1"/>
  <c r="V45" i="13"/>
  <c r="R48" i="13"/>
  <c r="T48" i="1"/>
  <c r="W45" i="1"/>
  <c r="W36" i="13"/>
  <c r="T38" i="13"/>
  <c r="Q56" i="1"/>
  <c r="V56" i="1" s="1"/>
  <c r="Q82" i="1"/>
  <c r="V82" i="1" s="1"/>
  <c r="Q80" i="1"/>
  <c r="V80" i="1" s="1"/>
  <c r="V57" i="1"/>
  <c r="Q63" i="1"/>
  <c r="V63" i="1" s="1"/>
  <c r="Q68" i="1"/>
  <c r="V68" i="1" s="1"/>
  <c r="R63" i="1"/>
  <c r="S24" i="6"/>
  <c r="S26" i="6" s="1"/>
  <c r="AC180" i="4"/>
  <c r="V24" i="6" s="1"/>
  <c r="V26" i="6" s="1"/>
  <c r="AD180" i="4"/>
  <c r="W48" i="1" l="1"/>
  <c r="T58" i="1"/>
  <c r="T59" i="1"/>
  <c r="W59" i="1" s="1"/>
  <c r="W38" i="13"/>
  <c r="T47" i="13"/>
  <c r="W47" i="13" s="1"/>
  <c r="T46" i="13"/>
  <c r="T45" i="13" l="1"/>
  <c r="W46" i="13"/>
  <c r="W58" i="1"/>
  <c r="T57" i="1"/>
  <c r="T68" i="1" l="1"/>
  <c r="W68" i="1" s="1"/>
  <c r="T63" i="1"/>
  <c r="W63" i="1" s="1"/>
  <c r="T56" i="1"/>
  <c r="W56" i="1" s="1"/>
  <c r="T82" i="1"/>
  <c r="W82" i="1" s="1"/>
  <c r="T80" i="1"/>
  <c r="W80" i="1" s="1"/>
  <c r="W57" i="1"/>
  <c r="T53" i="13"/>
  <c r="W53" i="13" s="1"/>
  <c r="T48" i="13"/>
  <c r="W48" i="13" s="1"/>
  <c r="T65" i="13"/>
  <c r="W65" i="13" s="1"/>
  <c r="T51" i="13"/>
  <c r="W51" i="13" s="1"/>
  <c r="T64" i="13"/>
  <c r="W64" i="13" s="1"/>
  <c r="W4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Лукьянова Людмила Л.</author>
  </authors>
  <commentList>
    <comment ref="E168" authorId="0" shapeId="0" xr:uid="{00000000-0006-0000-0200-000001000000}">
      <text>
        <r>
          <rPr>
            <b/>
            <sz val="12"/>
            <color indexed="81"/>
            <rFont val="Tahoma"/>
            <family val="2"/>
            <charset val="204"/>
          </rPr>
          <t>нормативные потери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Лукьянова Людмила Л.</author>
  </authors>
  <commentList>
    <comment ref="E171" authorId="0" shapeId="0" xr:uid="{00000000-0006-0000-0300-000001000000}">
      <text>
        <r>
          <rPr>
            <b/>
            <sz val="12"/>
            <color indexed="81"/>
            <rFont val="Tahoma"/>
            <family val="2"/>
            <charset val="204"/>
          </rPr>
          <t>нормативные потери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Лукьянова Людмила Л.</author>
  </authors>
  <commentList>
    <comment ref="M17" authorId="0" shapeId="0" xr:uid="{00000000-0006-0000-0600-000001000000}">
      <text>
        <r>
          <rPr>
            <sz val="12"/>
            <color indexed="81"/>
            <rFont val="Tahoma"/>
            <family val="2"/>
            <charset val="204"/>
          </rPr>
          <t>в Протоколе рассчитан к утв. 2016 г.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Лукьянова Людмила Л.</author>
  </authors>
  <commentList>
    <comment ref="M15" authorId="0" shapeId="0" xr:uid="{00000000-0006-0000-0900-000001000000}">
      <text>
        <r>
          <rPr>
            <sz val="12"/>
            <color indexed="81"/>
            <rFont val="Tahoma"/>
            <family val="2"/>
            <charset val="204"/>
          </rPr>
          <t>в Протоколе рассчитан к утв. 2016 г.</t>
        </r>
      </text>
    </comment>
    <comment ref="E18" authorId="0" shapeId="0" xr:uid="{00000000-0006-0000-0900-000002000000}">
      <text>
        <r>
          <rPr>
            <b/>
            <sz val="12"/>
            <color indexed="81"/>
            <rFont val="Tahoma"/>
            <family val="2"/>
            <charset val="204"/>
          </rPr>
          <t xml:space="preserve">В их смете здесь учтеныпроценты по займам и кредитам - 7717,37 </t>
        </r>
      </text>
    </comment>
    <comment ref="E86" authorId="0" shapeId="0" xr:uid="{00000000-0006-0000-0900-000003000000}">
      <text>
        <r>
          <rPr>
            <b/>
            <sz val="12"/>
            <color indexed="81"/>
            <rFont val="Tahoma"/>
            <family val="2"/>
            <charset val="204"/>
          </rPr>
          <t>в их смете здесь не учтены проценты по займам и кредитам</t>
        </r>
      </text>
    </comment>
    <comment ref="J111" authorId="0" shapeId="0" xr:uid="{00000000-0006-0000-0900-000004000000}">
      <text>
        <r>
          <rPr>
            <b/>
            <sz val="12"/>
            <color indexed="81"/>
            <rFont val="Tahoma"/>
            <family val="2"/>
            <charset val="204"/>
          </rPr>
          <t>у них учтена амортизация, но не включены услуги банка</t>
        </r>
      </text>
    </comment>
  </commentList>
</comments>
</file>

<file path=xl/sharedStrings.xml><?xml version="1.0" encoding="utf-8"?>
<sst xmlns="http://schemas.openxmlformats.org/spreadsheetml/2006/main" count="3895" uniqueCount="1120">
  <si>
    <t>2017 г.</t>
  </si>
  <si>
    <t>2018 г.</t>
  </si>
  <si>
    <t>№ п/п</t>
  </si>
  <si>
    <t>Ед. изм.</t>
  </si>
  <si>
    <t>1 этап (2017 - 2022 гг.)</t>
  </si>
  <si>
    <t>2 этап (2023 - 2027 гг.)</t>
  </si>
  <si>
    <t>3 этап (2028 - 2031 гг.)</t>
  </si>
  <si>
    <t>ВСЕГО</t>
  </si>
  <si>
    <t>в т.ч. по этапам реализации:</t>
  </si>
  <si>
    <t>2019 г.</t>
  </si>
  <si>
    <t>2020 г.</t>
  </si>
  <si>
    <t>2021 г.</t>
  </si>
  <si>
    <t>2022 г.</t>
  </si>
  <si>
    <t>2028 г.</t>
  </si>
  <si>
    <t>2029 - 2031 гг.</t>
  </si>
  <si>
    <t>Расчет совокупного платежа населения на коммунальные ресурсы</t>
  </si>
  <si>
    <t>Наименование</t>
  </si>
  <si>
    <t>2023 г.</t>
  </si>
  <si>
    <t>2024 г.</t>
  </si>
  <si>
    <t>2025 г.</t>
  </si>
  <si>
    <t>2026 г.</t>
  </si>
  <si>
    <t>2027 г.</t>
  </si>
  <si>
    <t>2029 г.</t>
  </si>
  <si>
    <t>2030 г.</t>
  </si>
  <si>
    <t>2031 г.</t>
  </si>
  <si>
    <t>Величина платы за коммунальную услугу электроснабжения в месяц на человека</t>
  </si>
  <si>
    <t xml:space="preserve">руб. </t>
  </si>
  <si>
    <t>м³/чел. в месяц</t>
  </si>
  <si>
    <t>Величина платы за коммунальную услугу газоснабжения в месяц на человека</t>
  </si>
  <si>
    <t>руб./Гкал</t>
  </si>
  <si>
    <t>Гкал/м² в месяц</t>
  </si>
  <si>
    <t>м²/чел.</t>
  </si>
  <si>
    <t>Величина платы за коммунальную услугу отопления в месяц на человека (по средней жилищной обеспеченности в целом по МО)</t>
  </si>
  <si>
    <t>Холодное водоснабжение</t>
  </si>
  <si>
    <r>
      <t>руб./м</t>
    </r>
    <r>
      <rPr>
        <sz val="12"/>
        <rFont val="Calibri"/>
        <family val="2"/>
        <charset val="204"/>
      </rPr>
      <t>³</t>
    </r>
  </si>
  <si>
    <t>Величина платы за коммунальную услугу холодного водоснабжения в месяц на человека</t>
  </si>
  <si>
    <t>Величина платы за коммунальную услугу горячего водоснабжения в месяц на человека</t>
  </si>
  <si>
    <t>Водоотведение</t>
  </si>
  <si>
    <t>Вывоз ТКО</t>
  </si>
  <si>
    <t>7.1</t>
  </si>
  <si>
    <t>7.2</t>
  </si>
  <si>
    <t>7.3</t>
  </si>
  <si>
    <t>Величина платы за коммунальную услугу вывоз ТКО в месяц на человека</t>
  </si>
  <si>
    <t>8</t>
  </si>
  <si>
    <t>9</t>
  </si>
  <si>
    <t>Прогнозный индекс роста совокупного платежа граждан за коммунальные услуги</t>
  </si>
  <si>
    <t>10</t>
  </si>
  <si>
    <t>Предельный индекс роста совокупного платежа граждан за коммунальные услуги</t>
  </si>
  <si>
    <t>11</t>
  </si>
  <si>
    <t>руб.</t>
  </si>
  <si>
    <t>12</t>
  </si>
  <si>
    <t>Величина превышения прогнозной платы за коммунальные ресурсы и платы за коммунальные на 1 человека в месяц в пределах индекса роста совокупного платежа граждан за коммунальные услуги</t>
  </si>
  <si>
    <t>Доля расходов на оплату коммунальных услуг в доходе населения</t>
  </si>
  <si>
    <t>%</t>
  </si>
  <si>
    <t>Электроснабжение</t>
  </si>
  <si>
    <t>руб./кВт·ч</t>
  </si>
  <si>
    <t>Многоквартирные дома, жилые дома, общежития всех типов, оборудованные в установленном
порядке стационарными электроплитами, электронагревательны ми установками для
целей горячего водоснабжения и не оборудованные электроотопительными установками (п. 6.2)</t>
  </si>
  <si>
    <t>Газоснабжение</t>
  </si>
  <si>
    <t xml:space="preserve">кВт·ч в месяц на 1 чел., проживающего в жилом помещении (в целях освещения, работы электробытовых приборов)
</t>
  </si>
  <si>
    <t>кВт·ч в месяц на 1 чел.  (в целях освещения, работы электробытовых приборов)</t>
  </si>
  <si>
    <t>кВт·ч в месяц на 1 чел., проживающего в жилом помещении (в целях освещения, работы электробытовых приборов и электронагревательных установок для целей ГВС)</t>
  </si>
  <si>
    <t>кВт·ч в месяц на 1 чел. (в целях освещения, работы электробытовых приборов и электронагревательных установок для целей ГВС)</t>
  </si>
  <si>
    <t>Величина платы за коммунальную услугу электроснабжения в месяц на человека (при отсутствии стационарной электроплиты)</t>
  </si>
  <si>
    <t>Одноставочный тариф на электроэнергию для населения (с НДС) (среднегодовой, 2017 г. - с 01.07.2017)</t>
  </si>
  <si>
    <t>Одноставочный тариф на электроэнергию для населения,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(с НДС) (среднегодовой, 2017 г. - с 01.07.2017)</t>
  </si>
  <si>
    <t>Розничная цена на газ, реализуемый населению (с НДС) (среднегодовой, 2017 г. - с 01.07.2017)</t>
  </si>
  <si>
    <t>Одноставочный тариф на электроэнергию для населения (с НДС)</t>
  </si>
  <si>
    <t>Одноставочный тариф на электроэнергию для населения,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(с НДС)</t>
  </si>
  <si>
    <t>Розничная цена на газ, реализуемый населению (с НДС)</t>
  </si>
  <si>
    <t>руб./1000 м³</t>
  </si>
  <si>
    <t>Индексация тарифов на электроэнергию для населения (прогноз до 2020 г. от 27.10.2017)</t>
  </si>
  <si>
    <t>Теплоснабжение (отопление)</t>
  </si>
  <si>
    <t xml:space="preserve"> Гкал в месяц на 1 кв. м общей площади жилого или нежилого помещения в многоквартирном доме или жилого дома</t>
  </si>
  <si>
    <t>Норматив потребления: МКД или жилые дома до 1999 г. постройки включительно, 5 - 9-этажный</t>
  </si>
  <si>
    <t>Общая площадь жилых помещений, приходящаяся в среднем на одного жителя, - всего</t>
  </si>
  <si>
    <t>Норматив потребления: на приготовление пищи с использованием газовой плиты при наличии централизованного отопления и централизованного горячего водоснабжения</t>
  </si>
  <si>
    <t>Норматив потребления: МКД, жилые дома, общежития всех типов, не оборудованные в установленном порядке стационарными электроплитами для приготовления пищи, электроотопительными, электронагревательными установками для целей ГВС (п. 1), 2-комнатная квартира, 2 проживающих</t>
  </si>
  <si>
    <t>Норматив потребления: МКД, жилые дома, общежития всех типов, оборудованные в установленном порядке стационарными электроплитами, электроотопительными и (или) электронагревательными установками для целей ГВС, вне отопительного периода (п. 6.2), 2-комнатная квартира, 2 проживающих</t>
  </si>
  <si>
    <t>Норматив потребления: Жилые помещения и жилые дома с ваннами, оборудованными душем, умывальниками, мойками, при наличии централизованного водоотведения; с горячим водоснабжением (п. 1.1)</t>
  </si>
  <si>
    <t>Величина платы за коммунальную услугу водоотведения в месяц на человека</t>
  </si>
  <si>
    <t xml:space="preserve">Норматив накопления ТКО в Тюменской области для гражданина (физического лица) </t>
  </si>
  <si>
    <t>Предварительный расчет тарифов в сфере водоснабжения на период реализации ИП</t>
  </si>
  <si>
    <t>Наименование показателя</t>
  </si>
  <si>
    <t>1</t>
  </si>
  <si>
    <t>Система налообложения (ОСНО/УСНО)</t>
  </si>
  <si>
    <t>ОСНО</t>
  </si>
  <si>
    <t>2.1</t>
  </si>
  <si>
    <t>2.1.1</t>
  </si>
  <si>
    <t xml:space="preserve">   население</t>
  </si>
  <si>
    <t>2.1.2</t>
  </si>
  <si>
    <t xml:space="preserve">   бюджетные потребители</t>
  </si>
  <si>
    <t>2.1.3</t>
  </si>
  <si>
    <t xml:space="preserve">   прочие потребители</t>
  </si>
  <si>
    <t>2.1.4</t>
  </si>
  <si>
    <t xml:space="preserve">   собственное потребление</t>
  </si>
  <si>
    <t>2.2</t>
  </si>
  <si>
    <t>3</t>
  </si>
  <si>
    <t>1.</t>
  </si>
  <si>
    <t>Производственные расходы</t>
  </si>
  <si>
    <t>1.1</t>
  </si>
  <si>
    <t>Расходы на приобретение сырья и материалов и их хранение</t>
  </si>
  <si>
    <t>1.1.1</t>
  </si>
  <si>
    <t>Реагенты</t>
  </si>
  <si>
    <t>1.1.2</t>
  </si>
  <si>
    <t>Горюче-смазочные материалы</t>
  </si>
  <si>
    <t>1.1.3</t>
  </si>
  <si>
    <t>Материалы и малоценные основные средства</t>
  </si>
  <si>
    <t>1.2</t>
  </si>
  <si>
    <t>Расходы на энергетические ресурсы и холодную воду</t>
  </si>
  <si>
    <t>1.2.1</t>
  </si>
  <si>
    <t>Электрическая энергия</t>
  </si>
  <si>
    <t>1.2.1.1</t>
  </si>
  <si>
    <t>1.2.1.2</t>
  </si>
  <si>
    <t>1.2.2</t>
  </si>
  <si>
    <t>Тепловая энергия</t>
  </si>
  <si>
    <t>1.2.2.1</t>
  </si>
  <si>
    <t>1.2.2.2</t>
  </si>
  <si>
    <t>1.2.3</t>
  </si>
  <si>
    <t>Теплоноситель</t>
  </si>
  <si>
    <t>1.2.3.1</t>
  </si>
  <si>
    <t>1.2.3.2</t>
  </si>
  <si>
    <t>1.2.4</t>
  </si>
  <si>
    <t>Топливо</t>
  </si>
  <si>
    <t>1.2.5</t>
  </si>
  <si>
    <t>Холодная вода</t>
  </si>
  <si>
    <t>1.2.5.1</t>
  </si>
  <si>
    <t>1.2.5.2</t>
  </si>
  <si>
    <t>1.3</t>
  </si>
  <si>
    <t>Расходы на оплату работ и услуг, выполняемых сторонними организациями и ИП</t>
  </si>
  <si>
    <t>1.4</t>
  </si>
  <si>
    <t>Расходы на оплату труда и отчисления на социальные нужды основного производственного персонала, в т.ч. налоги и сборы</t>
  </si>
  <si>
    <t>1.4.1</t>
  </si>
  <si>
    <t>Расходы на оплату труда основного производственного персонала</t>
  </si>
  <si>
    <t>1.4.2</t>
  </si>
  <si>
    <t>Отчисления на социальные нужды основного производственного персонала, в т.ч. налоги и сборы</t>
  </si>
  <si>
    <t>1.4.3</t>
  </si>
  <si>
    <t>1.5</t>
  </si>
  <si>
    <t>Расходы на уплату процентов по займам и кредитам</t>
  </si>
  <si>
    <t>1.6</t>
  </si>
  <si>
    <t>Общехозяйственные расходы, в т.ч.</t>
  </si>
  <si>
    <t>1.6.1</t>
  </si>
  <si>
    <t>Расходы на оплату труда и отчисления на социальные нужды общеэксплуатационного персонала, в т.ч. налоги и сборы</t>
  </si>
  <si>
    <t>1.6.1.1</t>
  </si>
  <si>
    <t>Расходы на оплату труда общеэксплуатационного персонала</t>
  </si>
  <si>
    <t>1.6.1.2</t>
  </si>
  <si>
    <t>Отчисления на социальные нужды общеэксплуатационного персонала, в т.ч. налоги и сборы</t>
  </si>
  <si>
    <t>1.6.1.3</t>
  </si>
  <si>
    <t>численность общеэксплуатационного персонала</t>
  </si>
  <si>
    <t>1.6.2</t>
  </si>
  <si>
    <t>Иные общехозяйственные расходы</t>
  </si>
  <si>
    <t>1.7</t>
  </si>
  <si>
    <t>Прочие производственные расходы, в т.ч.</t>
  </si>
  <si>
    <t>1.7.1</t>
  </si>
  <si>
    <t>Расходы на амортизацию автотранспорта</t>
  </si>
  <si>
    <t>1.7.2</t>
  </si>
  <si>
    <t>Контроль качества воды</t>
  </si>
  <si>
    <t>1.7.3</t>
  </si>
  <si>
    <t>Расходы на аварийно-диспетчерское обслуживание</t>
  </si>
  <si>
    <t>1.7.4</t>
  </si>
  <si>
    <t>Расходы на оплату труда и отчисления на социальные нужды цехового персонала, в т.ч. налоги и сборы</t>
  </si>
  <si>
    <t>1.7.4.1</t>
  </si>
  <si>
    <t>Расходы на оплату труда цехового персонала</t>
  </si>
  <si>
    <t>1.7.4.2</t>
  </si>
  <si>
    <t>Отчисления на социальные нужды цехового персонала, в т.ч. налоги и сборы</t>
  </si>
  <si>
    <t>1.7.4.3</t>
  </si>
  <si>
    <t>численность цехового персонала</t>
  </si>
  <si>
    <t>1.7.5</t>
  </si>
  <si>
    <t>Иные прочие производственные расходы</t>
  </si>
  <si>
    <t>2.</t>
  </si>
  <si>
    <t>Ремонтные расходы</t>
  </si>
  <si>
    <t>Расходы на текущий ремонт централизованных систем водоснабжения (объектов, входящих в состав таких систем)</t>
  </si>
  <si>
    <t>Расходы на капитальный ремонт централизованных систем водоснабжения (объектов, входящих в состав таких систем)</t>
  </si>
  <si>
    <t>2.3</t>
  </si>
  <si>
    <t>Расходы на оплату труда и отчисления на социальные нужды ремонтного персонала, в т.ч. налоги и сборы</t>
  </si>
  <si>
    <t>2.3.1</t>
  </si>
  <si>
    <t>Расходы на оплату труда ремонтного персонала</t>
  </si>
  <si>
    <t>2.3.2</t>
  </si>
  <si>
    <t>Отчисления на социальные нужды ремонтного персонала, в .ч. налоги и сборы</t>
  </si>
  <si>
    <t>2.3.3</t>
  </si>
  <si>
    <t>численность ремонтного персонала</t>
  </si>
  <si>
    <t>3.</t>
  </si>
  <si>
    <t>Административные расходы</t>
  </si>
  <si>
    <t>3.1</t>
  </si>
  <si>
    <t>Расходы на оплату работ и услуг, выполняемых сторонними организациями, в т.ч.</t>
  </si>
  <si>
    <t>3.1.1</t>
  </si>
  <si>
    <t>Услуги связи и интернет</t>
  </si>
  <si>
    <t>3.1.2</t>
  </si>
  <si>
    <t>Юридические услуги</t>
  </si>
  <si>
    <t>3.1.3</t>
  </si>
  <si>
    <t>Аудиторские услуги</t>
  </si>
  <si>
    <t>3.1.4</t>
  </si>
  <si>
    <t>Консультационные услуги</t>
  </si>
  <si>
    <t>3.1.5</t>
  </si>
  <si>
    <t>Услуги по вневедомственной охране объектов и территорий</t>
  </si>
  <si>
    <t>3.1.6</t>
  </si>
  <si>
    <t>3.1.7</t>
  </si>
  <si>
    <t>Управленческие услуги</t>
  </si>
  <si>
    <t>3.2</t>
  </si>
  <si>
    <t>Расходы на оплату труда и отчисления на социальные нужды административно-управленческого персонала, в т.ч. налоги и сборы</t>
  </si>
  <si>
    <t>3.2.1</t>
  </si>
  <si>
    <t>Расходы на оплату труда административно-управленческого персонала</t>
  </si>
  <si>
    <t>3.2.2</t>
  </si>
  <si>
    <t>Отчисления на социальные нужды административно-управленческого персонала, в т.ч. налоги и сборы</t>
  </si>
  <si>
    <t>3.2.3</t>
  </si>
  <si>
    <t>3.3</t>
  </si>
  <si>
    <t>Арендная плата, лизинговые платежи, не связанные с арендой (лизингом) централизованных систем водоснабжения (объектов, входящих в состав таких систем)</t>
  </si>
  <si>
    <t>3.4</t>
  </si>
  <si>
    <t>Служебные командировки</t>
  </si>
  <si>
    <t>3.5</t>
  </si>
  <si>
    <t>Обучение персонала</t>
  </si>
  <si>
    <t>3.6</t>
  </si>
  <si>
    <t>Страхование производственных объектов</t>
  </si>
  <si>
    <t>3.7</t>
  </si>
  <si>
    <t>Прочие административные расходы</t>
  </si>
  <si>
    <t>3.7.1</t>
  </si>
  <si>
    <t>Расходы на амортизацию непроизводственных активов</t>
  </si>
  <si>
    <t>3.7.2</t>
  </si>
  <si>
    <t>Расходы по охране объектов и территорий</t>
  </si>
  <si>
    <t>4.</t>
  </si>
  <si>
    <t>Сбытовые расходы гарантирующих организаций</t>
  </si>
  <si>
    <t>4.1</t>
  </si>
  <si>
    <t>Расходы по сомнительным долгам, в размере не более 2% НВВ</t>
  </si>
  <si>
    <t>5.</t>
  </si>
  <si>
    <t>Амортизация</t>
  </si>
  <si>
    <t>5.1</t>
  </si>
  <si>
    <t>Расходы на амортизацию основных средств и нематериальных активов, относимых к объектам централизованной системы водоснабжения</t>
  </si>
  <si>
    <t>6.</t>
  </si>
  <si>
    <t>Расходы на арендную плату, лизинговые платежи, концессионную плату</t>
  </si>
  <si>
    <t>6.1</t>
  </si>
  <si>
    <t>Аренда имущества</t>
  </si>
  <si>
    <t>6.2</t>
  </si>
  <si>
    <t>Концессионная плата</t>
  </si>
  <si>
    <t>6.3</t>
  </si>
  <si>
    <t>Лизинговые платежи</t>
  </si>
  <si>
    <t>6.4</t>
  </si>
  <si>
    <t>Аренда земельных участков</t>
  </si>
  <si>
    <t>7.</t>
  </si>
  <si>
    <t>Расходы, связанные с уплатой налогов и сборов</t>
  </si>
  <si>
    <t>Налог на прибыль</t>
  </si>
  <si>
    <t>Налог на имущество организаций</t>
  </si>
  <si>
    <t>Плата за негативное воздействие на окружающую среду</t>
  </si>
  <si>
    <t>7.4</t>
  </si>
  <si>
    <t>Водный налог и плата за пользование водным объектом</t>
  </si>
  <si>
    <t>7.5</t>
  </si>
  <si>
    <t>Земельный налог</t>
  </si>
  <si>
    <t>7.6</t>
  </si>
  <si>
    <t>Транспортный налог</t>
  </si>
  <si>
    <t>7.7</t>
  </si>
  <si>
    <t>Прочие налоги и сборы, за исключением налогов и сборов с ФОТ</t>
  </si>
  <si>
    <t>8.</t>
  </si>
  <si>
    <t>Нормативная прибыль</t>
  </si>
  <si>
    <t>8.1</t>
  </si>
  <si>
    <t>Средства на возврат займов и кредитов и процентов по ним</t>
  </si>
  <si>
    <t>8.2</t>
  </si>
  <si>
    <t xml:space="preserve">Расходы на капитальные вложения </t>
  </si>
  <si>
    <t>8.3</t>
  </si>
  <si>
    <t>Расходы на социальные нужды, предусмотренные коллективными договорами</t>
  </si>
  <si>
    <t>8.4</t>
  </si>
  <si>
    <t>Другие расходы, не учитываемые в соответствии с НК РФ при определении налоговой базы налога на прибыль</t>
  </si>
  <si>
    <t>8.5</t>
  </si>
  <si>
    <t>Прибыль, остающаяся в распоряжении организации</t>
  </si>
  <si>
    <t>Предпринимательская прибыль</t>
  </si>
  <si>
    <t>Недополученные доходы/расходы прошлых периодов</t>
  </si>
  <si>
    <t>10.1</t>
  </si>
  <si>
    <t>Экономически обоснованные расходы, не учтенные при установлении тарифов в прошлом периоде</t>
  </si>
  <si>
    <t>10.2</t>
  </si>
  <si>
    <t>Недополученные доходы прошлых периодов регулирования</t>
  </si>
  <si>
    <t>10.3</t>
  </si>
  <si>
    <t>Расходы по обслуживанию заемных средств и собственных средств, направляемых на покрытие недостатка средсств</t>
  </si>
  <si>
    <t>Избыток средств, полученный в пред. периоде регулирования</t>
  </si>
  <si>
    <t>Предварительный расчет тарифов в сфере водоснабжения на период реализации ИП ПАО "СУЭНКО" (ХВС)</t>
  </si>
  <si>
    <t>тыс. м³</t>
  </si>
  <si>
    <t>Объем реализованной воды ПП</t>
  </si>
  <si>
    <t>Объем реализованной воды ИП</t>
  </si>
  <si>
    <t>тыс. руб.</t>
  </si>
  <si>
    <t>тыс. Гкал</t>
  </si>
  <si>
    <t>Себестоимость</t>
  </si>
  <si>
    <r>
      <t xml:space="preserve">Утв. тариф </t>
    </r>
    <r>
      <rPr>
        <sz val="12"/>
        <rFont val="Times New Roman"/>
        <family val="1"/>
        <charset val="204"/>
      </rPr>
      <t>2015 г.</t>
    </r>
  </si>
  <si>
    <r>
      <t xml:space="preserve">Утв. тариф </t>
    </r>
    <r>
      <rPr>
        <sz val="12"/>
        <rFont val="Times New Roman"/>
        <family val="1"/>
        <charset val="204"/>
      </rPr>
      <t>2016 г.</t>
    </r>
  </si>
  <si>
    <r>
      <t xml:space="preserve">Утв. тариф </t>
    </r>
    <r>
      <rPr>
        <sz val="12"/>
        <rFont val="Times New Roman"/>
        <family val="1"/>
        <charset val="204"/>
      </rPr>
      <t>2017 г.</t>
    </r>
  </si>
  <si>
    <t>Цена электрической энергии</t>
  </si>
  <si>
    <t>тыс. кВт·ч</t>
  </si>
  <si>
    <t>Объем электрической энергии</t>
  </si>
  <si>
    <t>Объем тепловой энергии</t>
  </si>
  <si>
    <t>Цена тепловой энергии</t>
  </si>
  <si>
    <t>ПАО "СУЭНКО"</t>
  </si>
  <si>
    <t>руб./м³</t>
  </si>
  <si>
    <t>Объем теплоносителя</t>
  </si>
  <si>
    <t>Цена теплоносителя</t>
  </si>
  <si>
    <t>Объем холодной воды</t>
  </si>
  <si>
    <t>Цена покупки</t>
  </si>
  <si>
    <t>чел.</t>
  </si>
  <si>
    <t>Численность основного производственного персонала</t>
  </si>
  <si>
    <t>Численность общеэксплуатационного персонала</t>
  </si>
  <si>
    <t>Численность цехового персонала</t>
  </si>
  <si>
    <t>Отчисления на социальные нужды ремонтного персонала, в т.ч. налоги и сборы</t>
  </si>
  <si>
    <t>Численность ремонтного персонала</t>
  </si>
  <si>
    <t>Программное обеспечение</t>
  </si>
  <si>
    <t>Численность административно-управленческого персонала</t>
  </si>
  <si>
    <t>НВВ ПП</t>
  </si>
  <si>
    <t>Тариф,  без НДС</t>
  </si>
  <si>
    <t>Надбавка к тарифу,  без НДС</t>
  </si>
  <si>
    <t>НВВ ИП</t>
  </si>
  <si>
    <t>Рост тарифа</t>
  </si>
  <si>
    <t>Тариф с надбавкой, без НДС</t>
  </si>
  <si>
    <t>НВВ ПП+ИП</t>
  </si>
  <si>
    <t>Тариф на холодную воду (без НДС)</t>
  </si>
  <si>
    <t>Темп роста тарифа</t>
  </si>
  <si>
    <t>Тариф на холодную воду (с НДС)</t>
  </si>
  <si>
    <t>Тариф на питьевую воду для населения (с НДС)</t>
  </si>
  <si>
    <t>Тариф на питьевую воду для населения (с НДС), льготный тариф</t>
  </si>
  <si>
    <t>с 01.07.2017: для ЖФ до 30.06.2014 - 43,29, с 01.07.2014 до 30.06.2015 - 43,31, с 01.07.2015 по 30.06.2016 - 50,09, с 01.07.2016 по 30.06.2017 - 50,09</t>
  </si>
  <si>
    <r>
      <t>руб./м</t>
    </r>
    <r>
      <rPr>
        <b/>
        <sz val="12"/>
        <rFont val="Calibri"/>
        <family val="2"/>
        <charset val="204"/>
      </rPr>
      <t>³</t>
    </r>
  </si>
  <si>
    <t>Тариф на горячую воду для населения (с НДС)</t>
  </si>
  <si>
    <t>Тариф на горячую воду для населения (с НДС), льготный тариф</t>
  </si>
  <si>
    <t>Норматив расхода тепловой энергии, используемой на подогрев холодной воды для предоставления коммунальной услуги по горячему водоснабжению в Тюменской области</t>
  </si>
  <si>
    <t>Гкал/м³ в месяц</t>
  </si>
  <si>
    <t>Тариф на водоотведение для населения (с НДС)</t>
  </si>
  <si>
    <t>с 01.07.2017 - 47,94, с 01.01.2018 - 48,34, с 01.07.2018 - 51,00</t>
  </si>
  <si>
    <t>Тариф на водоотведение для населения (с НДС), льготный тариф</t>
  </si>
  <si>
    <t>с 01.07.2017: для ЖФ до 30.06.2014 - 40,96, с 01.07.2014 до 30.06.2015 - 40,96, с 01.07.2015 по 30.06.2016 - 43,68, с 01.07.2016 по 30.06.2017 - нет</t>
  </si>
  <si>
    <t>Величина платы за коммунальную услугу холодного водоснабжения в месяц на человека (по льготному тарифу)</t>
  </si>
  <si>
    <t>Величина платы за коммунальную услугу водоотведения в месяц на человека (по льготному тарифу)</t>
  </si>
  <si>
    <t>Компонент на холодную воду</t>
  </si>
  <si>
    <t>Компонент на тепловую энергию</t>
  </si>
  <si>
    <t>Тариф (расчет)</t>
  </si>
  <si>
    <t>Величина платы за коммунальную услугу горячего водоснабжения в месяц на человека  (по льготному тарифу)</t>
  </si>
  <si>
    <t>Плата за коммунальные услуги на 1 человека в месяц в пределах индекса роста совокупного платежа граждан за коммунальные услуги</t>
  </si>
  <si>
    <t>проверь формулу</t>
  </si>
  <si>
    <t>Тариф на захоронение ТКО на территории юга Тюменской области (единый тариф для городов Тюмень, Тобольск, Ялуторовск) - из ИП: 2017 - 159, 2018 - 174, 2019 - 196, 2020 - 174.
Из СРИ: с 01.07.2017 - 94,66, с 01.07.2018 - 115,07</t>
  </si>
  <si>
    <t>ИПЦ</t>
  </si>
  <si>
    <t>При наличии стационарной электроплиты</t>
  </si>
  <si>
    <t>При отсутствии стационарной электроплиты (газовая плита)</t>
  </si>
  <si>
    <t>Величина платы за коммунальную услугу отопления в месяц на человека (по средней жилищной обеспеченности в целом по МО) (по льготному тарифу)</t>
  </si>
  <si>
    <t xml:space="preserve">Полный тариф (ТС, ХВС, ГВС, ВО) </t>
  </si>
  <si>
    <t xml:space="preserve">Льготный тариф (ТС, ХВС, ГВС, ВО) </t>
  </si>
  <si>
    <t>Денежный доход в расчете на душу населения в месяц (оценка)</t>
  </si>
  <si>
    <t>Предварительный расчет тарифов в сфере водоотведения на период реализации ИП</t>
  </si>
  <si>
    <t>Расходы на амортизацию основных средств и нематериальных активов, относимых к объектам централизованной системы водоотведения</t>
  </si>
  <si>
    <t>2016 г.</t>
  </si>
  <si>
    <t>Предварительный расчет тарифов в сфере водоотведения на период реализации ИП ПАО "СУЭНКО" (водоотведение)</t>
  </si>
  <si>
    <t xml:space="preserve">ПАО "СУЭНКО"      </t>
  </si>
  <si>
    <t>Тариф на водоотведение (без НДС)</t>
  </si>
  <si>
    <t>Тариф на водоотведение (с НДС)</t>
  </si>
  <si>
    <t>Теплоснабжение</t>
  </si>
  <si>
    <t>бюджетные средства, всего</t>
  </si>
  <si>
    <t>федеральный бюджет</t>
  </si>
  <si>
    <t>региональный бюджет</t>
  </si>
  <si>
    <t>местный бюджет</t>
  </si>
  <si>
    <t>собственные средства предприятий, всего</t>
  </si>
  <si>
    <t>прибыль</t>
  </si>
  <si>
    <t>амортизационные отчисления</t>
  </si>
  <si>
    <t>плата за подключение (присоединение)</t>
  </si>
  <si>
    <t>дополнительная эмиссия акций</t>
  </si>
  <si>
    <t>кредитные средства</t>
  </si>
  <si>
    <t>средства частных инвесторов, всего</t>
  </si>
  <si>
    <t>по договору концессии</t>
  </si>
  <si>
    <t>прочие</t>
  </si>
  <si>
    <t>Источники финансирования</t>
  </si>
  <si>
    <t>Источники ТС</t>
  </si>
  <si>
    <t>Сети ТС</t>
  </si>
  <si>
    <t>Водоснабжение</t>
  </si>
  <si>
    <t>Головные объекты ВС</t>
  </si>
  <si>
    <t>Сети ВС</t>
  </si>
  <si>
    <t>ТРО "Тепло Тюмени"- филиала ПАО "СУЭНКО"</t>
  </si>
  <si>
    <t>Головные объекты ВО</t>
  </si>
  <si>
    <t>Сети ВО</t>
  </si>
  <si>
    <t>Изменение объема ЭЭ</t>
  </si>
  <si>
    <t>Экономия электроэнергии в результате реализации мероприятий</t>
  </si>
  <si>
    <t>Удельный расход электроэнергии (на объем поднятой воды)</t>
  </si>
  <si>
    <t>Удельный расход электроэнергии (на объем реализации)</t>
  </si>
  <si>
    <t xml:space="preserve">Доля потерь воды в централизованных системах водоснабжения при транспортировке в общем объеме воды, поданной в водопроводную сеть </t>
  </si>
  <si>
    <t xml:space="preserve">Удельный расход электрической энергии, потребляемой в технологическом процессе подготовки питьевой воды, на единицу объема воды, отпускаемой в сеть 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</si>
  <si>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</si>
  <si>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из ИП</t>
  </si>
  <si>
    <t>кВт·ч/м³</t>
  </si>
  <si>
    <t>Факт ср. за 3 года</t>
  </si>
  <si>
    <t>Отчет1</t>
  </si>
  <si>
    <t>Оценка</t>
  </si>
  <si>
    <t>Прогноз</t>
  </si>
  <si>
    <t>Обеспечение электрической энергией, газом и паром; кондиционирование воздуха (35)</t>
  </si>
  <si>
    <t xml:space="preserve">  дефлятор</t>
  </si>
  <si>
    <t xml:space="preserve">  индекс цен производителей на внутреннем рынке (ИЦП)</t>
  </si>
  <si>
    <t>Добыча полезных ископаемых (Раздел B)</t>
  </si>
  <si>
    <t xml:space="preserve">  ИЦП</t>
  </si>
  <si>
    <t xml:space="preserve">Добыча топливно-энергетических полезных ископаемых (05, 06+09) </t>
  </si>
  <si>
    <t>Добыча сырой нефти и природного газа (06+09)</t>
  </si>
  <si>
    <t>Добыча сырой нефти (06.10.1)</t>
  </si>
  <si>
    <t>Добыча угля (05)</t>
  </si>
  <si>
    <t xml:space="preserve">  уголь энергетический каменный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</si>
  <si>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</si>
  <si>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</si>
  <si>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</si>
  <si>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</si>
  <si>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</si>
  <si>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нефтепродуктов (19.2)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</si>
  <si>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</si>
  <si>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</si>
  <si>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</si>
  <si>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химическое, резиновых и пластмассовых изделий (20, 21, 22)</t>
  </si>
  <si>
    <t>Производствово машин и оборудования, электрооборудования, транспортных средств (26, 27, 28, 29, 30, 33)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</si>
  <si>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</si>
  <si>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</si>
  <si>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прочей неметаллической минеральной продукции (23)</t>
  </si>
  <si>
    <t>Производство текстильных изделий, одежды, кожи и изделий из кожи (13, 14, 15)</t>
  </si>
  <si>
    <t>Производство пищевых продуктов, напитков и табачных изделей (10, 11, 12)</t>
  </si>
  <si>
    <t>Прочие</t>
  </si>
  <si>
    <t>Водоснабжение; водоотведение, организация сбора и утилизация отходов, деятельность по ликвидации загрязнений (Раздел E)</t>
  </si>
  <si>
    <t>Промышленность (BCDE)</t>
  </si>
  <si>
    <t xml:space="preserve">   в т. ч.  с исключением ТЭКа (нефть, нефтепродукты, уголь, газ, энергетика)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</si>
  <si>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</si>
  <si>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</si>
  <si>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</si>
  <si>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</si>
  <si>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</si>
  <si>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</si>
  <si>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</si>
  <si>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</si>
  <si>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</si>
  <si>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</si>
  <si>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</si>
  <si>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</si>
  <si>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</si>
  <si>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</si>
  <si>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Н а и м е н о в а н и е  о т р а с л и 
(дефляторы)</t>
  </si>
  <si>
    <t>Экономия топлива в результате реализации мероприятий</t>
  </si>
  <si>
    <t>т у.т.</t>
  </si>
  <si>
    <t xml:space="preserve">Изменение объема </t>
  </si>
  <si>
    <t>Снижение потерь воды в сети в результате реализации мероприятий</t>
  </si>
  <si>
    <t>Снижение расходов на устранение аварий в результате реализации мероприятий</t>
  </si>
  <si>
    <t>ед./год</t>
  </si>
  <si>
    <t xml:space="preserve">а) производственных расходов;
б) ремонтных расходов, включая расходы на текущий и капитальный ремонт;
в) административных расходов;
г) сбытовых расходов гарантирующих организаций;
д) расходов на амортизацию основных средств и нематериальных активов;
е) расходов на арендную плату, лизинговые платежи, концессионную плату с учетом особенностей, предусмотренных пунктом 44 настоящего документа;
ж) расходов, связанных с оплатой налогов и сборов;
</t>
  </si>
  <si>
    <t>Размер нормативной прибыли</t>
  </si>
  <si>
    <t>7% от
а) производственных расходов;
б) ремонтных расходов, включая расходы на текущий и капитальный ремонт;
в) административных расходов;
г) сбытовых расходов гарантирующих организаций;
д) расходов на амортизацию основных средств и нематериальных активов;
е) расходов на арендную плату, лизинговые платежи, концессионную плату с учетом особенностей, предусмотренных пунктом 44 настоящего документа;
ж) расходов, связанных с оплатой налогов и сборов;
для концессионеров - по условиям КС.</t>
  </si>
  <si>
    <t>Прирост амортизационных отчислений за счет реализации мероприятий</t>
  </si>
  <si>
    <t>Стоимость реализации мероприятий</t>
  </si>
  <si>
    <t>Норма амортизационных отчислений</t>
  </si>
  <si>
    <t>Срок эксплуатации</t>
  </si>
  <si>
    <t>Начисленная сумма амортизации при вводе в эксплуатацию</t>
  </si>
  <si>
    <t xml:space="preserve">Сумма амортизации, учитываемая в году, следующем за годом ввода, нарастающим итогом </t>
  </si>
  <si>
    <t>Источники, водоподготовка, ВНС и пр. нелинейные объекты (реконструкция, модернизация, новое строительство)</t>
  </si>
  <si>
    <t>Сети и пр. линейные объекты (реконструкция, модернизация, новое строительство)</t>
  </si>
  <si>
    <t>Нет прироста - льготы для инфр-ры ЖКХ</t>
  </si>
  <si>
    <t>Размер нормативной прибыли (% от нормативной прибыли)</t>
  </si>
  <si>
    <t>Существующий (утв.) размер амортизационных отчислений</t>
  </si>
  <si>
    <t>Размер нормативной прибыли (% от капвложений, д.б. 25% = 1/0,8*20%)</t>
  </si>
  <si>
    <t>снижение затрат за счет реализации проектов, расходы на капитальный ремонт</t>
  </si>
  <si>
    <t>снижение затрат за счет реализации проектов, расходы на капитальный ремонт, расходы на капитальный ремонт</t>
  </si>
  <si>
    <t>Необходимый объем финансирования мероприятий Программы за счет собственных средств предприятия</t>
  </si>
  <si>
    <t>Объем финансирования мероприятий Программы за счет собственных средств предприятия, учтенный в тарифе</t>
  </si>
  <si>
    <t>Неподтвержденный объем финансирования</t>
  </si>
  <si>
    <t>Прибыль</t>
  </si>
  <si>
    <t xml:space="preserve">Амортизация </t>
  </si>
  <si>
    <t>Капитальный ремонт</t>
  </si>
  <si>
    <t>Расходы на капитальные вложения за счет прибыли</t>
  </si>
  <si>
    <t>Величина расходов бюджета на меры социальной поддержки в целях соблюдения предельных индексов изменения платы граждан за коммунальные ресурсы</t>
  </si>
  <si>
    <t>Расчет расходов бюджета на социальную поддержку гражданам  в связи с превышением роста тарифа на тепловую энергию предельного индекса изменения платы граждан за коммунальные услуги</t>
  </si>
  <si>
    <t>Расчет расходов бюджета на социальную поддержку гражданам в связи с превышением роста тарифа на холодную воду предельного индекса изменения платы граждан за коммунальные услуги</t>
  </si>
  <si>
    <t>Расчет расходов бюджета на социальную поддержку гражданам в связи с превышением роста тарифа на водоотведение предельного индекса изменения платы граждан за коммунальные услуги</t>
  </si>
  <si>
    <t>Превышение роста тарифа на холодную воду предельного индекса изменения платы граждан за коммунальные услуги</t>
  </si>
  <si>
    <t>Объем полезного отпуска населению</t>
  </si>
  <si>
    <t>Величина тарифа в пределах индекса роста платы граждан за коммунальные услуги</t>
  </si>
  <si>
    <t xml:space="preserve">Величина расходов бюджета на меры социальной поддержки </t>
  </si>
  <si>
    <t>Величина тарифа в пределах индекса роста платы граждан за коммунальные услуги (без НДС)</t>
  </si>
  <si>
    <t>Величина тарифа в пределах индекса роста платы граждан за коммунальные услуги (с НДС)</t>
  </si>
  <si>
    <t>Прогнозный среднегодовой тариф на холодную воду для населения (без НДС)</t>
  </si>
  <si>
    <t>проверка</t>
  </si>
  <si>
    <t>ед./км</t>
  </si>
  <si>
    <t>Удельное количество аварий и засоров в расчете на протяженность канализационной сети в год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</si>
  <si>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</si>
  <si>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 xml:space="preserve"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 </t>
  </si>
  <si>
    <t>Объем принятых стоков</t>
  </si>
  <si>
    <t>Удельный расход электроэнергии (на объем очищенной воды)</t>
  </si>
  <si>
    <t>Очистные сооружения канализации, КНС и пр. нелинейные объекты (реконструкция, модернизация, новое строительство)</t>
  </si>
  <si>
    <t>Превышение роста тарифа на водоотведение предельного индекса изменения платы граждан за коммунальные услуги</t>
  </si>
  <si>
    <t>Прогнозный среднегодовой тариф на тепловую энергию для населения (без НДС)</t>
  </si>
  <si>
    <t>на 2027 г.</t>
  </si>
  <si>
    <t>на 2031 г.</t>
  </si>
  <si>
    <t>на 2028 г.</t>
  </si>
  <si>
    <t>Итого величина расходов, подлежащих компенсации за счет платы за подключение (присоединение)</t>
  </si>
  <si>
    <t>Величина подключаемой нагрузки (прирост нагрузки в централизованной системе)</t>
  </si>
  <si>
    <t>Плата за подключение (без НДС)</t>
  </si>
  <si>
    <t>Предварительный расчет платы за подключение к системе централизованного водоснабжения</t>
  </si>
  <si>
    <t>Величина капитальных вложений на создание, реконструкцию объектов централизованной системы водоснабжения, планируемых к реализации за счет платы за подключение (без НДС)</t>
  </si>
  <si>
    <t>Предварительный расчет платы за подключение к системе централизованного водоотведения</t>
  </si>
  <si>
    <t>Величина капитальных вложений на создание, реконструкцию объектов централизованной системы водоотведения, планируемых к реализации за счет платы за подключение (без НДС)</t>
  </si>
  <si>
    <t>В ДТиЦП Тобольск расчет корректировка 2018 27.04.2017</t>
  </si>
  <si>
    <t>2016 г.
утв.</t>
  </si>
  <si>
    <t>2016 г. 
факт</t>
  </si>
  <si>
    <t>Предварительный расчет тарифов на тепловую энергию отпускаемую потребителям города Тобольска</t>
  </si>
  <si>
    <t>2017 г.
утв.</t>
  </si>
  <si>
    <t>2018 г.
утв.</t>
  </si>
  <si>
    <t>2017 г. 
ожид.</t>
  </si>
  <si>
    <t>2018 г. 
корр.</t>
  </si>
  <si>
    <t>Операционные (подконтрольные) расходы</t>
  </si>
  <si>
    <t>2</t>
  </si>
  <si>
    <t>Неподконтрольные расходы</t>
  </si>
  <si>
    <t>Расходы на приобретение (произ-водство) энергетических ресурсов, холодной воды и теплоносителя</t>
  </si>
  <si>
    <t>4</t>
  </si>
  <si>
    <t>5</t>
  </si>
  <si>
    <t>Прибыль предпринимательская</t>
  </si>
  <si>
    <t>6</t>
  </si>
  <si>
    <t>Результаты деятельности до перехода к регулированию цен (тарифов) на основе долгосрочных параметров регулирования</t>
  </si>
  <si>
    <t>6.1.</t>
  </si>
  <si>
    <t>Выпадающие за 2011 - 2012 гг.</t>
  </si>
  <si>
    <t>6.2.</t>
  </si>
  <si>
    <t>Выпадающие за 2013, 2014 год</t>
  </si>
  <si>
    <t>6.3.</t>
  </si>
  <si>
    <t>6.5.</t>
  </si>
  <si>
    <t>6.6.</t>
  </si>
  <si>
    <t>6.7.</t>
  </si>
  <si>
    <t>7</t>
  </si>
  <si>
    <t>Корректировка с целью учета отклонения фактических значений параметров расчета тарифов от значений, учтенных при установлении тарифов</t>
  </si>
  <si>
    <t>Корректировка с учетом надежно-сти и качества реализуемых товаров (оказываемых услуг), подлежащая учету в НВВ</t>
  </si>
  <si>
    <t>Корректировка НВВ в связи с изменением (неисполнением) инве-стиционной программы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</si>
  <si>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(рас-четных) показателей и отклонение сроков реализации программы в области энергосбережения и повышения энергетической эффек-тивности от установленных сроков реализации такой программы</t>
  </si>
  <si>
    <t>ИТОГО необходимая валовая выручка</t>
  </si>
  <si>
    <t>Товарная выручка</t>
  </si>
  <si>
    <t>2015 г.
утв.</t>
  </si>
  <si>
    <t>2015 г. 
факт</t>
  </si>
  <si>
    <t>с 01.01.2014 по 30.06.2014</t>
  </si>
  <si>
    <t>с 01.07.2014 по 31.12.2014</t>
  </si>
  <si>
    <t>с 01.01.2015 по 30.06.2015</t>
  </si>
  <si>
    <t>с 01.07.2015 по 31.12.2015</t>
  </si>
  <si>
    <t>с 01.01.2016 по 30.06.2016</t>
  </si>
  <si>
    <t>с 01.07.2016 по 31.12.2016</t>
  </si>
  <si>
    <t>с 01.01.2017 по 30.06.2017</t>
  </si>
  <si>
    <t>с 01.07.2017 по 31.12.2017</t>
  </si>
  <si>
    <t>с 01.01.2018 по 30.06.2018</t>
  </si>
  <si>
    <t>с 01.07.2018 по 31.12.2018</t>
  </si>
  <si>
    <t>Тепловая энергия, компонент на тепловую энергию в ГВС</t>
  </si>
  <si>
    <t>бюджет, прочие потребители (без учета НДС)</t>
  </si>
  <si>
    <t>население (с учетом НДС)</t>
  </si>
  <si>
    <t>без учета НДС</t>
  </si>
  <si>
    <t>Льготный тариф для населения (с учетом НДС)</t>
  </si>
  <si>
    <t>в жилищном фонде, введенном в эксплуатацию до 30.06.2014</t>
  </si>
  <si>
    <t>НПА - см. ОМ ПКР</t>
  </si>
  <si>
    <t xml:space="preserve">ТРО «Тепло Тюмени» филиал ПАО «СУЭНКО» </t>
  </si>
  <si>
    <t xml:space="preserve">Питьевая вода (подъем воды, водоподготовка, транспортировка воды) </t>
  </si>
  <si>
    <t>2014 г.</t>
  </si>
  <si>
    <t>2015 г.</t>
  </si>
  <si>
    <t>Среднегодовой тариф (без НДС)</t>
  </si>
  <si>
    <t>Среднегодовой тариф (без НДС) - из сметы</t>
  </si>
  <si>
    <t>Среднегодовой тариф (без НДС) - среднее значение</t>
  </si>
  <si>
    <t>разница</t>
  </si>
  <si>
    <t>Горячая вода (закрытая система)</t>
  </si>
  <si>
    <t>Горячая вода (закрытая система, двухкомпонентный тариф)</t>
  </si>
  <si>
    <t>с 2015 г. = тариф на ХВС</t>
  </si>
  <si>
    <t>сравнение с тарифом на ХВС (без НДС)</t>
  </si>
  <si>
    <t>сравнение с тарифом на ТС (без НДС)</t>
  </si>
  <si>
    <t>= тариф на ТС</t>
  </si>
  <si>
    <t>в жилищном фонде, введенном в эксплуатацию с 01.07.2014 до 30.06.2015</t>
  </si>
  <si>
    <t>в жилищном фонде, введенном в эксплуатацию с 01.07.2015 до 30.06.2016</t>
  </si>
  <si>
    <t>Горячая вода (открытая система, двухкомпонентный тариф)</t>
  </si>
  <si>
    <t>Компонент на холодную воду (теплоноситель)</t>
  </si>
  <si>
    <t>больше тарифа на ХВС</t>
  </si>
  <si>
    <t>отличаются на 1 коп.</t>
  </si>
  <si>
    <t>расчет тарифа (без НДС) - закрытая система - подогрев 0,052 Гкал/м³</t>
  </si>
  <si>
    <t>расчет тарифа (без НДС) - открытая система - подогрев 0,052 Гкал/м³</t>
  </si>
  <si>
    <t>26,89</t>
  </si>
  <si>
    <t>сравнение с тарифом на ТС для ГВС закрытая система (без НДС)</t>
  </si>
  <si>
    <t>Выпадающие за 2014 год</t>
  </si>
  <si>
    <t>Выпадающие за 2015 год</t>
  </si>
  <si>
    <t>Выпадающие за 2016 год</t>
  </si>
  <si>
    <t>При подключении</t>
  </si>
  <si>
    <t>Расходы на оплату услуг, оказываемых организациями, осуществляющими регулируемые виды деятельности</t>
  </si>
  <si>
    <t>Арендная плата</t>
  </si>
  <si>
    <t>Расходы на уплату налогов, сборов и других обязательных платежей, в том числе:</t>
  </si>
  <si>
    <t>плата за выбросы и сбросы загрязняющих веществ в окружающую среду, размеще-ние отходов и другие виды негативного воздействия на окружающую среду в пределах установленных нормативов и (или) лимитов</t>
  </si>
  <si>
    <t>расходы на обязательное страхование</t>
  </si>
  <si>
    <t>страхование ОПО</t>
  </si>
  <si>
    <t>ОСАГО/КАСКО</t>
  </si>
  <si>
    <t>иные расходы</t>
  </si>
  <si>
    <t>налог на имущество</t>
  </si>
  <si>
    <t>транспортный налог</t>
  </si>
  <si>
    <t>водный налог</t>
  </si>
  <si>
    <t>прочие налоги</t>
  </si>
  <si>
    <t>Отчисления на социальные нужды</t>
  </si>
  <si>
    <t xml:space="preserve">Отчисления </t>
  </si>
  <si>
    <t>отчисления в резерве на отпуск</t>
  </si>
  <si>
    <t>В том числе на ремонт</t>
  </si>
  <si>
    <t>Расходы по сомнительным долгам</t>
  </si>
  <si>
    <t>Амортизация основных средств и нематериальных активов</t>
  </si>
  <si>
    <t>Расходы на выплаты по договорам займа и кредитным договорам, включая проценты по ним</t>
  </si>
  <si>
    <t>услуги банка</t>
  </si>
  <si>
    <t>% по кредитам</t>
  </si>
  <si>
    <t>ИТОГО</t>
  </si>
  <si>
    <t>Экономия, определенная в прошедшем долгосрочном периоде регулирования и подлежащая учету в текущем долгосрочном периоде регули-рования</t>
  </si>
  <si>
    <t>Итого неподконтрольных расходов</t>
  </si>
  <si>
    <t>2.4</t>
  </si>
  <si>
    <t>2.4.1</t>
  </si>
  <si>
    <t>2.4.2</t>
  </si>
  <si>
    <t>2.4.3</t>
  </si>
  <si>
    <t>2.5</t>
  </si>
  <si>
    <t>2.6</t>
  </si>
  <si>
    <t>2.7</t>
  </si>
  <si>
    <t>2.8</t>
  </si>
  <si>
    <t>2.8.1</t>
  </si>
  <si>
    <t>2.8.2</t>
  </si>
  <si>
    <t>2.5.1</t>
  </si>
  <si>
    <t>2.5.2</t>
  </si>
  <si>
    <t>2.5.3</t>
  </si>
  <si>
    <t xml:space="preserve">утв. </t>
  </si>
  <si>
    <t>корр.</t>
  </si>
  <si>
    <t>резервное топливо</t>
  </si>
  <si>
    <t>Источники (реконструкция, модернизация, новое строительство)</t>
  </si>
  <si>
    <t>Расходы на топливо</t>
  </si>
  <si>
    <t>Расходы на электрическую энергию</t>
  </si>
  <si>
    <t>Расходы на холодную воду</t>
  </si>
  <si>
    <t>Расходы на теплоноситель</t>
  </si>
  <si>
    <t>Вид топлива - газ природный</t>
  </si>
  <si>
    <t>Отпуск тепловой энергии, поставляемой с коллекторов источника тепловой энергии</t>
  </si>
  <si>
    <t>Расход теплоэнергии на хозяйственные нужды:</t>
  </si>
  <si>
    <t>то же в % к отпуску теплоэнергии</t>
  </si>
  <si>
    <t>Отпуск тепловой энергии от источника тепловой энергии (полезный отпуск)</t>
  </si>
  <si>
    <t>кг/Гкал</t>
  </si>
  <si>
    <t>Переводной коэффициент</t>
  </si>
  <si>
    <t>Расход натурального топлива</t>
  </si>
  <si>
    <t>Цена натурального топлива</t>
  </si>
  <si>
    <t>Стоимость натурального топлива</t>
  </si>
  <si>
    <t>Тариф ж/д перевозки/тариф ГРО, ПССУ</t>
  </si>
  <si>
    <t>Стоимость ж/д перевозки</t>
  </si>
  <si>
    <t>Стоимость натурального топлива с учетом перевозки</t>
  </si>
  <si>
    <t>Цена условного топлива с учетом перевозки</t>
  </si>
  <si>
    <t>Цена натурального топлива с учетом перевозки</t>
  </si>
  <si>
    <t>Топливная составляющая тарифа</t>
  </si>
  <si>
    <t>Нормативный УРУТ на производство тепловой энергии</t>
  </si>
  <si>
    <t>Расход условного топлива на производство тепловой энергии</t>
  </si>
  <si>
    <t>тыс. т у.т.</t>
  </si>
  <si>
    <t>Удельный вес расхода топлива на производство тепловой энергии</t>
  </si>
  <si>
    <t>млн. м³</t>
  </si>
  <si>
    <t>руб./тыс. м³</t>
  </si>
  <si>
    <t>руб./т у.т.</t>
  </si>
  <si>
    <t>Индексация оптовых цен на газ для населения (прогноз до 2020 г. от 27.10.2017)</t>
  </si>
  <si>
    <t>Объем покупной электрической энергии</t>
  </si>
  <si>
    <t>млн кВт·ч</t>
  </si>
  <si>
    <t>Тариф одноставочный</t>
  </si>
  <si>
    <t>руб./тыс. кВт·ч</t>
  </si>
  <si>
    <t>Затраты на покупку электрической энергии</t>
  </si>
  <si>
    <t>Муниципальные котельные</t>
  </si>
  <si>
    <t>Распределительные сети</t>
  </si>
  <si>
    <t>3.2.4</t>
  </si>
  <si>
    <t>Муниципальные котельные (хоз. нужды)</t>
  </si>
  <si>
    <t>Распределительные сети  (хоз. нужды)</t>
  </si>
  <si>
    <t>Расходы на тепловую энергию (величина покупной тепловой энергии (на произв. + х.н.))</t>
  </si>
  <si>
    <t>3.3.1</t>
  </si>
  <si>
    <t>3.3.2</t>
  </si>
  <si>
    <t>Объем покупной тепловой энергии</t>
  </si>
  <si>
    <t>ОАО "УТСК" (в т.ч. на хознужды)</t>
  </si>
  <si>
    <t>ООО "СИБУР-Тобольск",  (в т.ч. на хознужды)</t>
  </si>
  <si>
    <t>3.4.1</t>
  </si>
  <si>
    <t>на производство тепловой энергии</t>
  </si>
  <si>
    <t>на производство теплоносителя</t>
  </si>
  <si>
    <t>Расчетный объем</t>
  </si>
  <si>
    <t>Планируемая (расчетная) цена</t>
  </si>
  <si>
    <t>Расходы на холодную воду (котельные)</t>
  </si>
  <si>
    <t>Расходы на приобретение</t>
  </si>
  <si>
    <t>3.5.1</t>
  </si>
  <si>
    <t>Расходы на холодную воду (на производство теплоносителя)</t>
  </si>
  <si>
    <t>Расходы на холодную воду (на производство тепловой энергии)</t>
  </si>
  <si>
    <t>Расходы на холодную воду (на передачу тепловой энергии (охлаждение насосов))</t>
  </si>
  <si>
    <t>3.4.2</t>
  </si>
  <si>
    <t>3.5.2</t>
  </si>
  <si>
    <t>3.5.3</t>
  </si>
  <si>
    <t>м³</t>
  </si>
  <si>
    <t>ИТОГО (1+2+3)</t>
  </si>
  <si>
    <t>ИТОГО (2+3)</t>
  </si>
  <si>
    <t>Предварительный расчет платы за подключение к системе централизованного теплоснабжения</t>
  </si>
  <si>
    <t>Величина капитальных вложений на создание, реконструкцию объектов централизованной системы теплоснабжения, планируемых к реализации за счет платы за подключение (без НДС)</t>
  </si>
  <si>
    <t>Гкал/ч</t>
  </si>
  <si>
    <t>тыс. руб./ 
Гкал/ч</t>
  </si>
  <si>
    <t xml:space="preserve">Суммарный полезный отпуск тепловой энергии </t>
  </si>
  <si>
    <t xml:space="preserve"> по сетям ЦСТ</t>
  </si>
  <si>
    <t xml:space="preserve">от котельных </t>
  </si>
  <si>
    <t>Суммарный полезный отпуск тепловой энергии населению</t>
  </si>
  <si>
    <t>Тариф на тепловую энергию (без НДС)</t>
  </si>
  <si>
    <t>Превышение роста тарифа на тепловую энергию предельного индекса изменения платы граждан за коммунальные услуги</t>
  </si>
  <si>
    <t>Индекс потребительских цен на расчетный период регулирования (ИПЦ)</t>
  </si>
  <si>
    <t>Индекс эффективности операционных расходов (ИОР)</t>
  </si>
  <si>
    <t>Индекс изменения количества активов (ИКА) (тепловые сети)</t>
  </si>
  <si>
    <t>Индекс изменения количества активов (ИКА) (источники)</t>
  </si>
  <si>
    <t>количество условных единиц, относящихся к активам, необходимым
для осуществления регулируемой деятельности по передаче тепловой энергии, теплоносителя</t>
  </si>
  <si>
    <t>у.е.</t>
  </si>
  <si>
    <t>установленная тепловая мощность источника тепловой энергии</t>
  </si>
  <si>
    <r>
      <t>Коэффициент эластичности затрат по росту активов (К</t>
    </r>
    <r>
      <rPr>
        <vertAlign val="subscript"/>
        <sz val="11"/>
        <rFont val="Times New Roman"/>
        <family val="1"/>
        <charset val="204"/>
      </rPr>
      <t>эл</t>
    </r>
    <r>
      <rPr>
        <sz val="11"/>
        <rFont val="Times New Roman"/>
        <family val="1"/>
        <charset val="204"/>
      </rPr>
      <t>)</t>
    </r>
  </si>
  <si>
    <t>передача тепловой энергии и теплоносителя</t>
  </si>
  <si>
    <t>5.2</t>
  </si>
  <si>
    <t>производство тепловой энергии</t>
  </si>
  <si>
    <t>Операционные (подконтрольные)
расходы</t>
  </si>
  <si>
    <t>у них ошибка - ссылка на ИПЦ 2017 г.</t>
  </si>
  <si>
    <t>Количество условных единиц, относящихся к активам, необходимым
для осуществления регулируемой деятельности по передаче тепловой энергии, теплоносителя</t>
  </si>
  <si>
    <t>Наименование показателей</t>
  </si>
  <si>
    <t>1. Двухтрубная тепломагистраль на балансе предприятий средним диаметром</t>
  </si>
  <si>
    <t>диам. ср. = 100 мм</t>
  </si>
  <si>
    <t>1 км</t>
  </si>
  <si>
    <t>На каждый следующий 1 мм среднего диаметра тепломагистрали</t>
  </si>
  <si>
    <t>2. Тепловой узел на балансе ПТС</t>
  </si>
  <si>
    <t>1 узел</t>
  </si>
  <si>
    <t>3. Подкачивающая насосная станция на балансе ПТС</t>
  </si>
  <si>
    <t>1 станция</t>
  </si>
  <si>
    <t>4. Расчетная присоединительная тепловая мощность по трубопроводам на балансе ПТС</t>
  </si>
  <si>
    <t>1 Гкал/час</t>
  </si>
  <si>
    <t>Кол-во у.е. на ед. изм.</t>
  </si>
  <si>
    <t>Прирост У.Е.</t>
  </si>
  <si>
    <t>Примечания:</t>
  </si>
  <si>
    <t>1. Средний диаметр рассчитывается как средневзвешенная величина исходя из соответствующих диаметров и длин участков сетей.</t>
  </si>
  <si>
    <t>2. Для однотрубных участков теплопроводов вводятся коэффициенты 0,75, для трехтрубных - 1,25 и для четырехтрубных - 1,5.</t>
  </si>
  <si>
    <t>3. При разных диаметрах подающих и обратных теплопроводов паропроводов и конденсатопроводов объем в условных единицах принимается по наибольшему диаметру.</t>
  </si>
  <si>
    <t>4. Тепловыми узлами считаются центральные, групповые тепловые пункты, узлы присоединения жилых, общественных и промышленных зданий, требующие контроля и регулирования со стороны ПТС.</t>
  </si>
  <si>
    <t>5. Подкачивающие насосные станции, предназначенные для перекачки сетевой воды, расположены на магистральных тепловых сетях и находятся на балансе ПТС.</t>
  </si>
  <si>
    <t>Тариф на тепловую энергию (с НДС)</t>
  </si>
  <si>
    <t>48(1). Расчетная предпринимательская прибыль регулируемой организации определяется в размере 5% объема включаемых в НВВ на очередной период регулирования расходов, указанных в подпунктах 2 - 8 пункта 33 настоящего документа, за исключением расходов на приобретение тепловой энергии (теплоносителя) и услуг по передаче тепловой энергии (теплоносителя).</t>
  </si>
  <si>
    <t>48(2). При установлении (корректировке) тарифов в сфере теплоснабжения на 2018 год и последующие периоды регулирования расчетная предпринимательская прибыль регулируемой организации не устанавливается для регулируемой организации:
являющейся государственным или муниципальным унитарным предприятием;
владеющей объектом (объектами) теплоснабжения исключительно на основании договора (договоров) аренды, заключенного на срок менее 3 лет.</t>
  </si>
  <si>
    <t>Величина текущих расходов на каждый год долгосрочного периода регулирования, определенных в соответствии с п. 73 Основ ценообразования (за исключением расходов на топливо, расходов на приобретение тепловой энергии (теплоносителя) и услуг по передаче тепловой энергии (теплоносителя), расходов на выплаты по договорам займа и кредитным договорам, включая возврат сумм основного долга и процентов по ним), и расходов на амортизацию основных средств и нематериальных активов</t>
  </si>
  <si>
    <t>Текущие расходы (Текущие расходы регулируемой организации включают в себя операционные расходы, неподконтрольные расходы и расходы на приобретение энергетических ресурсов, холодной воды и теплоносителя)</t>
  </si>
  <si>
    <t>Расходов на приобретение тепловой энергии (теплоносителя) и услуг по передаче тепловой энергии (теплоносителя)</t>
  </si>
  <si>
    <t>Расходы на выплаты по договорам займа и кредитным договорам, включая возврат сумм основного долга и процентов по ним)</t>
  </si>
  <si>
    <t>Расходы на амортизацию основных средств и нематериальных активов</t>
  </si>
  <si>
    <t>доля от текущих расходов</t>
  </si>
  <si>
    <t>ссылки на другие файлы (листы)</t>
  </si>
  <si>
    <t>из прогноза</t>
  </si>
  <si>
    <t>Денежные доходы в расчете на душу населения в месяц (Тюменская область без АО)</t>
  </si>
  <si>
    <t>Прогноз СЭР ТО (без АО) на 2018 - 2020 гг. - инерционный (первый) вариант</t>
  </si>
  <si>
    <t>Среднемесячная заработная плата в расчете на 1 работника (Тюменская область без АО)</t>
  </si>
  <si>
    <t>1 вар.</t>
  </si>
  <si>
    <t>2 вар.</t>
  </si>
  <si>
    <t>Среднемесячная заработная плата в организациях  (по полному кругу организаций: крупные, средние, малые (без микро))</t>
  </si>
  <si>
    <t>Среднемесячная номинальная заработная плата (по крупным и средним предприятиям)</t>
  </si>
  <si>
    <t>Прогноз СЭР ТО (без АО) на 2018 - 2020 гг. - базовый (второй) вариант</t>
  </si>
  <si>
    <t>Концепция долгосрочного социально-экономического развития Тюменской области до 2020 года и на перспективу до 2030 года (выписка)</t>
  </si>
  <si>
    <t xml:space="preserve">Основные показатели развития Тюменской области на долгосрочный период </t>
  </si>
  <si>
    <t>Показатель</t>
  </si>
  <si>
    <t>сценарий</t>
  </si>
  <si>
    <t>Промышленное производство</t>
  </si>
  <si>
    <t>прогноз/ оценка</t>
  </si>
  <si>
    <t>прогноз</t>
  </si>
  <si>
    <t>Промышленное производство, индекс к предыдущему периоду</t>
  </si>
  <si>
    <t>Инерционный</t>
  </si>
  <si>
    <t>Базовый</t>
  </si>
  <si>
    <t>Оптимистический</t>
  </si>
  <si>
    <t>с.</t>
  </si>
  <si>
    <t>Добыча полезных ископаемых, индекс к предыдущему периоду</t>
  </si>
  <si>
    <t>D.</t>
  </si>
  <si>
    <t>Обрабатывающие производства</t>
  </si>
  <si>
    <t>E.</t>
  </si>
  <si>
    <t>Производство и распределение электрической энергии, газа и воды</t>
  </si>
  <si>
    <t>Денежные доходы</t>
  </si>
  <si>
    <t xml:space="preserve"> Реальная заработная плата</t>
  </si>
  <si>
    <t>Основание: выписка из Основных показателей развития Тюменской области на долгосрочный период (Приложение 2 к постановлению Правительства Тюменской области от 21.11.2016 " 21.11.2016 № 529-п</t>
  </si>
  <si>
    <t>Примечание: 2031 г. принят равным 2030 г.</t>
  </si>
  <si>
    <t>Реальный располагаемый доход</t>
  </si>
  <si>
    <t>см. прогноз развития (файл МАС)</t>
  </si>
  <si>
    <t>https://admtyumen.ru/ogv_ru/finance/economics/prognosis/more.htm?id=11316523@cmsArticle</t>
  </si>
  <si>
    <t>Структура денежных доходов по источникам поступления (процент, значение показателя за год)</t>
  </si>
  <si>
    <t>2014</t>
  </si>
  <si>
    <t>2015</t>
  </si>
  <si>
    <t xml:space="preserve">            Тюменская область (без автономных округов)</t>
  </si>
  <si>
    <t>оплата труда</t>
  </si>
  <si>
    <t>социальные выплаты</t>
  </si>
  <si>
    <t>доходы от собственности</t>
  </si>
  <si>
    <t>доходы от предпринимательской деятельности</t>
  </si>
  <si>
    <t>другие доходы</t>
  </si>
  <si>
    <t>Средний размер назначенных пенсий (рубль)</t>
  </si>
  <si>
    <t>2016</t>
  </si>
  <si>
    <t/>
  </si>
  <si>
    <t>2017</t>
  </si>
  <si>
    <t>на 1 января</t>
  </si>
  <si>
    <t>на 1 апреля</t>
  </si>
  <si>
    <t>на 1 июля</t>
  </si>
  <si>
    <t>на 1 октября</t>
  </si>
  <si>
    <t>Всего</t>
  </si>
  <si>
    <t>по старости (возрасту)</t>
  </si>
  <si>
    <t>по инвалидности</t>
  </si>
  <si>
    <t>по случаю потери кормильца</t>
  </si>
  <si>
    <t>социальные</t>
  </si>
  <si>
    <t>федеральные государственнын гражданские служащие</t>
  </si>
  <si>
    <t>летчики - испытатели</t>
  </si>
  <si>
    <t>по случаю  потери кормильца</t>
  </si>
  <si>
    <t>пострадавшие в результате радиационных или техногенных катастроф и члены их семей</t>
  </si>
  <si>
    <t>№ 523-п</t>
  </si>
  <si>
    <t>В соответствии с Законами Тюменской области от 06.07.2005 № 393 «О порядке установления величины прожиточного минимума в Тюменской области», от 02.04.2013 № 4 «О потребительской корзине в Тюменской области»:</t>
  </si>
  <si>
    <t>установить величину прожиточного минимума по Тюменской области (без автономных округов) за третий квартал 2017 года:</t>
  </si>
  <si>
    <t>в расчете на душу населения - 10900 рублей;</t>
  </si>
  <si>
    <t>для трудоспособного населения - 11487 рублей;</t>
  </si>
  <si>
    <t>для пенсионеров - 8711 рублей;</t>
  </si>
  <si>
    <t>для детей - 11140 рублей.</t>
  </si>
  <si>
    <t>Губернатор области В.В. Якушев</t>
  </si>
  <si>
    <t>ПОСТАНОВЛЕНИЕ ПРАВИТЕЛЬСТВа ТЮМЕНСКОЙ ОБЛАСТИ</t>
  </si>
  <si>
    <t>Об установлении величины прожиточного минимума за третий квартал 2017 года</t>
  </si>
  <si>
    <t>Величина прожиточного минимума по Тюменской области (без автономных округов) за 3 квартал 2017 г. для пенсионеров</t>
  </si>
  <si>
    <t>Средний размер назначенных пенсий (Тюменская область без АО)</t>
  </si>
  <si>
    <t>Денежный доход в расчете на душу населения в месяц - для пенсионеров (Средний размер назначенных пенсий)</t>
  </si>
  <si>
    <t>Доля расходов на оплату коммунальных услуг в доходе пенсионеров</t>
  </si>
  <si>
    <t>с 01.07.2017 - 52,76 (изм. на 50,61), с 01.01.2018 - 50,61, с 01.07.2018 - 52,13</t>
  </si>
  <si>
    <t>Горячее водоснабжение (открытая система, двухкомпонентный тариф)</t>
  </si>
  <si>
    <t>принимаем дефлятор - предельный рост совокупного платежа</t>
  </si>
  <si>
    <t>Прогнозный индекс роста совокупного платежа граждан за коммунальные услуги (льготный тариф)</t>
  </si>
  <si>
    <t>Плата за коммунальные услуги на 1 человека в месяц в пределах индекса роста совокупного платежа граждан за коммунальные услуги (льготный тариф)</t>
  </si>
  <si>
    <t>Величина превышения прогнозной платы за коммунальные ресурсы и платы за коммунальные на 1 человека в месяц в пределах индекса роста совокупного платежа граждан за коммунальные услуги (льготный тариф)</t>
  </si>
  <si>
    <t>по льготному тарифу</t>
  </si>
  <si>
    <t>дефлятор на ВС и ВО</t>
  </si>
  <si>
    <t>Тариф 1 полугодие</t>
  </si>
  <si>
    <t>Тариф 2 полугодие</t>
  </si>
  <si>
    <t>Тариф на утилизацию (захоронение) ТКО для населения (с НДС), среднегодовой</t>
  </si>
  <si>
    <t>Тариф на тепловую энергию для населения (с НДС)</t>
  </si>
  <si>
    <t>Тариф на тепловую энергию для населения (с НДС), льготный тариф</t>
  </si>
  <si>
    <t>Протокол от 31.07.2017 № 22, распоряжение от 31.07.2017 № 280/01-21</t>
  </si>
  <si>
    <r>
      <t>тыс. руб./
м</t>
    </r>
    <r>
      <rPr>
        <b/>
        <sz val="12"/>
        <color theme="1"/>
        <rFont val="Calibri"/>
        <family val="2"/>
        <charset val="204"/>
      </rPr>
      <t>³</t>
    </r>
    <r>
      <rPr>
        <b/>
        <sz val="12"/>
        <color theme="1"/>
        <rFont val="Times New Roman"/>
        <family val="1"/>
        <charset val="204"/>
      </rPr>
      <t>/сут.</t>
    </r>
  </si>
  <si>
    <t>по ТЗ - расчет без льгот и субсидий</t>
  </si>
  <si>
    <t>принимаем среднегодовые тарифы из сметы, в т.ч. 2017 г.</t>
  </si>
  <si>
    <t>Итого среднегодовая совокупная плата за коммунальные на 1 человека в месяц</t>
  </si>
  <si>
    <t>Расходы на капитальный ремонт централизованных систем водоотведения (объектов, входящих в состав таких систем)</t>
  </si>
  <si>
    <t>Превышение тарифа на тепловую энергию предельного индекса изменения платы граждан за коммунальные услуги</t>
  </si>
  <si>
    <t>файл от 13.12.2017</t>
  </si>
  <si>
    <t>Утв. тариф 2015 г.</t>
  </si>
  <si>
    <t>Утв. тариф 2016 г.</t>
  </si>
  <si>
    <t>Утв. тариф 2017 г.</t>
  </si>
  <si>
    <t xml:space="preserve">Факт 2016 г. </t>
  </si>
  <si>
    <t>Утв. тариф 2017 г. корр.</t>
  </si>
  <si>
    <t>Текущие расходы</t>
  </si>
  <si>
    <t>Операционные расходы</t>
  </si>
  <si>
    <t>Утв. тариф 2018 г.</t>
  </si>
  <si>
    <t>Заявка на корр. 2018 г. (апр. 2017 г.)</t>
  </si>
  <si>
    <t>Предложенный РО кор-ка тарифа на 2018 г., в т.ч. Сумкино</t>
  </si>
  <si>
    <t>1.1.1.1</t>
  </si>
  <si>
    <t>1.1.1.2</t>
  </si>
  <si>
    <t>1.1.1.3</t>
  </si>
  <si>
    <t>1.1.1.1.1</t>
  </si>
  <si>
    <t>1.1.1.1.2</t>
  </si>
  <si>
    <t>1.1.1.1.3</t>
  </si>
  <si>
    <t>1.1.1.4</t>
  </si>
  <si>
    <t>1.1.1.3.1</t>
  </si>
  <si>
    <t>1.1.1.3.2</t>
  </si>
  <si>
    <t>1.1.1.3.3</t>
  </si>
  <si>
    <t>1.1.1.5</t>
  </si>
  <si>
    <t>1.1.1.5.1</t>
  </si>
  <si>
    <t>1.1.1.5.1.1</t>
  </si>
  <si>
    <t>1.1.1.5.1.2</t>
  </si>
  <si>
    <t>1.1.1.5.1.3</t>
  </si>
  <si>
    <t>1.1.1.5.2</t>
  </si>
  <si>
    <t>Расходы на приобретение (использование) вспомогательных материалов, запасных частей</t>
  </si>
  <si>
    <t>Расходы на эксплуатацию, техническое обслуживание и ремонт автотранспорта</t>
  </si>
  <si>
    <t xml:space="preserve">Расходы на осуществление производственного контроля качества воды </t>
  </si>
  <si>
    <t>1.1.1.6</t>
  </si>
  <si>
    <t>1.1.1.6.1</t>
  </si>
  <si>
    <t>1.1.1.6.2</t>
  </si>
  <si>
    <t>1.1.1.6.3</t>
  </si>
  <si>
    <t>1.1.1.6.4</t>
  </si>
  <si>
    <t>1.1.1.6.5</t>
  </si>
  <si>
    <t>1.1.1.6.6</t>
  </si>
  <si>
    <t>1.1.1.6.6.1</t>
  </si>
  <si>
    <t>1.1.1.6.6.2</t>
  </si>
  <si>
    <t>1.1.1.6.6.3</t>
  </si>
  <si>
    <t>1.1.1.6.7</t>
  </si>
  <si>
    <t>в т.ч.</t>
  </si>
  <si>
    <t>1.1.2.2</t>
  </si>
  <si>
    <t>1.1.2.3</t>
  </si>
  <si>
    <t>1.1.2.3.1</t>
  </si>
  <si>
    <t>1.1.2.3.2</t>
  </si>
  <si>
    <t>1.1.2.3.3</t>
  </si>
  <si>
    <t>1.1.2.1</t>
  </si>
  <si>
    <t>1.1.3.1</t>
  </si>
  <si>
    <t>1.1.3.1.1</t>
  </si>
  <si>
    <t>1.1.3.1.2</t>
  </si>
  <si>
    <t>1.1.3.1.3</t>
  </si>
  <si>
    <t>1.1.3.1.4</t>
  </si>
  <si>
    <t>1.1.3.1.5</t>
  </si>
  <si>
    <t>1.1.3.1.6</t>
  </si>
  <si>
    <t>1.1.3.1.7</t>
  </si>
  <si>
    <t>1.1.3.2</t>
  </si>
  <si>
    <t>1.1.3.2.1</t>
  </si>
  <si>
    <t>1.1.3.2.2</t>
  </si>
  <si>
    <t>1.1.3.2.3</t>
  </si>
  <si>
    <t>1.1.3.3</t>
  </si>
  <si>
    <t>1.1.3.4</t>
  </si>
  <si>
    <t>1.1.3.5</t>
  </si>
  <si>
    <t>1.1.3.6</t>
  </si>
  <si>
    <t>1.1.3.7</t>
  </si>
  <si>
    <t>1.1.3.7.1</t>
  </si>
  <si>
    <t>1.1.3.7.2</t>
  </si>
  <si>
    <t>1.1.4</t>
  </si>
  <si>
    <t>1.3.1</t>
  </si>
  <si>
    <t>Расходы на оплату товаров (услуг, работ), приобретаемых у других организаций</t>
  </si>
  <si>
    <t>1.3.1.1</t>
  </si>
  <si>
    <t>Расходы на тепловую энергию</t>
  </si>
  <si>
    <t>1.3.1.2</t>
  </si>
  <si>
    <t>1.3.1.3</t>
  </si>
  <si>
    <t>1.3.1.4</t>
  </si>
  <si>
    <t>Расходы на покупку воды</t>
  </si>
  <si>
    <t>1.3.1.5</t>
  </si>
  <si>
    <t>Услуги по холодному водоснабжению</t>
  </si>
  <si>
    <t>1.3.1.6</t>
  </si>
  <si>
    <t>Услуги по транспортировке холодной воды</t>
  </si>
  <si>
    <t>1.3.1.7</t>
  </si>
  <si>
    <t>Услуги по горячему водоснабжению</t>
  </si>
  <si>
    <t>1.3.1.8</t>
  </si>
  <si>
    <t>Услуги по приготовлению воды на нужды горячего водоснабжения</t>
  </si>
  <si>
    <t>1.3.1.9</t>
  </si>
  <si>
    <t>Услуги по транспортировке горячей воды</t>
  </si>
  <si>
    <t>1.3.2</t>
  </si>
  <si>
    <t>Налоги и сборы</t>
  </si>
  <si>
    <t>1.3.2.1</t>
  </si>
  <si>
    <t>1.3.2.2</t>
  </si>
  <si>
    <t>1.3.2.3</t>
  </si>
  <si>
    <t>Земельный налог и арендная плата за землю</t>
  </si>
  <si>
    <t>1.3.2.4</t>
  </si>
  <si>
    <t>Водный налог</t>
  </si>
  <si>
    <t>1.3.2.5</t>
  </si>
  <si>
    <t>Плата за пользование водным объектом</t>
  </si>
  <si>
    <t>1.3.2.6</t>
  </si>
  <si>
    <t>1.3.2.7</t>
  </si>
  <si>
    <t>1.3.2.8</t>
  </si>
  <si>
    <t>Прочие налоги и сборы (ОПО)</t>
  </si>
  <si>
    <t>1.3.3</t>
  </si>
  <si>
    <t>Арендная и концессионная плата, лизинговые платежи (аренда транспорта, аренда имущества)</t>
  </si>
  <si>
    <t>1.3.4</t>
  </si>
  <si>
    <t>Резерв по сомнительным долгам гарантирующей организации</t>
  </si>
  <si>
    <t>1.3.4.1</t>
  </si>
  <si>
    <t>Сбытовые расходы гарантирующей организации</t>
  </si>
  <si>
    <t>1.3.5</t>
  </si>
  <si>
    <t>Экономия расходов</t>
  </si>
  <si>
    <t>1.3.6</t>
  </si>
  <si>
    <t>1.3.7</t>
  </si>
  <si>
    <t>Расходы на компенсацию экономически обоснованных расходов</t>
  </si>
  <si>
    <t>1.3.8</t>
  </si>
  <si>
    <t>Займы и кредиты</t>
  </si>
  <si>
    <t>1.3.8.1</t>
  </si>
  <si>
    <t>Возврат займов и кредитов</t>
  </si>
  <si>
    <t>1.3.8.2</t>
  </si>
  <si>
    <t>Проценты по займам и кредитам</t>
  </si>
  <si>
    <t>1.3.8.3</t>
  </si>
  <si>
    <t>Банковская гарантия</t>
  </si>
  <si>
    <t>1.3.8.4</t>
  </si>
  <si>
    <t>1.3.8.5</t>
  </si>
  <si>
    <t>Услуги банка</t>
  </si>
  <si>
    <t>2.4.4</t>
  </si>
  <si>
    <t>в соответствии с актом проверки</t>
  </si>
  <si>
    <t>2017 г. корр.</t>
  </si>
  <si>
    <t>Себестоимость (текущие расходы и амортизация)</t>
  </si>
  <si>
    <t>Базовый уровень операционных расходов Сумкино</t>
  </si>
  <si>
    <t>Коэффициент изменения операционных расходов</t>
  </si>
  <si>
    <t>товарная выручка (население)</t>
  </si>
  <si>
    <t>2% от торавной выручки</t>
  </si>
  <si>
    <t>агентское вознаграждение ожидаемое 2018 год</t>
  </si>
  <si>
    <t>НВВ населения для расчета ДЗ</t>
  </si>
  <si>
    <t>Фактическое списание ДЗ за 2016 год</t>
  </si>
  <si>
    <t>Норм прибыль + предпринимательская</t>
  </si>
  <si>
    <t>ФОТ (ЗП+ЕСН)</t>
  </si>
  <si>
    <t>только ЗП</t>
  </si>
  <si>
    <t>УМС и ИКА не пересчитываем!!!!</t>
  </si>
  <si>
    <t>ч/з коэф. изм. операц. расх.</t>
  </si>
  <si>
    <t>Величина превышения прогнозной платы за коммунальные ресурсы и регионального стандарта стоимости жилищно-коммунальных услуг на 1 человека в месяц в пределах индекса роста совокупного платежа граждан за коммунальные услуги</t>
  </si>
  <si>
    <r>
      <t>Общая площадь жилых помещений, приходящаяся в среднем на одного жителя, - всего (норматив - 18 м²/чел.</t>
    </r>
    <r>
      <rPr>
        <sz val="7.2"/>
        <rFont val="Times New Roman"/>
        <family val="1"/>
        <charset val="204"/>
      </rPr>
      <t>)</t>
    </r>
  </si>
  <si>
    <t>на норматив площади - 18 м²/чел.</t>
  </si>
  <si>
    <t>Предварительный расчет тарифов в сфере водоотведения на период реализации ИП ПАО "СУЭНКО" (ВО)</t>
  </si>
  <si>
    <t>Расходы на обезвоживание, обезвреживание и захоронение осадка сточных вод</t>
  </si>
  <si>
    <t>Расходы на осуществление производственного контроля состава и свойств сточных вод</t>
  </si>
  <si>
    <t>1.1.1.6.7.1</t>
  </si>
  <si>
    <t>1.1.1.6.7.2</t>
  </si>
  <si>
    <t>1.1.1.6.7.3</t>
  </si>
  <si>
    <t>1.1.1.6.8</t>
  </si>
  <si>
    <t>Расходы на текущий ремонт централизованных систем водоотведения (объектов, входящих в состав таких систем)</t>
  </si>
  <si>
    <t>Услуги по очистке сточных вод</t>
  </si>
  <si>
    <t>Прочие налоги и сборы</t>
  </si>
  <si>
    <t>1.3.6.1</t>
  </si>
  <si>
    <t xml:space="preserve">ФОТ </t>
  </si>
  <si>
    <t>Расходы на приобретение сырья и материалов</t>
  </si>
  <si>
    <t>Расходы на ремонт основных средств</t>
  </si>
  <si>
    <t>Расходы на оплату труда</t>
  </si>
  <si>
    <t>основное производство</t>
  </si>
  <si>
    <t>цеховой персонал</t>
  </si>
  <si>
    <t>АУП</t>
  </si>
  <si>
    <t>Расходы на оплату работ и услуг производственного характера, выполняемых по договорам со сторонними  организациями</t>
  </si>
  <si>
    <t>Расходы на оплату иных работ и услуг, выполняемых по договорам с организациями, включая:</t>
  </si>
  <si>
    <t>5.1.</t>
  </si>
  <si>
    <t>Расходы на оплату услуг связи</t>
  </si>
  <si>
    <t>5.2.</t>
  </si>
  <si>
    <t>Расходы на оплату вневедомственной охраны</t>
  </si>
  <si>
    <t>5.3.</t>
  </si>
  <si>
    <t>Расходы на оплату коммунальных услуг  (э/э общехоз.)</t>
  </si>
  <si>
    <t>5.4.</t>
  </si>
  <si>
    <t>Расходы на оплату юридических, информационных, аудиторских и консультационных услуг</t>
  </si>
  <si>
    <t>5.5.</t>
  </si>
  <si>
    <t>Расходы на оплату услуг по стратегическому управлению организацией</t>
  </si>
  <si>
    <t>5.6.</t>
  </si>
  <si>
    <t>Расходы на оплату других работ и услуг</t>
  </si>
  <si>
    <t>Расходы на служебные командировки</t>
  </si>
  <si>
    <t>Расходы на обучение персонала</t>
  </si>
  <si>
    <t>Лизинговый платеж</t>
  </si>
  <si>
    <t>Арендная плата (земля и общехоз.)</t>
  </si>
  <si>
    <t>Другие расходы, в том числе:</t>
  </si>
  <si>
    <t>10.1.</t>
  </si>
  <si>
    <t>Подготовка кадров</t>
  </si>
  <si>
    <t>10.2.</t>
  </si>
  <si>
    <t>Услуги связи (диспетчер)</t>
  </si>
  <si>
    <t>10.3.</t>
  </si>
  <si>
    <t>Приобретение спец.одежды</t>
  </si>
  <si>
    <t>10.4.</t>
  </si>
  <si>
    <t>Спец.жиры</t>
  </si>
  <si>
    <t>10.5.</t>
  </si>
  <si>
    <t>Периодический мед.осмотр</t>
  </si>
  <si>
    <t>10.6.</t>
  </si>
  <si>
    <t>Амортизация (общехоз.)</t>
  </si>
  <si>
    <t>10.7.</t>
  </si>
  <si>
    <t>Внереализационные расходы:</t>
  </si>
  <si>
    <t>расходы на вывод из эксплуатации (в том числе на консервацию) и вывод из консервации</t>
  </si>
  <si>
    <t>расходы по сомнительным долгам</t>
  </si>
  <si>
    <t>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</si>
  <si>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другие обоснованные расходы, в том числе</t>
  </si>
  <si>
    <t>расходы на услуги банков</t>
  </si>
  <si>
    <t>расходы на обслуживание заемных средств</t>
  </si>
  <si>
    <t>агентское вознаграждение</t>
  </si>
  <si>
    <t>БП 2018 г. (что это?)</t>
  </si>
  <si>
    <t>Заявка на корр. 2018 г. (нояб. 2017 г.)</t>
  </si>
  <si>
    <t>ИТОГО базовый уровень операционных расходов</t>
  </si>
  <si>
    <t>Индекс изменения количества активов (ИКА)</t>
  </si>
  <si>
    <t>2.4.3.1</t>
  </si>
  <si>
    <t>2.4.3.2</t>
  </si>
  <si>
    <t>2.4.3.3</t>
  </si>
  <si>
    <t>2.4.3.4</t>
  </si>
  <si>
    <t>услуги банка, РКО</t>
  </si>
  <si>
    <t>% по кредитам (выплаты по кредитам)</t>
  </si>
  <si>
    <t>I</t>
  </si>
  <si>
    <t>II</t>
  </si>
  <si>
    <t>III</t>
  </si>
  <si>
    <t xml:space="preserve">Расходы на тепловую энергию </t>
  </si>
  <si>
    <t>IV</t>
  </si>
  <si>
    <t>V</t>
  </si>
  <si>
    <t>VI</t>
  </si>
  <si>
    <t>VII</t>
  </si>
  <si>
    <t>VIII</t>
  </si>
  <si>
    <t>IX</t>
  </si>
  <si>
    <t>X</t>
  </si>
  <si>
    <t>XI</t>
  </si>
  <si>
    <t>проверка (сумма)</t>
  </si>
  <si>
    <t>XII</t>
  </si>
  <si>
    <t>население</t>
  </si>
  <si>
    <t>бюджет</t>
  </si>
  <si>
    <t>собственные нужды организации</t>
  </si>
  <si>
    <t>Полезный отпуск тепловой энергии за год</t>
  </si>
  <si>
    <t>Полезный отпуск тепловой энергии за 1 полугодие</t>
  </si>
  <si>
    <t>Полезный отпуск тепловой энергии за 2 полугодие</t>
  </si>
  <si>
    <t>XIII</t>
  </si>
  <si>
    <t>XIII.1</t>
  </si>
  <si>
    <t>XIII.2</t>
  </si>
  <si>
    <t>XIV</t>
  </si>
  <si>
    <t>Среднегодовой тариф на тепловую энергию (без НДС)</t>
  </si>
  <si>
    <t>Тариф на тепловую энергию с 01 января</t>
  </si>
  <si>
    <t>Тариф на тепловую энергию с 01 июля</t>
  </si>
  <si>
    <t>XV</t>
  </si>
  <si>
    <t>Отпуск тепловой энергии, поставляемой с коллекторов источника тепловой энергии, всего, тыс.Гкал</t>
  </si>
  <si>
    <t>XVI</t>
  </si>
  <si>
    <t>Потери тепловой энергии, тыс.Гкал</t>
  </si>
  <si>
    <t>Прирост протяженности сетей (новое стр-во)</t>
  </si>
  <si>
    <t>км</t>
  </si>
  <si>
    <t>Установленная тепловая мощность (файл МАС)</t>
  </si>
  <si>
    <t>Прирост уе (условно 100 мм)</t>
  </si>
  <si>
    <t>Структура себестоимости, %</t>
  </si>
  <si>
    <t>Корректировка с учетом надежности и качества реализуемых товаров (оказываемых услуг), подлежащая учету в НВВ</t>
  </si>
  <si>
    <t>Корректировка НВВ в связи с изменением (неисполнением) инвестиционной программы</t>
  </si>
  <si>
    <t>Корректировка, подлежащая учету в НВВ и учитывающая отклонение фактических показателей энергосбережения и повышения энергетической эффективности от установленных плановых (расчетных)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</t>
  </si>
  <si>
    <t>Расходы на приобретение (производство) энергетических ресурсов, холодной воды и теплоносителя</t>
  </si>
  <si>
    <r>
      <t>Коэффициент эластичности затрат по росту активов (К</t>
    </r>
    <r>
      <rPr>
        <vertAlign val="subscript"/>
        <sz val="12"/>
        <rFont val="Times New Roman"/>
        <family val="1"/>
        <charset val="204"/>
      </rPr>
      <t>эл</t>
    </r>
    <r>
      <rPr>
        <sz val="12"/>
        <rFont val="Times New Roman"/>
        <family val="1"/>
        <charset val="204"/>
      </rPr>
      <t>)</t>
    </r>
  </si>
  <si>
    <t>Экономия, определенная в прошедшем долгосрочном периоде регулирования и подлежащая учету в текущем долгосрочном периоде регулирования</t>
  </si>
  <si>
    <t>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</si>
  <si>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Операционные (подконтрольные) расходы (расчет)</t>
  </si>
  <si>
    <t>Операционные (подконтрольные) расходы (сумма)</t>
  </si>
  <si>
    <t>Стр-ра себестоимости, %</t>
  </si>
  <si>
    <t>Система налогообложения (ОСНО/УСНО)</t>
  </si>
  <si>
    <t>Расчетно-кассовое обслуживание</t>
  </si>
  <si>
    <t xml:space="preserve">Недополученные доходы прошлых периодов регулирования (2014+2015) </t>
  </si>
  <si>
    <t>Расходы на приобретение энергетических ресурсов, холодной воды и теплоносителя</t>
  </si>
  <si>
    <t>Исключаемые из текущих расходов</t>
  </si>
  <si>
    <t>Расчет Суэнко</t>
  </si>
  <si>
    <t>Предпринимательская прибыль 5%</t>
  </si>
  <si>
    <t>Расчет Суэнко - Предпринимательская прибыль 5%</t>
  </si>
  <si>
    <t>Прибыль (предпринимательская)</t>
  </si>
  <si>
    <t>в нормативной только колл. договор</t>
  </si>
  <si>
    <t>2016 г. факт</t>
  </si>
  <si>
    <t>Присоединенная нагрузка</t>
  </si>
  <si>
    <t>Средний размер платы за подключение (без НДС)</t>
  </si>
  <si>
    <t>тыс. м³/сут.</t>
  </si>
  <si>
    <t>тыс. руб./ м³/сут.</t>
  </si>
  <si>
    <t>Прогнозный среднегодовой тариф на водоотведение для населения (без НДС)</t>
  </si>
  <si>
    <t>Справочно: Региональный стандарт стоимости жилищно-коммунальных услуг на 2017 г. в городском округе город Тобольск (Для собственников жилых помещений в многоквартирном доме в отопительный период на одного члена семьи)</t>
  </si>
  <si>
    <t>Возможный объем финансирования мероприятий Программы за счет собственных средств предприятия, учтенный в тарифе</t>
  </si>
  <si>
    <t>Сравнение необходимого объема финансирования и возможного объема финансирования за счет собственных средств предприятия, учтенный в тарифе ("-" дефицит)</t>
  </si>
  <si>
    <t>2018 г. исх. (до корр. в дек. 2017 г.)</t>
  </si>
  <si>
    <t>нет в распоряжении</t>
  </si>
  <si>
    <t>-</t>
  </si>
  <si>
    <t>в жилищном фонде, введенном в эксплуатацию с 01.07.2016 до 31.12.2017 (для 2018 г. - с 01.07.2016 до 30.06.2017)</t>
  </si>
  <si>
    <t>в жилищном фонде, введенном в эксплуатацию с 01.07.2017 до 30.06.2018 (с 2018 г.)</t>
  </si>
  <si>
    <t>не = льгот тариф на ХВС</t>
  </si>
  <si>
    <t>не = льгот тариф на ТС</t>
  </si>
  <si>
    <t>с 01.07.2015 до 30.06.2017</t>
  </si>
  <si>
    <t>по 30.06.2015</t>
  </si>
  <si>
    <t>с 01.07.2016 до 30.06.2018</t>
  </si>
  <si>
    <t>2018 г. утв. корр.</t>
  </si>
  <si>
    <t>Затраты на покупку тепловой энергии</t>
  </si>
  <si>
    <t>Операционные расходы (расчет)</t>
  </si>
  <si>
    <t xml:space="preserve">Цена </t>
  </si>
  <si>
    <t>Объем топлива - уголь</t>
  </si>
  <si>
    <t>тыс. т н.т.</t>
  </si>
  <si>
    <t>Расходы на топливо (мой расчет)</t>
  </si>
  <si>
    <t>Размер нормативной прибыли, % утв.</t>
  </si>
  <si>
    <r>
      <t xml:space="preserve">78(1). Расчетная предпринимательская прибыль гарантирующей организации устанавливается для такой организации с учетом особенностей, предусмотренных пунктом 47(2) настоящего документа.
Расчетная предпринимательская прибыль гарантирующей организации определяется в размере </t>
    </r>
    <r>
      <rPr>
        <b/>
        <sz val="12"/>
        <rFont val="Times New Roman"/>
        <family val="1"/>
        <charset val="204"/>
      </rPr>
      <t>5%</t>
    </r>
    <r>
      <rPr>
        <sz val="12"/>
        <rFont val="Times New Roman"/>
        <family val="1"/>
        <charset val="204"/>
      </rPr>
      <t xml:space="preserve"> текущих расходов на каждый год долгосрочного периода регулирования, определенных в соответствии с пунктом 76 настоящего документа (за исключением расходов на выплаты по договорам займа и кредитным договорам, включая возврат сумм основного долга и процентов по ним), и расходов на амортизацию основных средств и нематериальных активов.
</t>
    </r>
  </si>
  <si>
    <t>нереализованная ИП в 2016 г.</t>
  </si>
  <si>
    <t>недостижение целевых показателей</t>
  </si>
  <si>
    <t>Корректировка НВВ (исключаемые расходы)</t>
  </si>
  <si>
    <t>Объем</t>
  </si>
  <si>
    <t>Цена</t>
  </si>
  <si>
    <t>Размер нормативной прибыли (прибыль/себестоимость)</t>
  </si>
  <si>
    <t>к 2016 г. - как в ТС и ВС</t>
  </si>
  <si>
    <t>к 2018 г. - для прироста</t>
  </si>
  <si>
    <t>Итого величина расходов бюджета на меры социальной поддержки гражданам в связи с превышением роста тарифов на коммунальные ресурсы предельного индекса изменения платы граждан за коммунальные услуги</t>
  </si>
  <si>
    <t xml:space="preserve">предложение по включение в бюджет </t>
  </si>
  <si>
    <t>1 этап (2018 - 2022 гг.)</t>
  </si>
  <si>
    <t>принимаем изменение к 2017 г.</t>
  </si>
  <si>
    <t>ВСЕГО (2018 - 2031 гг.)</t>
  </si>
  <si>
    <t>не вставила строчку "федеральный бюджет"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</si>
</sst>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#,##0.0"/>
    <numFmt numFmtId="168" formatCode="#,##0.0000"/>
    <numFmt numFmtId="169" formatCode="0.0%"/>
    <numFmt numFmtId="170" formatCode="0_)"/>
    <numFmt numFmtId="171" formatCode="_-* #,##0.00[$€-1]_-;\-* #,##0.00[$€-1]_-;_-* &quot;-&quot;??[$€-1]_-"/>
    <numFmt numFmtId="172" formatCode="#,##0.####"/>
    <numFmt numFmtId="173" formatCode="0.0"/>
  </numFmts>
  <fonts count="6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10"/>
      <name val="Courier"/>
      <family val="1"/>
      <charset val="204"/>
    </font>
    <font>
      <sz val="11"/>
      <color theme="1"/>
      <name val="Times New Roman"/>
      <family val="1"/>
      <charset val="204"/>
    </font>
    <font>
      <sz val="10"/>
      <name val="Courier"/>
      <family val="3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8"/>
      <name val="Arial"/>
      <family val="2"/>
      <charset val="204"/>
    </font>
    <font>
      <b/>
      <sz val="12"/>
      <color indexed="81"/>
      <name val="Tahoma"/>
      <family val="2"/>
      <charset val="204"/>
    </font>
    <font>
      <vertAlign val="subscript"/>
      <sz val="1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name val="Times New Roman CYR"/>
      <charset val="204"/>
    </font>
    <font>
      <b/>
      <sz val="12"/>
      <color rgb="FF0070C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</font>
    <font>
      <b/>
      <sz val="16"/>
      <color rgb="FF00206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7.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2"/>
      <color theme="7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170" fontId="17" fillId="0" borderId="0"/>
    <xf numFmtId="0" fontId="10" fillId="0" borderId="0"/>
    <xf numFmtId="170" fontId="19" fillId="0" borderId="0"/>
    <xf numFmtId="9" fontId="20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28" fillId="16" borderId="5" applyNumberFormat="0" applyAlignment="0" applyProtection="0"/>
    <xf numFmtId="0" fontId="29" fillId="29" borderId="6" applyNumberFormat="0" applyAlignment="0" applyProtection="0"/>
    <xf numFmtId="0" fontId="30" fillId="29" borderId="5" applyNumberForma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30" borderId="11" applyNumberFormat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  <xf numFmtId="0" fontId="38" fillId="12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32" borderId="12" applyNumberFormat="0" applyFon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2" fillId="13" borderId="0" applyNumberFormat="0" applyBorder="0" applyAlignment="0" applyProtection="0"/>
    <xf numFmtId="0" fontId="43" fillId="0" borderId="0"/>
    <xf numFmtId="0" fontId="10" fillId="0" borderId="0"/>
    <xf numFmtId="0" fontId="20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0" borderId="0"/>
    <xf numFmtId="0" fontId="10" fillId="0" borderId="0"/>
    <xf numFmtId="0" fontId="48" fillId="0" borderId="0"/>
    <xf numFmtId="0" fontId="47" fillId="0" borderId="0"/>
    <xf numFmtId="171" fontId="2" fillId="0" borderId="0"/>
    <xf numFmtId="171" fontId="1" fillId="0" borderId="0"/>
    <xf numFmtId="0" fontId="10" fillId="0" borderId="0"/>
    <xf numFmtId="171" fontId="10" fillId="0" borderId="0"/>
    <xf numFmtId="164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58" fillId="0" borderId="0"/>
    <xf numFmtId="0" fontId="9" fillId="0" borderId="0"/>
    <xf numFmtId="0" fontId="9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47" fillId="0" borderId="0"/>
    <xf numFmtId="0" fontId="59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4" fontId="20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529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167" fontId="3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49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Font="1" applyFill="1" applyBorder="1" applyAlignment="1" applyProtection="1">
      <alignment vertical="center" wrapText="1"/>
    </xf>
    <xf numFmtId="0" fontId="6" fillId="0" borderId="1" xfId="6" applyFont="1" applyFill="1" applyBorder="1" applyAlignment="1" applyProtection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4" fontId="6" fillId="0" borderId="3" xfId="5" applyNumberFormat="1" applyFont="1" applyFill="1" applyBorder="1" applyAlignment="1">
      <alignment horizontal="center" vertical="center"/>
    </xf>
    <xf numFmtId="49" fontId="6" fillId="0" borderId="3" xfId="6" applyNumberFormat="1" applyFont="1" applyFill="1" applyBorder="1" applyAlignment="1" applyProtection="1">
      <alignment horizontal="center" vertical="center" wrapText="1"/>
    </xf>
    <xf numFmtId="4" fontId="5" fillId="0" borderId="1" xfId="6" applyNumberFormat="1" applyFont="1" applyFill="1" applyBorder="1" applyAlignment="1" applyProtection="1">
      <alignment horizontal="center" vertical="center" wrapText="1"/>
    </xf>
    <xf numFmtId="4" fontId="6" fillId="0" borderId="1" xfId="6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4" fontId="6" fillId="6" borderId="1" xfId="6" applyNumberFormat="1" applyFont="1" applyFill="1" applyBorder="1" applyAlignment="1" applyProtection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/>
    </xf>
    <xf numFmtId="49" fontId="6" fillId="0" borderId="3" xfId="5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4" fontId="5" fillId="0" borderId="1" xfId="5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4" fontId="12" fillId="0" borderId="0" xfId="2" applyNumberFormat="1" applyFont="1" applyAlignment="1">
      <alignment vertical="center"/>
    </xf>
    <xf numFmtId="0" fontId="5" fillId="0" borderId="1" xfId="5" applyFont="1" applyFill="1" applyBorder="1" applyAlignment="1">
      <alignment vertical="center" wrapText="1"/>
    </xf>
    <xf numFmtId="166" fontId="1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12" fillId="0" borderId="0" xfId="2" applyFont="1" applyAlignment="1">
      <alignment vertical="center" wrapText="1"/>
    </xf>
    <xf numFmtId="0" fontId="5" fillId="0" borderId="1" xfId="5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12" fillId="0" borderId="1" xfId="2" applyFont="1" applyBorder="1" applyAlignment="1">
      <alignment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0" fontId="14" fillId="0" borderId="0" xfId="2" applyFont="1" applyAlignment="1">
      <alignment vertical="center" wrapText="1"/>
    </xf>
    <xf numFmtId="49" fontId="5" fillId="4" borderId="1" xfId="6" applyNumberFormat="1" applyFont="1" applyFill="1" applyBorder="1" applyAlignment="1" applyProtection="1">
      <alignment horizontal="center" vertical="center" wrapText="1"/>
    </xf>
    <xf numFmtId="0" fontId="5" fillId="4" borderId="1" xfId="6" applyFont="1" applyFill="1" applyBorder="1" applyAlignment="1" applyProtection="1">
      <alignment vertical="center" wrapText="1"/>
    </xf>
    <xf numFmtId="4" fontId="14" fillId="4" borderId="1" xfId="2" applyNumberFormat="1" applyFont="1" applyFill="1" applyBorder="1" applyAlignment="1">
      <alignment horizontal="center" vertical="center" wrapText="1"/>
    </xf>
    <xf numFmtId="4" fontId="5" fillId="4" borderId="1" xfId="6" applyNumberFormat="1" applyFont="1" applyFill="1" applyBorder="1" applyAlignment="1" applyProtection="1">
      <alignment horizontal="center" vertical="center" wrapText="1"/>
    </xf>
    <xf numFmtId="49" fontId="5" fillId="7" borderId="1" xfId="6" applyNumberFormat="1" applyFont="1" applyFill="1" applyBorder="1" applyAlignment="1" applyProtection="1">
      <alignment horizontal="center" vertical="center" wrapText="1"/>
    </xf>
    <xf numFmtId="4" fontId="5" fillId="7" borderId="1" xfId="6" applyNumberFormat="1" applyFont="1" applyFill="1" applyBorder="1" applyAlignment="1" applyProtection="1">
      <alignment horizontal="center" vertical="center" wrapText="1"/>
    </xf>
    <xf numFmtId="0" fontId="5" fillId="7" borderId="1" xfId="6" applyFont="1" applyFill="1" applyBorder="1" applyAlignment="1" applyProtection="1">
      <alignment vertical="center" wrapText="1"/>
    </xf>
    <xf numFmtId="4" fontId="5" fillId="7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left" vertical="center"/>
    </xf>
    <xf numFmtId="167" fontId="12" fillId="0" borderId="1" xfId="2" applyNumberFormat="1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center" vertical="center" wrapText="1"/>
    </xf>
    <xf numFmtId="4" fontId="14" fillId="0" borderId="0" xfId="2" applyNumberFormat="1" applyFont="1" applyAlignment="1">
      <alignment vertical="center" wrapText="1"/>
    </xf>
    <xf numFmtId="4" fontId="5" fillId="4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3"/>
    </xf>
    <xf numFmtId="0" fontId="6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4" fontId="12" fillId="6" borderId="1" xfId="2" applyNumberFormat="1" applyFont="1" applyFill="1" applyBorder="1" applyAlignment="1">
      <alignment vertical="center"/>
    </xf>
    <xf numFmtId="4" fontId="12" fillId="0" borderId="1" xfId="2" applyNumberFormat="1" applyFont="1" applyBorder="1" applyAlignment="1">
      <alignment vertical="center"/>
    </xf>
    <xf numFmtId="4" fontId="6" fillId="0" borderId="1" xfId="2" applyNumberFormat="1" applyFont="1" applyBorder="1" applyAlignment="1">
      <alignment vertical="center"/>
    </xf>
    <xf numFmtId="4" fontId="6" fillId="0" borderId="0" xfId="2" applyNumberFormat="1" applyFont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/>
    </xf>
    <xf numFmtId="2" fontId="6" fillId="0" borderId="2" xfId="6" applyNumberFormat="1" applyFont="1" applyFill="1" applyBorder="1" applyAlignment="1" applyProtection="1">
      <alignment horizontal="center" vertical="center" wrapText="1"/>
    </xf>
    <xf numFmtId="0" fontId="12" fillId="0" borderId="1" xfId="2" applyFont="1" applyBorder="1" applyAlignment="1">
      <alignment vertical="center"/>
    </xf>
    <xf numFmtId="2" fontId="5" fillId="0" borderId="1" xfId="6" applyNumberFormat="1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49" fontId="5" fillId="0" borderId="3" xfId="6" applyNumberFormat="1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vertical="center"/>
    </xf>
    <xf numFmtId="4" fontId="5" fillId="6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8" borderId="1" xfId="6" applyNumberFormat="1" applyFont="1" applyFill="1" applyBorder="1" applyAlignment="1" applyProtection="1">
      <alignment horizontal="center" vertical="center" wrapText="1"/>
    </xf>
    <xf numFmtId="0" fontId="6" fillId="8" borderId="1" xfId="6" applyFont="1" applyFill="1" applyBorder="1" applyAlignment="1" applyProtection="1">
      <alignment vertical="center" wrapText="1"/>
    </xf>
    <xf numFmtId="4" fontId="12" fillId="8" borderId="1" xfId="2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6" fillId="8" borderId="1" xfId="0" applyNumberFormat="1" applyFont="1" applyFill="1" applyBorder="1" applyAlignment="1">
      <alignment horizontal="center" vertical="center" wrapText="1"/>
    </xf>
    <xf numFmtId="4" fontId="12" fillId="0" borderId="0" xfId="2" applyNumberFormat="1" applyFont="1" applyAlignment="1">
      <alignment vertical="center" wrapText="1"/>
    </xf>
    <xf numFmtId="0" fontId="16" fillId="0" borderId="0" xfId="2" applyFont="1" applyAlignment="1">
      <alignment vertical="center" wrapText="1"/>
    </xf>
    <xf numFmtId="4" fontId="12" fillId="5" borderId="1" xfId="2" applyNumberFormat="1" applyFont="1" applyFill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horizontal="center" vertical="center" wrapText="1"/>
    </xf>
    <xf numFmtId="0" fontId="5" fillId="9" borderId="1" xfId="5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2" fillId="8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4" fontId="6" fillId="8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3" fontId="5" fillId="8" borderId="1" xfId="2" applyNumberFormat="1" applyFont="1" applyFill="1" applyBorder="1" applyAlignment="1">
      <alignment horizontal="center" vertical="center" wrapText="1"/>
    </xf>
    <xf numFmtId="0" fontId="5" fillId="8" borderId="1" xfId="6" applyFont="1" applyFill="1" applyBorder="1" applyAlignment="1" applyProtection="1">
      <alignment vertical="center" wrapText="1"/>
    </xf>
    <xf numFmtId="49" fontId="5" fillId="8" borderId="1" xfId="6" applyNumberFormat="1" applyFont="1" applyFill="1" applyBorder="1" applyAlignment="1" applyProtection="1">
      <alignment horizontal="center" vertic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3" fontId="14" fillId="8" borderId="1" xfId="2" applyNumberFormat="1" applyFont="1" applyFill="1" applyBorder="1" applyAlignment="1">
      <alignment horizontal="center" vertical="center" wrapText="1"/>
    </xf>
    <xf numFmtId="0" fontId="18" fillId="8" borderId="4" xfId="8" applyFont="1" applyFill="1" applyBorder="1" applyAlignment="1">
      <alignment horizontal="left" vertical="center" wrapText="1"/>
    </xf>
    <xf numFmtId="3" fontId="6" fillId="8" borderId="1" xfId="2" applyNumberFormat="1" applyFont="1" applyFill="1" applyBorder="1" applyAlignment="1">
      <alignment horizontal="center" vertical="center" wrapText="1"/>
    </xf>
    <xf numFmtId="0" fontId="6" fillId="8" borderId="1" xfId="6" applyFont="1" applyFill="1" applyBorder="1" applyAlignment="1" applyProtection="1">
      <alignment horizontal="right" vertical="center" wrapText="1"/>
    </xf>
    <xf numFmtId="3" fontId="12" fillId="8" borderId="1" xfId="2" applyNumberFormat="1" applyFont="1" applyFill="1" applyBorder="1" applyAlignment="1">
      <alignment horizontal="center" vertical="center" wrapText="1"/>
    </xf>
    <xf numFmtId="4" fontId="14" fillId="8" borderId="1" xfId="2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49" fontId="5" fillId="10" borderId="1" xfId="6" applyNumberFormat="1" applyFont="1" applyFill="1" applyBorder="1" applyAlignment="1" applyProtection="1">
      <alignment horizontal="center" vertical="center" wrapText="1"/>
    </xf>
    <xf numFmtId="4" fontId="14" fillId="10" borderId="1" xfId="2" applyNumberFormat="1" applyFont="1" applyFill="1" applyBorder="1" applyAlignment="1">
      <alignment horizontal="center" vertical="center" wrapText="1"/>
    </xf>
    <xf numFmtId="0" fontId="5" fillId="10" borderId="1" xfId="6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14" fillId="10" borderId="1" xfId="2" applyNumberFormat="1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49" fontId="6" fillId="8" borderId="1" xfId="4" applyNumberFormat="1" applyFont="1" applyFill="1" applyBorder="1" applyAlignment="1" applyProtection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8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22" fillId="8" borderId="4" xfId="8" applyFont="1" applyFill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" fontId="5" fillId="10" borderId="1" xfId="2" applyNumberFormat="1" applyFont="1" applyFill="1" applyBorder="1" applyAlignment="1">
      <alignment horizontal="center" vertical="center" wrapText="1"/>
    </xf>
    <xf numFmtId="3" fontId="5" fillId="10" borderId="1" xfId="2" applyNumberFormat="1" applyFont="1" applyFill="1" applyBorder="1" applyAlignment="1">
      <alignment horizontal="center" vertical="center" wrapText="1"/>
    </xf>
    <xf numFmtId="4" fontId="21" fillId="4" borderId="1" xfId="2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23" fillId="8" borderId="1" xfId="2" applyNumberFormat="1" applyFont="1" applyFill="1" applyBorder="1" applyAlignment="1">
      <alignment horizontal="center" vertical="center" wrapText="1"/>
    </xf>
    <xf numFmtId="3" fontId="23" fillId="8" borderId="1" xfId="2" applyNumberFormat="1" applyFont="1" applyFill="1" applyBorder="1" applyAlignment="1">
      <alignment horizontal="center" vertical="center" wrapText="1"/>
    </xf>
    <xf numFmtId="3" fontId="24" fillId="8" borderId="1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 applyProtection="1">
      <alignment horizontal="left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4" fontId="6" fillId="5" borderId="1" xfId="2" applyNumberFormat="1" applyFont="1" applyFill="1" applyBorder="1" applyAlignment="1">
      <alignment horizontal="center" vertical="center" wrapText="1"/>
    </xf>
    <xf numFmtId="3" fontId="24" fillId="8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left" vertical="center"/>
    </xf>
    <xf numFmtId="0" fontId="14" fillId="0" borderId="0" xfId="2" applyFont="1" applyAlignment="1">
      <alignment horizontal="left" vertical="center"/>
    </xf>
    <xf numFmtId="3" fontId="24" fillId="0" borderId="1" xfId="2" applyNumberFormat="1" applyFont="1" applyBorder="1" applyAlignment="1">
      <alignment horizontal="center" vertical="center" wrapText="1"/>
    </xf>
    <xf numFmtId="3" fontId="23" fillId="0" borderId="1" xfId="2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25" fillId="8" borderId="1" xfId="55" applyNumberFormat="1" applyFont="1" applyFill="1" applyBorder="1" applyAlignment="1">
      <alignment horizontal="center" vertical="center" wrapText="1"/>
    </xf>
    <xf numFmtId="0" fontId="22" fillId="0" borderId="1" xfId="55" applyNumberFormat="1" applyFont="1" applyBorder="1" applyAlignment="1">
      <alignment horizontal="left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5" fillId="0" borderId="1" xfId="55" applyNumberFormat="1" applyFont="1" applyBorder="1" applyAlignment="1">
      <alignment horizontal="center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9" fontId="22" fillId="8" borderId="1" xfId="55" applyNumberFormat="1" applyFont="1" applyFill="1" applyBorder="1" applyAlignment="1">
      <alignment horizontal="right" vertical="center" wrapText="1"/>
    </xf>
    <xf numFmtId="0" fontId="25" fillId="8" borderId="1" xfId="55" applyNumberFormat="1" applyFont="1" applyFill="1" applyBorder="1" applyAlignment="1">
      <alignment horizontal="left" vertical="center" wrapText="1"/>
    </xf>
    <xf numFmtId="0" fontId="25" fillId="0" borderId="1" xfId="55" applyNumberFormat="1" applyFont="1" applyBorder="1" applyAlignment="1">
      <alignment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25" fillId="0" borderId="1" xfId="55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165" fontId="18" fillId="0" borderId="1" xfId="55" applyNumberFormat="1" applyFont="1" applyBorder="1" applyAlignment="1">
      <alignment horizontal="center" vertical="center"/>
    </xf>
    <xf numFmtId="0" fontId="25" fillId="8" borderId="1" xfId="55" applyFont="1" applyFill="1" applyBorder="1" applyAlignment="1">
      <alignment horizontal="center" vertical="center" wrapText="1"/>
    </xf>
    <xf numFmtId="0" fontId="22" fillId="0" borderId="1" xfId="55" applyNumberFormat="1" applyFont="1" applyFill="1" applyBorder="1" applyAlignment="1">
      <alignment horizontal="right" vertical="top" wrapText="1"/>
    </xf>
    <xf numFmtId="0" fontId="22" fillId="0" borderId="1" xfId="55" applyNumberFormat="1" applyFont="1" applyBorder="1" applyAlignment="1">
      <alignment horizontal="right" vertical="center" wrapText="1"/>
    </xf>
    <xf numFmtId="0" fontId="22" fillId="8" borderId="1" xfId="55" applyNumberFormat="1" applyFont="1" applyFill="1" applyBorder="1" applyAlignment="1">
      <alignment horizontal="left" vertical="center" wrapText="1"/>
    </xf>
    <xf numFmtId="0" fontId="25" fillId="0" borderId="1" xfId="55" applyNumberFormat="1" applyFont="1" applyBorder="1" applyAlignment="1">
      <alignment horizontal="left" vertical="center" wrapText="1"/>
    </xf>
    <xf numFmtId="0" fontId="22" fillId="0" borderId="1" xfId="55" applyNumberFormat="1" applyFont="1" applyBorder="1" applyAlignment="1">
      <alignment vertical="center" wrapText="1"/>
    </xf>
    <xf numFmtId="166" fontId="22" fillId="0" borderId="1" xfId="55" applyNumberFormat="1" applyFont="1" applyFill="1" applyBorder="1" applyAlignment="1">
      <alignment horizontal="center" vertical="center"/>
    </xf>
    <xf numFmtId="166" fontId="18" fillId="0" borderId="1" xfId="55" applyNumberFormat="1" applyFont="1" applyBorder="1" applyAlignment="1">
      <alignment horizontal="center" vertical="center"/>
    </xf>
    <xf numFmtId="4" fontId="22" fillId="0" borderId="1" xfId="55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4" fontId="16" fillId="8" borderId="1" xfId="2" applyNumberFormat="1" applyFont="1" applyFill="1" applyBorder="1" applyAlignment="1">
      <alignment horizontal="left" vertical="center"/>
    </xf>
    <xf numFmtId="4" fontId="16" fillId="8" borderId="1" xfId="2" applyNumberFormat="1" applyFont="1" applyFill="1" applyBorder="1" applyAlignment="1">
      <alignment horizontal="center" vertical="center" wrapText="1"/>
    </xf>
    <xf numFmtId="0" fontId="16" fillId="8" borderId="1" xfId="6" applyFont="1" applyFill="1" applyBorder="1" applyAlignment="1" applyProtection="1">
      <alignment vertical="center" wrapText="1"/>
    </xf>
    <xf numFmtId="4" fontId="46" fillId="8" borderId="1" xfId="2" applyNumberFormat="1" applyFont="1" applyFill="1" applyBorder="1" applyAlignment="1">
      <alignment horizontal="center" vertical="center" wrapText="1"/>
    </xf>
    <xf numFmtId="0" fontId="46" fillId="8" borderId="1" xfId="6" applyFont="1" applyFill="1" applyBorder="1" applyAlignment="1" applyProtection="1">
      <alignment horizontal="center" vertical="center" wrapText="1"/>
    </xf>
    <xf numFmtId="0" fontId="5" fillId="8" borderId="1" xfId="6" applyFont="1" applyFill="1" applyBorder="1" applyAlignment="1" applyProtection="1">
      <alignment horizontal="center" vertical="center" wrapText="1"/>
    </xf>
    <xf numFmtId="4" fontId="5" fillId="8" borderId="1" xfId="0" applyNumberFormat="1" applyFont="1" applyFill="1" applyBorder="1" applyAlignment="1">
      <alignment horizontal="center" vertical="center"/>
    </xf>
    <xf numFmtId="4" fontId="21" fillId="8" borderId="1" xfId="2" applyNumberFormat="1" applyFont="1" applyFill="1" applyBorder="1" applyAlignment="1">
      <alignment horizontal="center" vertical="center"/>
    </xf>
    <xf numFmtId="4" fontId="14" fillId="8" borderId="1" xfId="2" applyNumberFormat="1" applyFont="1" applyFill="1" applyBorder="1" applyAlignment="1">
      <alignment horizontal="center" vertical="center"/>
    </xf>
    <xf numFmtId="0" fontId="5" fillId="8" borderId="1" xfId="6" applyFont="1" applyFill="1" applyBorder="1" applyAlignment="1" applyProtection="1">
      <alignment horizontal="left" vertical="center"/>
    </xf>
    <xf numFmtId="49" fontId="5" fillId="8" borderId="1" xfId="6" applyNumberFormat="1" applyFont="1" applyFill="1" applyBorder="1" applyAlignment="1" applyProtection="1">
      <alignment horizontal="center" vertical="center"/>
    </xf>
    <xf numFmtId="4" fontId="13" fillId="8" borderId="1" xfId="2" applyNumberFormat="1" applyFont="1" applyFill="1" applyBorder="1" applyAlignment="1">
      <alignment horizontal="center" vertical="center" wrapText="1"/>
    </xf>
    <xf numFmtId="0" fontId="25" fillId="0" borderId="1" xfId="3" applyNumberFormat="1" applyFont="1" applyBorder="1" applyAlignment="1">
      <alignment horizontal="center" vertical="center" wrapText="1"/>
    </xf>
    <xf numFmtId="4" fontId="21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9" fontId="25" fillId="0" borderId="1" xfId="3" applyNumberFormat="1" applyFont="1" applyBorder="1" applyAlignment="1">
      <alignment horizontal="center" vertical="center"/>
    </xf>
    <xf numFmtId="0" fontId="25" fillId="0" borderId="1" xfId="3" applyFont="1" applyBorder="1" applyAlignment="1">
      <alignment vertical="center" wrapText="1"/>
    </xf>
    <xf numFmtId="49" fontId="22" fillId="0" borderId="1" xfId="3" applyNumberFormat="1" applyFont="1" applyBorder="1" applyAlignment="1">
      <alignment horizontal="center" vertical="center"/>
    </xf>
    <xf numFmtId="0" fontId="22" fillId="0" borderId="1" xfId="3" applyNumberFormat="1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4" fillId="3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7" fontId="3" fillId="33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4" fillId="33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vertical="center"/>
    </xf>
    <xf numFmtId="167" fontId="3" fillId="33" borderId="1" xfId="0" applyNumberFormat="1" applyFont="1" applyFill="1" applyBorder="1" applyAlignment="1">
      <alignment vertical="center"/>
    </xf>
    <xf numFmtId="0" fontId="51" fillId="0" borderId="0" xfId="0" applyFont="1" applyAlignment="1">
      <alignment horizontal="left" vertical="center"/>
    </xf>
    <xf numFmtId="0" fontId="52" fillId="0" borderId="0" xfId="77" applyFill="1" applyAlignment="1">
      <alignment horizontal="center" vertical="center" wrapText="1"/>
    </xf>
    <xf numFmtId="0" fontId="53" fillId="0" borderId="0" xfId="72" applyFont="1" applyFill="1" applyAlignment="1">
      <alignment horizontal="center" vertical="center" wrapText="1"/>
    </xf>
    <xf numFmtId="0" fontId="9" fillId="0" borderId="15" xfId="72" applyFont="1" applyFill="1" applyBorder="1" applyAlignment="1">
      <alignment horizontal="center" vertical="center" wrapText="1"/>
    </xf>
    <xf numFmtId="172" fontId="9" fillId="0" borderId="0" xfId="72" applyNumberFormat="1" applyFont="1" applyFill="1" applyAlignment="1">
      <alignment horizontal="center" vertical="center" wrapText="1"/>
    </xf>
    <xf numFmtId="3" fontId="9" fillId="0" borderId="15" xfId="72" applyNumberFormat="1" applyFont="1" applyFill="1" applyBorder="1" applyAlignment="1">
      <alignment horizontal="center" vertical="center" wrapText="1"/>
    </xf>
    <xf numFmtId="0" fontId="9" fillId="0" borderId="0" xfId="72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3" fillId="0" borderId="0" xfId="72" applyFont="1" applyFill="1" applyAlignment="1">
      <alignment horizontal="center" vertical="center"/>
    </xf>
    <xf numFmtId="172" fontId="9" fillId="0" borderId="0" xfId="72" applyNumberFormat="1" applyFont="1" applyFill="1" applyAlignment="1">
      <alignment horizontal="center" vertical="center"/>
    </xf>
    <xf numFmtId="3" fontId="9" fillId="0" borderId="15" xfId="72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left" vertical="center"/>
    </xf>
    <xf numFmtId="14" fontId="54" fillId="0" borderId="0" xfId="0" applyNumberFormat="1" applyFont="1" applyFill="1" applyAlignment="1">
      <alignment horizontal="left" vertical="center"/>
    </xf>
    <xf numFmtId="4" fontId="54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 indent="3"/>
    </xf>
    <xf numFmtId="0" fontId="6" fillId="8" borderId="1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4" fontId="21" fillId="4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56" fillId="0" borderId="0" xfId="0" applyFont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 applyProtection="1">
      <alignment horizontal="left" vertical="center"/>
    </xf>
    <xf numFmtId="0" fontId="51" fillId="9" borderId="1" xfId="5" applyNumberFormat="1" applyFont="1" applyFill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 vertical="center" wrapText="1"/>
    </xf>
    <xf numFmtId="49" fontId="5" fillId="33" borderId="1" xfId="6" applyNumberFormat="1" applyFont="1" applyFill="1" applyBorder="1" applyAlignment="1" applyProtection="1">
      <alignment horizontal="center" vertical="center" wrapText="1"/>
    </xf>
    <xf numFmtId="0" fontId="5" fillId="33" borderId="1" xfId="6" applyFont="1" applyFill="1" applyBorder="1" applyAlignment="1" applyProtection="1">
      <alignment vertical="center" wrapText="1"/>
    </xf>
    <xf numFmtId="4" fontId="5" fillId="33" borderId="1" xfId="2" applyNumberFormat="1" applyFont="1" applyFill="1" applyBorder="1" applyAlignment="1">
      <alignment horizontal="center" vertical="center" wrapText="1"/>
    </xf>
    <xf numFmtId="4" fontId="5" fillId="33" borderId="1" xfId="6" applyNumberFormat="1" applyFont="1" applyFill="1" applyBorder="1" applyAlignment="1" applyProtection="1">
      <alignment horizontal="center" vertical="center" wrapText="1"/>
    </xf>
    <xf numFmtId="49" fontId="5" fillId="34" borderId="1" xfId="6" applyNumberFormat="1" applyFont="1" applyFill="1" applyBorder="1" applyAlignment="1" applyProtection="1">
      <alignment horizontal="center" vertical="center" wrapText="1"/>
    </xf>
    <xf numFmtId="0" fontId="5" fillId="34" borderId="1" xfId="6" applyFont="1" applyFill="1" applyBorder="1" applyAlignment="1" applyProtection="1">
      <alignment vertical="center" wrapText="1"/>
    </xf>
    <xf numFmtId="4" fontId="5" fillId="34" borderId="1" xfId="2" applyNumberFormat="1" applyFont="1" applyFill="1" applyBorder="1" applyAlignment="1">
      <alignment horizontal="center" vertical="center" wrapText="1"/>
    </xf>
    <xf numFmtId="4" fontId="5" fillId="34" borderId="1" xfId="6" applyNumberFormat="1" applyFont="1" applyFill="1" applyBorder="1" applyAlignment="1" applyProtection="1">
      <alignment horizontal="center" vertical="center" wrapText="1"/>
    </xf>
    <xf numFmtId="165" fontId="14" fillId="4" borderId="1" xfId="2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0" fillId="34" borderId="1" xfId="2" applyNumberFormat="1" applyFont="1" applyFill="1" applyBorder="1" applyAlignment="1">
      <alignment horizontal="center" vertical="center" wrapText="1"/>
    </xf>
    <xf numFmtId="4" fontId="60" fillId="0" borderId="1" xfId="2" applyNumberFormat="1" applyFont="1" applyBorder="1" applyAlignment="1">
      <alignment horizontal="center" vertical="center" wrapText="1"/>
    </xf>
    <xf numFmtId="4" fontId="60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4" fontId="60" fillId="4" borderId="1" xfId="2" applyNumberFormat="1" applyFont="1" applyFill="1" applyBorder="1" applyAlignment="1">
      <alignment horizontal="center" vertical="center" wrapText="1"/>
    </xf>
    <xf numFmtId="4" fontId="60" fillId="2" borderId="1" xfId="2" applyNumberFormat="1" applyFont="1" applyFill="1" applyBorder="1" applyAlignment="1">
      <alignment horizontal="center" vertical="center" wrapText="1"/>
    </xf>
    <xf numFmtId="4" fontId="60" fillId="33" borderId="1" xfId="2" applyNumberFormat="1" applyFont="1" applyFill="1" applyBorder="1" applyAlignment="1">
      <alignment horizontal="center" vertical="center" wrapText="1"/>
    </xf>
    <xf numFmtId="4" fontId="61" fillId="0" borderId="1" xfId="2" applyNumberFormat="1" applyFont="1" applyBorder="1" applyAlignment="1">
      <alignment horizontal="center" vertical="center" wrapText="1"/>
    </xf>
    <xf numFmtId="49" fontId="60" fillId="0" borderId="1" xfId="6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5" fontId="14" fillId="0" borderId="1" xfId="2" applyNumberFormat="1" applyFont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21" fillId="2" borderId="1" xfId="2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2" borderId="1" xfId="5" applyNumberFormat="1" applyFont="1" applyFill="1" applyBorder="1" applyAlignment="1">
      <alignment horizontal="center" vertical="center"/>
    </xf>
    <xf numFmtId="4" fontId="60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Border="1" applyAlignment="1">
      <alignment vertical="center"/>
    </xf>
    <xf numFmtId="4" fontId="21" fillId="34" borderId="1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4" fontId="21" fillId="33" borderId="1" xfId="2" applyNumberFormat="1" applyFont="1" applyFill="1" applyBorder="1" applyAlignment="1">
      <alignment horizontal="center" vertical="center" wrapText="1"/>
    </xf>
    <xf numFmtId="0" fontId="22" fillId="0" borderId="1" xfId="3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6" fillId="35" borderId="1" xfId="0" applyNumberFormat="1" applyFont="1" applyFill="1" applyBorder="1" applyAlignment="1">
      <alignment horizontal="center" vertical="center"/>
    </xf>
    <xf numFmtId="4" fontId="21" fillId="2" borderId="1" xfId="6" applyNumberFormat="1" applyFont="1" applyFill="1" applyBorder="1" applyAlignment="1" applyProtection="1">
      <alignment horizontal="center" vertical="center" wrapText="1"/>
    </xf>
    <xf numFmtId="4" fontId="21" fillId="7" borderId="1" xfId="2" applyNumberFormat="1" applyFont="1" applyFill="1" applyBorder="1" applyAlignment="1">
      <alignment horizontal="center" vertical="center" wrapText="1"/>
    </xf>
    <xf numFmtId="4" fontId="61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8" borderId="1" xfId="6" applyFont="1" applyFill="1" applyBorder="1" applyAlignment="1" applyProtection="1">
      <alignment horizontal="left" vertical="center" wrapText="1"/>
    </xf>
    <xf numFmtId="0" fontId="6" fillId="8" borderId="1" xfId="6" applyFont="1" applyFill="1" applyBorder="1" applyAlignment="1" applyProtection="1">
      <alignment horizontal="left" vertical="center" wrapText="1"/>
    </xf>
    <xf numFmtId="165" fontId="6" fillId="8" borderId="1" xfId="2" applyNumberFormat="1" applyFont="1" applyFill="1" applyBorder="1" applyAlignment="1">
      <alignment horizontal="center" vertical="center" wrapText="1"/>
    </xf>
    <xf numFmtId="165" fontId="6" fillId="0" borderId="0" xfId="2" applyNumberFormat="1" applyFont="1" applyAlignment="1">
      <alignment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7" fontId="3" fillId="0" borderId="0" xfId="0" applyNumberFormat="1" applyFont="1" applyAlignment="1">
      <alignment horizontal="center" vertical="center" wrapText="1"/>
    </xf>
    <xf numFmtId="49" fontId="5" fillId="7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/>
    </xf>
    <xf numFmtId="0" fontId="5" fillId="4" borderId="1" xfId="3" applyNumberFormat="1" applyFont="1" applyFill="1" applyBorder="1" applyAlignment="1">
      <alignment horizontal="center" vertical="center"/>
    </xf>
    <xf numFmtId="0" fontId="3" fillId="8" borderId="4" xfId="8" applyFont="1" applyFill="1" applyBorder="1" applyAlignment="1">
      <alignment horizontal="left" vertical="center" wrapText="1"/>
    </xf>
    <xf numFmtId="0" fontId="5" fillId="0" borderId="1" xfId="55" applyNumberFormat="1" applyFont="1" applyBorder="1" applyAlignment="1">
      <alignment horizontal="center" vertical="center" wrapText="1"/>
    </xf>
    <xf numFmtId="0" fontId="6" fillId="0" borderId="1" xfId="55" applyNumberFormat="1" applyFont="1" applyBorder="1" applyAlignment="1">
      <alignment vertical="center" wrapText="1"/>
    </xf>
    <xf numFmtId="166" fontId="3" fillId="0" borderId="1" xfId="55" applyNumberFormat="1" applyFont="1" applyBorder="1" applyAlignment="1">
      <alignment horizontal="center" vertical="center"/>
    </xf>
    <xf numFmtId="165" fontId="3" fillId="0" borderId="1" xfId="55" applyNumberFormat="1" applyFont="1" applyBorder="1" applyAlignment="1">
      <alignment horizontal="center" vertical="center"/>
    </xf>
    <xf numFmtId="0" fontId="5" fillId="0" borderId="1" xfId="55" applyNumberFormat="1" applyFont="1" applyBorder="1" applyAlignment="1">
      <alignment vertical="center" wrapText="1"/>
    </xf>
    <xf numFmtId="0" fontId="5" fillId="8" borderId="1" xfId="55" applyNumberFormat="1" applyFont="1" applyFill="1" applyBorder="1" applyAlignment="1">
      <alignment horizontal="center" vertical="center" wrapText="1"/>
    </xf>
    <xf numFmtId="0" fontId="6" fillId="0" borderId="1" xfId="55" applyNumberFormat="1" applyFont="1" applyFill="1" applyBorder="1" applyAlignment="1">
      <alignment horizontal="right" vertical="top" wrapText="1"/>
    </xf>
    <xf numFmtId="0" fontId="6" fillId="0" borderId="1" xfId="55" applyNumberFormat="1" applyFont="1" applyBorder="1" applyAlignment="1">
      <alignment horizontal="right" vertical="center" wrapText="1"/>
    </xf>
    <xf numFmtId="0" fontId="5" fillId="0" borderId="1" xfId="55" applyFont="1" applyBorder="1" applyAlignment="1">
      <alignment horizontal="center" vertical="center" wrapText="1"/>
    </xf>
    <xf numFmtId="0" fontId="6" fillId="0" borderId="1" xfId="55" applyNumberFormat="1" applyFont="1" applyBorder="1" applyAlignment="1">
      <alignment horizontal="left" vertical="center" wrapText="1"/>
    </xf>
    <xf numFmtId="0" fontId="5" fillId="0" borderId="1" xfId="55" applyNumberFormat="1" applyFont="1" applyBorder="1" applyAlignment="1">
      <alignment horizontal="left" vertical="center" wrapText="1"/>
    </xf>
    <xf numFmtId="0" fontId="5" fillId="0" borderId="1" xfId="55" applyNumberFormat="1" applyFont="1" applyFill="1" applyBorder="1" applyAlignment="1">
      <alignment horizontal="center" vertical="center" wrapText="1"/>
    </xf>
    <xf numFmtId="4" fontId="6" fillId="0" borderId="1" xfId="55" applyNumberFormat="1" applyFont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173" fontId="12" fillId="0" borderId="0" xfId="2" applyNumberFormat="1" applyFont="1" applyAlignment="1">
      <alignment horizontal="center" vertical="center" wrapText="1"/>
    </xf>
    <xf numFmtId="167" fontId="12" fillId="0" borderId="0" xfId="2" applyNumberFormat="1" applyFont="1" applyAlignment="1">
      <alignment horizontal="center" vertical="center" wrapText="1"/>
    </xf>
    <xf numFmtId="0" fontId="6" fillId="8" borderId="4" xfId="8" applyFont="1" applyFill="1" applyBorder="1" applyAlignment="1">
      <alignment horizontal="left" vertical="center" wrapText="1"/>
    </xf>
    <xf numFmtId="167" fontId="4" fillId="0" borderId="0" xfId="0" applyNumberFormat="1" applyFont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0" fontId="51" fillId="8" borderId="1" xfId="0" applyFont="1" applyFill="1" applyBorder="1" applyAlignment="1">
      <alignment horizontal="center" vertical="center" wrapText="1"/>
    </xf>
    <xf numFmtId="0" fontId="51" fillId="8" borderId="1" xfId="0" applyFont="1" applyFill="1" applyBorder="1" applyAlignment="1">
      <alignment horizontal="left" vertical="center" wrapText="1"/>
    </xf>
    <xf numFmtId="4" fontId="51" fillId="8" borderId="1" xfId="0" applyNumberFormat="1" applyFont="1" applyFill="1" applyBorder="1" applyAlignment="1">
      <alignment horizontal="center" vertical="center" wrapText="1"/>
    </xf>
    <xf numFmtId="4" fontId="51" fillId="0" borderId="0" xfId="0" applyNumberFormat="1" applyFont="1" applyFill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67" fontId="51" fillId="0" borderId="0" xfId="0" applyNumberFormat="1" applyFont="1" applyAlignment="1">
      <alignment horizontal="center" vertical="center" wrapText="1"/>
    </xf>
    <xf numFmtId="0" fontId="13" fillId="0" borderId="1" xfId="2" applyFont="1" applyBorder="1" applyAlignment="1">
      <alignment horizontal="left" vertical="center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" fontId="64" fillId="4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4" fontId="24" fillId="8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165" fontId="14" fillId="8" borderId="1" xfId="2" applyNumberFormat="1" applyFont="1" applyFill="1" applyBorder="1" applyAlignment="1">
      <alignment horizontal="center" vertical="center" wrapText="1"/>
    </xf>
    <xf numFmtId="4" fontId="12" fillId="36" borderId="1" xfId="2" applyNumberFormat="1" applyFont="1" applyFill="1" applyBorder="1" applyAlignment="1">
      <alignment horizontal="center" vertical="center" wrapText="1"/>
    </xf>
    <xf numFmtId="173" fontId="14" fillId="0" borderId="0" xfId="2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21" fillId="8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 wrapText="1"/>
    </xf>
    <xf numFmtId="0" fontId="66" fillId="0" borderId="0" xfId="0" applyFont="1" applyAlignment="1">
      <alignment horizontal="left" vertical="center"/>
    </xf>
    <xf numFmtId="4" fontId="14" fillId="0" borderId="1" xfId="2" applyNumberFormat="1" applyFont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169" fontId="5" fillId="0" borderId="1" xfId="4" applyNumberFormat="1" applyFont="1" applyFill="1" applyBorder="1" applyAlignment="1" applyProtection="1">
      <alignment horizontal="center" vertical="center" wrapText="1"/>
    </xf>
    <xf numFmtId="0" fontId="5" fillId="9" borderId="2" xfId="3" applyFont="1" applyFill="1" applyBorder="1" applyAlignment="1">
      <alignment horizontal="center" vertical="center" wrapText="1"/>
    </xf>
    <xf numFmtId="0" fontId="5" fillId="9" borderId="16" xfId="3" applyFont="1" applyFill="1" applyBorder="1" applyAlignment="1">
      <alignment horizontal="center" vertical="center" wrapText="1"/>
    </xf>
    <xf numFmtId="0" fontId="5" fillId="9" borderId="3" xfId="3" applyFont="1" applyFill="1" applyBorder="1" applyAlignment="1">
      <alignment horizontal="center" vertical="center" wrapText="1"/>
    </xf>
    <xf numFmtId="167" fontId="14" fillId="0" borderId="1" xfId="2" applyNumberFormat="1" applyFont="1" applyBorder="1" applyAlignment="1">
      <alignment horizontal="center" vertical="center" wrapText="1"/>
    </xf>
    <xf numFmtId="0" fontId="5" fillId="9" borderId="1" xfId="3" applyFont="1" applyFill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0" fontId="14" fillId="9" borderId="1" xfId="2" applyFont="1" applyFill="1" applyBorder="1" applyAlignment="1">
      <alignment horizontal="center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4" fontId="14" fillId="0" borderId="16" xfId="2" applyNumberFormat="1" applyFont="1" applyBorder="1" applyAlignment="1">
      <alignment horizontal="center" vertical="center" wrapText="1"/>
    </xf>
    <xf numFmtId="4" fontId="14" fillId="0" borderId="3" xfId="2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</cellXfs>
  <cellStyles count="104">
    <cellStyle name="20% - Акцент1 2" xfId="13" xr:uid="{00000000-0005-0000-0000-000000000000}"/>
    <cellStyle name="20% - Акцент2 2" xfId="14" xr:uid="{00000000-0005-0000-0000-000001000000}"/>
    <cellStyle name="20% - Акцент3 2" xfId="15" xr:uid="{00000000-0005-0000-0000-000002000000}"/>
    <cellStyle name="20% - Акцент4 2" xfId="16" xr:uid="{00000000-0005-0000-0000-000003000000}"/>
    <cellStyle name="20% - Акцент5 2" xfId="17" xr:uid="{00000000-0005-0000-0000-000004000000}"/>
    <cellStyle name="20% - Акцент6 2" xfId="18" xr:uid="{00000000-0005-0000-0000-000005000000}"/>
    <cellStyle name="40% - Акцент1 2" xfId="19" xr:uid="{00000000-0005-0000-0000-000006000000}"/>
    <cellStyle name="40% - Акцент2 2" xfId="20" xr:uid="{00000000-0005-0000-0000-000007000000}"/>
    <cellStyle name="40% - Акцент3 2" xfId="21" xr:uid="{00000000-0005-0000-0000-000008000000}"/>
    <cellStyle name="40% - Акцент4 2" xfId="22" xr:uid="{00000000-0005-0000-0000-000009000000}"/>
    <cellStyle name="40% - Акцент5 2" xfId="23" xr:uid="{00000000-0005-0000-0000-00000A000000}"/>
    <cellStyle name="40% - Акцент6 2" xfId="24" xr:uid="{00000000-0005-0000-0000-00000B000000}"/>
    <cellStyle name="60% - Акцент1 2" xfId="25" xr:uid="{00000000-0005-0000-0000-00000C000000}"/>
    <cellStyle name="60% - Акцент2 2" xfId="26" xr:uid="{00000000-0005-0000-0000-00000D000000}"/>
    <cellStyle name="60% - Акцент3 2" xfId="27" xr:uid="{00000000-0005-0000-0000-00000E000000}"/>
    <cellStyle name="60% - Акцент4 2" xfId="28" xr:uid="{00000000-0005-0000-0000-00000F000000}"/>
    <cellStyle name="60% - Акцент5 2" xfId="29" xr:uid="{00000000-0005-0000-0000-000010000000}"/>
    <cellStyle name="60% - Акцент6 2" xfId="30" xr:uid="{00000000-0005-0000-0000-000011000000}"/>
    <cellStyle name="Excel Built-in Normal" xfId="56" xr:uid="{00000000-0005-0000-0000-000012000000}"/>
    <cellStyle name="Акцент1 2" xfId="31" xr:uid="{00000000-0005-0000-0000-000013000000}"/>
    <cellStyle name="Акцент2 2" xfId="32" xr:uid="{00000000-0005-0000-0000-000014000000}"/>
    <cellStyle name="Акцент3 2" xfId="33" xr:uid="{00000000-0005-0000-0000-000015000000}"/>
    <cellStyle name="Акцент4 2" xfId="34" xr:uid="{00000000-0005-0000-0000-000016000000}"/>
    <cellStyle name="Акцент5 2" xfId="35" xr:uid="{00000000-0005-0000-0000-000017000000}"/>
    <cellStyle name="Акцент6 2" xfId="36" xr:uid="{00000000-0005-0000-0000-000018000000}"/>
    <cellStyle name="Ввод  2" xfId="37" xr:uid="{00000000-0005-0000-0000-000019000000}"/>
    <cellStyle name="Вывод 2" xfId="38" xr:uid="{00000000-0005-0000-0000-00001A000000}"/>
    <cellStyle name="Вычисление 2" xfId="39" xr:uid="{00000000-0005-0000-0000-00001B000000}"/>
    <cellStyle name="Гиперссылка" xfId="77" builtinId="8"/>
    <cellStyle name="Гиперссылка 10" xfId="88" xr:uid="{00000000-0005-0000-0000-00001D000000}"/>
    <cellStyle name="Гиперссылка 2" xfId="78" xr:uid="{00000000-0005-0000-0000-00001E000000}"/>
    <cellStyle name="Заголовок 1 2" xfId="40" xr:uid="{00000000-0005-0000-0000-00001F000000}"/>
    <cellStyle name="Заголовок 2 2" xfId="41" xr:uid="{00000000-0005-0000-0000-000020000000}"/>
    <cellStyle name="Заголовок 3 2" xfId="42" xr:uid="{00000000-0005-0000-0000-000021000000}"/>
    <cellStyle name="Заголовок 4 2" xfId="43" xr:uid="{00000000-0005-0000-0000-000022000000}"/>
    <cellStyle name="Итог 2" xfId="44" xr:uid="{00000000-0005-0000-0000-000023000000}"/>
    <cellStyle name="Контрольная ячейка 2" xfId="45" xr:uid="{00000000-0005-0000-0000-000024000000}"/>
    <cellStyle name="Название 2" xfId="46" xr:uid="{00000000-0005-0000-0000-000025000000}"/>
    <cellStyle name="Нейтральный 2" xfId="47" xr:uid="{00000000-0005-0000-0000-000026000000}"/>
    <cellStyle name="Обычный" xfId="0" builtinId="0"/>
    <cellStyle name="Обычный 11 2" xfId="75" xr:uid="{00000000-0005-0000-0000-000028000000}"/>
    <cellStyle name="Обычный 12 2 2" xfId="67" xr:uid="{00000000-0005-0000-0000-000029000000}"/>
    <cellStyle name="Обычный 13" xfId="1" xr:uid="{00000000-0005-0000-0000-00002A000000}"/>
    <cellStyle name="Обычный 13 2" xfId="99" xr:uid="{00000000-0005-0000-0000-00002B000000}"/>
    <cellStyle name="Обычный 14" xfId="57" xr:uid="{00000000-0005-0000-0000-00002C000000}"/>
    <cellStyle name="Обычный 178" xfId="87" xr:uid="{00000000-0005-0000-0000-00002D000000}"/>
    <cellStyle name="Обычный 178 2" xfId="92" xr:uid="{00000000-0005-0000-0000-00002E000000}"/>
    <cellStyle name="Обычный 195" xfId="89" xr:uid="{00000000-0005-0000-0000-00002F000000}"/>
    <cellStyle name="Обычный 198" xfId="55" xr:uid="{00000000-0005-0000-0000-000030000000}"/>
    <cellStyle name="Обычный 2" xfId="2" xr:uid="{00000000-0005-0000-0000-000031000000}"/>
    <cellStyle name="Обычный 2 10 3" xfId="93" xr:uid="{00000000-0005-0000-0000-000032000000}"/>
    <cellStyle name="Обычный 2 11" xfId="81" xr:uid="{00000000-0005-0000-0000-000033000000}"/>
    <cellStyle name="Обычный 2 15" xfId="90" xr:uid="{00000000-0005-0000-0000-000034000000}"/>
    <cellStyle name="Обычный 2 18" xfId="63" xr:uid="{00000000-0005-0000-0000-000035000000}"/>
    <cellStyle name="Обычный 2 2" xfId="3" xr:uid="{00000000-0005-0000-0000-000036000000}"/>
    <cellStyle name="Обычный 2 2 2" xfId="74" xr:uid="{00000000-0005-0000-0000-000037000000}"/>
    <cellStyle name="Обычный 2 2 3" xfId="62" xr:uid="{00000000-0005-0000-0000-000038000000}"/>
    <cellStyle name="Обычный 2 2 3 3" xfId="82" xr:uid="{00000000-0005-0000-0000-000039000000}"/>
    <cellStyle name="Обычный 2 2 4" xfId="76" xr:uid="{00000000-0005-0000-0000-00003A000000}"/>
    <cellStyle name="Обычный 2 3" xfId="66" xr:uid="{00000000-0005-0000-0000-00003B000000}"/>
    <cellStyle name="Обычный 2 6" xfId="83" xr:uid="{00000000-0005-0000-0000-00003C000000}"/>
    <cellStyle name="Обычный 2 7" xfId="84" xr:uid="{00000000-0005-0000-0000-00003D000000}"/>
    <cellStyle name="Обычный 21 3" xfId="64" xr:uid="{00000000-0005-0000-0000-00003E000000}"/>
    <cellStyle name="Обычный 25 2" xfId="9" xr:uid="{00000000-0005-0000-0000-00003F000000}"/>
    <cellStyle name="Обычный 3" xfId="54" xr:uid="{00000000-0005-0000-0000-000040000000}"/>
    <cellStyle name="Обычный 3 15" xfId="60" xr:uid="{00000000-0005-0000-0000-000041000000}"/>
    <cellStyle name="Обычный 3 2" xfId="70" xr:uid="{00000000-0005-0000-0000-000042000000}"/>
    <cellStyle name="Обычный 3 2 2" xfId="80" xr:uid="{00000000-0005-0000-0000-000043000000}"/>
    <cellStyle name="Обычный 3 3" xfId="79" xr:uid="{00000000-0005-0000-0000-000044000000}"/>
    <cellStyle name="Обычный 3 5" xfId="11" xr:uid="{00000000-0005-0000-0000-000045000000}"/>
    <cellStyle name="Обычный 4" xfId="5" xr:uid="{00000000-0005-0000-0000-000046000000}"/>
    <cellStyle name="Обычный 4 2" xfId="71" xr:uid="{00000000-0005-0000-0000-000047000000}"/>
    <cellStyle name="Обычный 4 2 2" xfId="101" xr:uid="{00000000-0005-0000-0000-000048000000}"/>
    <cellStyle name="Обычный 4 3" xfId="96" xr:uid="{00000000-0005-0000-0000-000049000000}"/>
    <cellStyle name="Обычный 40 2" xfId="65" xr:uid="{00000000-0005-0000-0000-00004A000000}"/>
    <cellStyle name="Обычный 47" xfId="61" xr:uid="{00000000-0005-0000-0000-00004B000000}"/>
    <cellStyle name="Обычный 5" xfId="8" xr:uid="{00000000-0005-0000-0000-00004C000000}"/>
    <cellStyle name="Обычный 5 2" xfId="72" xr:uid="{00000000-0005-0000-0000-00004D000000}"/>
    <cellStyle name="Обычный 5 2 2" xfId="10" xr:uid="{00000000-0005-0000-0000-00004E000000}"/>
    <cellStyle name="Обычный 5 2 3" xfId="85" xr:uid="{00000000-0005-0000-0000-00004F000000}"/>
    <cellStyle name="Обычный 6" xfId="73" xr:uid="{00000000-0005-0000-0000-000050000000}"/>
    <cellStyle name="Обычный_Kom kompleks" xfId="4" xr:uid="{00000000-0005-0000-0000-000051000000}"/>
    <cellStyle name="Обычный_Тепло" xfId="6" xr:uid="{00000000-0005-0000-0000-000052000000}"/>
    <cellStyle name="Плохой 2" xfId="48" xr:uid="{00000000-0005-0000-0000-000053000000}"/>
    <cellStyle name="Пояснение 2" xfId="49" xr:uid="{00000000-0005-0000-0000-000054000000}"/>
    <cellStyle name="Примечание 2" xfId="50" xr:uid="{00000000-0005-0000-0000-000055000000}"/>
    <cellStyle name="Процентный 16" xfId="86" xr:uid="{00000000-0005-0000-0000-000056000000}"/>
    <cellStyle name="Процентный 2" xfId="7" xr:uid="{00000000-0005-0000-0000-000057000000}"/>
    <cellStyle name="Процентный 2 2" xfId="59" xr:uid="{00000000-0005-0000-0000-000058000000}"/>
    <cellStyle name="Процентный 2 4" xfId="12" xr:uid="{00000000-0005-0000-0000-000059000000}"/>
    <cellStyle name="Процентный 3" xfId="58" xr:uid="{00000000-0005-0000-0000-00005A000000}"/>
    <cellStyle name="Связанная ячейка 2" xfId="51" xr:uid="{00000000-0005-0000-0000-00005B000000}"/>
    <cellStyle name="Текст предупреждения 2" xfId="52" xr:uid="{00000000-0005-0000-0000-00005C000000}"/>
    <cellStyle name="Финансовый 2" xfId="68" xr:uid="{00000000-0005-0000-0000-00005D000000}"/>
    <cellStyle name="Финансовый 2 2" xfId="69" xr:uid="{00000000-0005-0000-0000-00005E000000}"/>
    <cellStyle name="Финансовый 2 28" xfId="91" xr:uid="{00000000-0005-0000-0000-00005F000000}"/>
    <cellStyle name="Финансовый 2 28 2" xfId="102" xr:uid="{00000000-0005-0000-0000-000060000000}"/>
    <cellStyle name="Финансовый 2 29" xfId="95" xr:uid="{00000000-0005-0000-0000-000061000000}"/>
    <cellStyle name="Финансовый 3" xfId="100" xr:uid="{00000000-0005-0000-0000-000062000000}"/>
    <cellStyle name="Финансовый 3 2" xfId="103" xr:uid="{00000000-0005-0000-0000-000063000000}"/>
    <cellStyle name="Финансовый 4" xfId="97" xr:uid="{00000000-0005-0000-0000-000064000000}"/>
    <cellStyle name="Финансовый 43" xfId="94" xr:uid="{00000000-0005-0000-0000-000065000000}"/>
    <cellStyle name="Финансовый 5" xfId="98" xr:uid="{00000000-0005-0000-0000-000066000000}"/>
    <cellStyle name="Хороший 2" xfId="53" xr:uid="{00000000-0005-0000-0000-000067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46"/>
          <bgColor theme="4" tint="0.89996032593768116"/>
        </patternFill>
      </fill>
      <border>
        <vertical/>
        <horizontal style="thick">
          <color theme="0"/>
        </horizontal>
      </border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46"/>
          <bgColor theme="4" tint="0.89996032593768116"/>
        </patternFill>
      </fill>
      <border>
        <vertical/>
        <horizontal style="thick">
          <color theme="0"/>
        </horizontal>
      </border>
    </dxf>
  </dxfs>
  <tableStyles count="2" defaultTableStyle="TableStyleMedium2" defaultPivotStyle="PivotStyleLight16">
    <tableStyle name="Inventory List" pivot="0" count="3" xr9:uid="{00000000-0011-0000-FFFF-FFFF00000000}">
      <tableStyleElement type="wholeTable" dxfId="41"/>
      <tableStyleElement type="headerRow" dxfId="40"/>
      <tableStyleElement type="firstColumn" dxfId="39"/>
    </tableStyle>
    <tableStyle name="Inventory List 3" pivot="0" count="3" xr9:uid="{00000000-0011-0000-FFFF-FFFF01000000}">
      <tableStyleElement type="wholeTable" dxfId="38"/>
      <tableStyleElement type="headerRow" dxfId="37"/>
      <tableStyleElement type="firstColumn" dxfId="36"/>
    </tableStyle>
  </tableStyles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88;&#1086;&#1087;&#1088;&#1080;&#1103;&#1090;&#1080;&#1103;%20&#1055;&#1050;&#1056;%20&#1058;&#1086;&#1073;&#1086;&#1083;&#1100;&#1089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5;&#1085;&#1086;&#1079;%20&#1089;&#1087;&#1088;&#1086;&#1089;%20&#1058;&#1086;&#1073;&#1086;&#1083;&#1100;&#1089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5;&#1085;&#1086;&#1079;%20&#1088;&#1072;&#1079;&#1074;&#1080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ы"/>
      <sheetName val="Группы ИП"/>
      <sheetName val="Свод фин-ния"/>
      <sheetName val="Взаимосвязь"/>
      <sheetName val="Мероприятия ЭС ИП2"/>
      <sheetName val="1 Меропр. ЭС"/>
      <sheetName val="1 Меропр. ЭС (кратко)"/>
      <sheetName val="2 Меропр. ГС"/>
      <sheetName val="2 Меропр. ГС (кратко)"/>
      <sheetName val="3 Меропр. ТС"/>
      <sheetName val="3 Меропр. ТС (кратко)"/>
      <sheetName val="4 Меропр. ВС"/>
      <sheetName val="4 Меропр. ВС (кратко)"/>
      <sheetName val="5 Меропр. ВО"/>
      <sheetName val="Вo Кратко "/>
      <sheetName val="5 Меропр. ВО (кратко)"/>
      <sheetName val="6 Меропр. ТКО"/>
      <sheetName val="6 Меропр. ТКО (кратко)"/>
      <sheetName val="7 Меропр. ПУ"/>
      <sheetName val="7 Меропр. ПУ Катрко"/>
      <sheetName val="8 Меропр. ЭнСбер МКД,бюдж,освещ"/>
      <sheetName val="8 Меропр. ЭнСб. (кратко)"/>
      <sheetName val="необхиодмый объем работ"/>
      <sheetName val="перечень районов застройки"/>
      <sheetName val="Прил. 2. ПКР ТРанспорта "/>
      <sheetName val="сроки ввода мероприятий соц. сф"/>
      <sheetName val="Индексы-дефлято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AD10">
            <v>56036.19442</v>
          </cell>
          <cell r="AE10">
            <v>10227.689999999999</v>
          </cell>
          <cell r="AF10">
            <v>37396.720000000001</v>
          </cell>
          <cell r="AG10">
            <v>92835.879000000001</v>
          </cell>
          <cell r="AH10">
            <v>44649</v>
          </cell>
          <cell r="AI10">
            <v>29786</v>
          </cell>
          <cell r="AJ10">
            <v>311615</v>
          </cell>
          <cell r="AK10">
            <v>78922.59110984279</v>
          </cell>
          <cell r="AL10">
            <v>177963.56340707821</v>
          </cell>
          <cell r="AM10">
            <v>605432.88010984287</v>
          </cell>
        </row>
        <row r="11">
          <cell r="AD11">
            <v>55470.754419999997</v>
          </cell>
          <cell r="AE11">
            <v>4040</v>
          </cell>
          <cell r="AF11">
            <v>19073</v>
          </cell>
          <cell r="AG11">
            <v>29066</v>
          </cell>
          <cell r="AH11">
            <v>44649</v>
          </cell>
          <cell r="AI11">
            <v>29256</v>
          </cell>
          <cell r="AJ11">
            <v>309650</v>
          </cell>
          <cell r="AK11">
            <v>0</v>
          </cell>
          <cell r="AL11">
            <v>2800</v>
          </cell>
          <cell r="AM11">
            <v>435734</v>
          </cell>
        </row>
        <row r="12">
          <cell r="AD12">
            <v>0</v>
          </cell>
          <cell r="AE12">
            <v>0</v>
          </cell>
          <cell r="AF12">
            <v>19073</v>
          </cell>
          <cell r="AG12">
            <v>29066</v>
          </cell>
          <cell r="AH12">
            <v>44649</v>
          </cell>
          <cell r="AI12">
            <v>29256</v>
          </cell>
          <cell r="AJ12">
            <v>309650</v>
          </cell>
          <cell r="AK12">
            <v>0</v>
          </cell>
          <cell r="AL12">
            <v>2800</v>
          </cell>
          <cell r="AM12">
            <v>431694</v>
          </cell>
        </row>
        <row r="13"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</row>
        <row r="14">
          <cell r="AD14">
            <v>55470.754419999997</v>
          </cell>
          <cell r="AE14">
            <v>4040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4040</v>
          </cell>
        </row>
        <row r="15">
          <cell r="AD15">
            <v>565.44000000000005</v>
          </cell>
          <cell r="AE15">
            <v>6187.6900000000005</v>
          </cell>
          <cell r="AF15">
            <v>17123.72</v>
          </cell>
          <cell r="AG15">
            <v>52969.879000000001</v>
          </cell>
          <cell r="AH15">
            <v>0</v>
          </cell>
          <cell r="AI15">
            <v>530</v>
          </cell>
          <cell r="AJ15">
            <v>1965</v>
          </cell>
          <cell r="AK15">
            <v>78922.59110984279</v>
          </cell>
          <cell r="AL15">
            <v>175163.56340707821</v>
          </cell>
          <cell r="AM15">
            <v>157698.88010984281</v>
          </cell>
        </row>
        <row r="16">
          <cell r="AD16">
            <v>565.44000000000005</v>
          </cell>
          <cell r="AE16">
            <v>115.69</v>
          </cell>
          <cell r="AF16">
            <v>2241.7199999999998</v>
          </cell>
          <cell r="AG16">
            <v>7939.8789999999999</v>
          </cell>
          <cell r="AH16">
            <v>0</v>
          </cell>
          <cell r="AI16">
            <v>530</v>
          </cell>
          <cell r="AJ16">
            <v>1965</v>
          </cell>
          <cell r="AK16">
            <v>671</v>
          </cell>
          <cell r="AL16">
            <v>1573</v>
          </cell>
          <cell r="AM16">
            <v>13463.289000000001</v>
          </cell>
        </row>
        <row r="17">
          <cell r="AD17">
            <v>0</v>
          </cell>
          <cell r="AE17">
            <v>6072</v>
          </cell>
          <cell r="AF17">
            <v>14882</v>
          </cell>
          <cell r="AG17">
            <v>45030</v>
          </cell>
          <cell r="AH17">
            <v>0</v>
          </cell>
          <cell r="AI17">
            <v>0</v>
          </cell>
          <cell r="AJ17">
            <v>0</v>
          </cell>
          <cell r="AK17">
            <v>78251.59110984279</v>
          </cell>
          <cell r="AL17">
            <v>173590.56340707821</v>
          </cell>
          <cell r="AM17">
            <v>144235.59110984282</v>
          </cell>
        </row>
        <row r="18"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</row>
        <row r="19">
          <cell r="AD19">
            <v>0</v>
          </cell>
          <cell r="AE19">
            <v>0</v>
          </cell>
          <cell r="AF19">
            <v>1200</v>
          </cell>
          <cell r="AG19">
            <v>10800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12000</v>
          </cell>
        </row>
        <row r="20"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4"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964">
          <cell r="AD964">
            <v>73599.654428474576</v>
          </cell>
          <cell r="AE964">
            <v>60284.83</v>
          </cell>
          <cell r="AF964">
            <v>225352.15</v>
          </cell>
          <cell r="AG964">
            <v>386306.57900000003</v>
          </cell>
          <cell r="AH964">
            <v>395269.4</v>
          </cell>
          <cell r="AI964">
            <v>75995</v>
          </cell>
          <cell r="AJ964">
            <v>1014804</v>
          </cell>
          <cell r="AK964">
            <v>320778.49110984278</v>
          </cell>
          <cell r="AL964">
            <v>321990.66340707825</v>
          </cell>
          <cell r="AM964">
            <v>2478790.4501098432</v>
          </cell>
        </row>
        <row r="965">
          <cell r="AD965">
            <v>55951.214428474574</v>
          </cell>
          <cell r="AE965">
            <v>8959</v>
          </cell>
          <cell r="AF965">
            <v>150449</v>
          </cell>
          <cell r="AG965">
            <v>232926</v>
          </cell>
          <cell r="AH965">
            <v>270177</v>
          </cell>
          <cell r="AI965">
            <v>29256</v>
          </cell>
          <cell r="AJ965">
            <v>352278</v>
          </cell>
          <cell r="AK965">
            <v>187540</v>
          </cell>
          <cell r="AL965">
            <v>2800</v>
          </cell>
          <cell r="AM965">
            <v>1231585</v>
          </cell>
        </row>
        <row r="966">
          <cell r="AD966">
            <v>0</v>
          </cell>
          <cell r="AE966">
            <v>0</v>
          </cell>
          <cell r="AF966">
            <v>150449</v>
          </cell>
          <cell r="AG966">
            <v>232926</v>
          </cell>
          <cell r="AH966">
            <v>270177</v>
          </cell>
          <cell r="AI966">
            <v>29256</v>
          </cell>
          <cell r="AJ966">
            <v>352278</v>
          </cell>
          <cell r="AK966">
            <v>187540</v>
          </cell>
          <cell r="AL966">
            <v>2800</v>
          </cell>
          <cell r="AM966">
            <v>1222626</v>
          </cell>
        </row>
        <row r="967"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</row>
        <row r="968">
          <cell r="AD968">
            <v>55951.214428474574</v>
          </cell>
          <cell r="AE968">
            <v>8959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8959</v>
          </cell>
        </row>
        <row r="969">
          <cell r="AD969">
            <v>565.44000000000005</v>
          </cell>
          <cell r="AE969">
            <v>29533.230000000003</v>
          </cell>
          <cell r="AF969">
            <v>39447.75</v>
          </cell>
          <cell r="AG969">
            <v>102429.47899999999</v>
          </cell>
          <cell r="AH969">
            <v>111892.4</v>
          </cell>
          <cell r="AI969">
            <v>38539</v>
          </cell>
          <cell r="AJ969">
            <v>629926</v>
          </cell>
          <cell r="AK969">
            <v>130328.49110984278</v>
          </cell>
          <cell r="AL969">
            <v>306800.66340707825</v>
          </cell>
          <cell r="AM969">
            <v>1082096.3501098426</v>
          </cell>
        </row>
        <row r="970">
          <cell r="AD970">
            <v>565.44000000000005</v>
          </cell>
          <cell r="AE970">
            <v>115.69</v>
          </cell>
          <cell r="AF970">
            <v>3125.72</v>
          </cell>
          <cell r="AG970">
            <v>7939.8789999999999</v>
          </cell>
          <cell r="AH970">
            <v>7959</v>
          </cell>
          <cell r="AI970">
            <v>530</v>
          </cell>
          <cell r="AJ970">
            <v>1965</v>
          </cell>
          <cell r="AK970">
            <v>671</v>
          </cell>
          <cell r="AL970">
            <v>1573</v>
          </cell>
          <cell r="AM970">
            <v>22306.289000000001</v>
          </cell>
        </row>
        <row r="971">
          <cell r="AD971">
            <v>0</v>
          </cell>
          <cell r="AE971">
            <v>11151.54</v>
          </cell>
          <cell r="AF971">
            <v>17059.03</v>
          </cell>
          <cell r="AG971">
            <v>67813.600000000006</v>
          </cell>
          <cell r="AH971">
            <v>34175.4</v>
          </cell>
          <cell r="AI971">
            <v>15023</v>
          </cell>
          <cell r="AJ971">
            <v>312281</v>
          </cell>
          <cell r="AK971">
            <v>108573.49110984278</v>
          </cell>
          <cell r="AL971">
            <v>241975.66340707822</v>
          </cell>
          <cell r="AM971">
            <v>566077.06110984273</v>
          </cell>
        </row>
        <row r="972">
          <cell r="AD972">
            <v>0</v>
          </cell>
          <cell r="AE972">
            <v>18266</v>
          </cell>
          <cell r="AF972">
            <v>19263</v>
          </cell>
          <cell r="AG972">
            <v>26676</v>
          </cell>
          <cell r="AH972">
            <v>69758</v>
          </cell>
          <cell r="AI972">
            <v>22986</v>
          </cell>
          <cell r="AJ972">
            <v>315680</v>
          </cell>
          <cell r="AK972">
            <v>21084</v>
          </cell>
          <cell r="AL972">
            <v>63252</v>
          </cell>
          <cell r="AM972">
            <v>493713</v>
          </cell>
        </row>
        <row r="973">
          <cell r="AD973">
            <v>17083</v>
          </cell>
          <cell r="AE973">
            <v>21792.6</v>
          </cell>
          <cell r="AF973">
            <v>35455.4</v>
          </cell>
          <cell r="AG973">
            <v>50951.1</v>
          </cell>
          <cell r="AH973">
            <v>13200</v>
          </cell>
          <cell r="AI973">
            <v>8200</v>
          </cell>
          <cell r="AJ973">
            <v>32600</v>
          </cell>
          <cell r="AK973">
            <v>2910</v>
          </cell>
          <cell r="AL973">
            <v>12390</v>
          </cell>
          <cell r="AM973">
            <v>165109.1</v>
          </cell>
        </row>
        <row r="974"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</row>
        <row r="975"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</row>
        <row r="976"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</row>
        <row r="977"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</row>
        <row r="978"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</row>
      </sheetData>
      <sheetData sheetId="10"/>
      <sheetData sheetId="11">
        <row r="27">
          <cell r="AH27">
            <v>115086.79509322034</v>
          </cell>
          <cell r="AI27">
            <v>450375.36311677966</v>
          </cell>
          <cell r="AJ27">
            <v>41585.457271186446</v>
          </cell>
          <cell r="AK27">
            <v>8706.573384774385</v>
          </cell>
          <cell r="AL27">
            <v>9680.8475194641742</v>
          </cell>
          <cell r="AM27">
            <v>4907</v>
          </cell>
          <cell r="AN27">
            <v>213973.36247219169</v>
          </cell>
          <cell r="AO27">
            <v>0</v>
          </cell>
          <cell r="AP27">
            <v>0</v>
          </cell>
          <cell r="AQ27">
            <v>729228.60376439639</v>
          </cell>
        </row>
        <row r="28">
          <cell r="AH28">
            <v>21680.795093220338</v>
          </cell>
          <cell r="AI28">
            <v>236532.36311677966</v>
          </cell>
          <cell r="AJ28">
            <v>20367.076271186445</v>
          </cell>
          <cell r="AK28">
            <v>346.57338477438566</v>
          </cell>
          <cell r="AL28">
            <v>1954.8475194641737</v>
          </cell>
          <cell r="AM28">
            <v>0</v>
          </cell>
          <cell r="AN28">
            <v>171666.36247219169</v>
          </cell>
          <cell r="AO28">
            <v>0</v>
          </cell>
          <cell r="AP28">
            <v>0</v>
          </cell>
          <cell r="AQ28">
            <v>430867.22276439634</v>
          </cell>
        </row>
        <row r="29">
          <cell r="AH29">
            <v>15406</v>
          </cell>
          <cell r="AI29">
            <v>177966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177966</v>
          </cell>
        </row>
        <row r="30">
          <cell r="AH30">
            <v>0</v>
          </cell>
          <cell r="AI30">
            <v>0</v>
          </cell>
          <cell r="AJ30">
            <v>20367.076271186445</v>
          </cell>
          <cell r="AK30">
            <v>346.57338477438566</v>
          </cell>
          <cell r="AL30">
            <v>1954.8475194641737</v>
          </cell>
          <cell r="AM30">
            <v>0</v>
          </cell>
          <cell r="AN30">
            <v>171666.36247219169</v>
          </cell>
          <cell r="AO30">
            <v>0</v>
          </cell>
          <cell r="AP30">
            <v>0</v>
          </cell>
          <cell r="AQ30">
            <v>194334.85964761669</v>
          </cell>
        </row>
        <row r="31">
          <cell r="AH31">
            <v>2195</v>
          </cell>
          <cell r="AI31">
            <v>55780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55780</v>
          </cell>
        </row>
        <row r="32">
          <cell r="AH32">
            <v>4079.7950932203389</v>
          </cell>
          <cell r="AI32">
            <v>2786.3631167796607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2786.3631167796607</v>
          </cell>
        </row>
        <row r="33">
          <cell r="AH33">
            <v>9751</v>
          </cell>
          <cell r="AI33">
            <v>7180</v>
          </cell>
          <cell r="AJ33">
            <v>15598.380999999999</v>
          </cell>
          <cell r="AK33">
            <v>8360</v>
          </cell>
          <cell r="AL33">
            <v>7726</v>
          </cell>
          <cell r="AM33">
            <v>4907</v>
          </cell>
          <cell r="AN33">
            <v>42307</v>
          </cell>
          <cell r="AO33">
            <v>0</v>
          </cell>
          <cell r="AP33">
            <v>0</v>
          </cell>
          <cell r="AQ33">
            <v>86078.380999999994</v>
          </cell>
        </row>
        <row r="34">
          <cell r="AH34">
            <v>9751</v>
          </cell>
          <cell r="AI34">
            <v>6388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6388</v>
          </cell>
        </row>
        <row r="35">
          <cell r="AH35">
            <v>0</v>
          </cell>
          <cell r="AI35">
            <v>792</v>
          </cell>
          <cell r="AJ35">
            <v>11356.380999999999</v>
          </cell>
          <cell r="AK35">
            <v>4000</v>
          </cell>
          <cell r="AL35">
            <v>3390</v>
          </cell>
          <cell r="AM35">
            <v>4907</v>
          </cell>
          <cell r="AN35">
            <v>42307</v>
          </cell>
          <cell r="AO35">
            <v>0</v>
          </cell>
          <cell r="AP35">
            <v>0</v>
          </cell>
          <cell r="AQ35">
            <v>66752.380999999994</v>
          </cell>
        </row>
        <row r="36">
          <cell r="AH36">
            <v>0</v>
          </cell>
          <cell r="AI36">
            <v>0</v>
          </cell>
          <cell r="AJ36">
            <v>4242</v>
          </cell>
          <cell r="AK36">
            <v>4360</v>
          </cell>
          <cell r="AL36">
            <v>4336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12938</v>
          </cell>
        </row>
        <row r="37"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</row>
        <row r="38"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  <row r="39"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AH40">
            <v>83655</v>
          </cell>
          <cell r="AI40">
            <v>206663</v>
          </cell>
          <cell r="AJ40">
            <v>5620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212283</v>
          </cell>
        </row>
        <row r="41">
          <cell r="AH41">
            <v>83655</v>
          </cell>
          <cell r="AI41">
            <v>206663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206663</v>
          </cell>
        </row>
        <row r="42">
          <cell r="AH42">
            <v>0</v>
          </cell>
          <cell r="AI42">
            <v>0</v>
          </cell>
          <cell r="AJ42">
            <v>5620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5620</v>
          </cell>
        </row>
        <row r="858">
          <cell r="AV858">
            <v>0</v>
          </cell>
          <cell r="AW858">
            <v>0</v>
          </cell>
        </row>
        <row r="866">
          <cell r="AV866">
            <v>0</v>
          </cell>
          <cell r="AW866">
            <v>0</v>
          </cell>
        </row>
        <row r="869">
          <cell r="AV869">
            <v>0</v>
          </cell>
          <cell r="AW869">
            <v>0</v>
          </cell>
        </row>
        <row r="1606">
          <cell r="AH1606">
            <v>141549.79509322034</v>
          </cell>
          <cell r="AI1606">
            <v>500020.06311677967</v>
          </cell>
          <cell r="AJ1606">
            <v>222092.43412655013</v>
          </cell>
          <cell r="AK1606">
            <v>125968.3600702464</v>
          </cell>
          <cell r="AL1606">
            <v>152760.79730243009</v>
          </cell>
          <cell r="AM1606">
            <v>284415.61154337565</v>
          </cell>
          <cell r="AN1606">
            <v>1069496.5105498524</v>
          </cell>
          <cell r="AO1606">
            <v>82665.264830792745</v>
          </cell>
          <cell r="AP1606">
            <v>17679.192883522075</v>
          </cell>
        </row>
        <row r="1607">
          <cell r="AH1607">
            <v>33147.795093220338</v>
          </cell>
          <cell r="AI1607">
            <v>265200.36311677966</v>
          </cell>
          <cell r="AJ1607">
            <v>134737.96239607176</v>
          </cell>
          <cell r="AK1607">
            <v>86604.069083461742</v>
          </cell>
          <cell r="AL1607">
            <v>106799.88040187716</v>
          </cell>
          <cell r="AM1607">
            <v>229054.17785436133</v>
          </cell>
          <cell r="AN1607">
            <v>783430.92908037989</v>
          </cell>
          <cell r="AO1607">
            <v>35934.61450018482</v>
          </cell>
          <cell r="AP1607">
            <v>0</v>
          </cell>
        </row>
        <row r="1608">
          <cell r="AH1608">
            <v>15406</v>
          </cell>
          <cell r="AI1608">
            <v>177966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0</v>
          </cell>
        </row>
        <row r="1609">
          <cell r="AH1609">
            <v>0</v>
          </cell>
          <cell r="AI1609">
            <v>0</v>
          </cell>
          <cell r="AJ1609">
            <v>134737.96239607176</v>
          </cell>
          <cell r="AK1609">
            <v>86604.069083461742</v>
          </cell>
          <cell r="AL1609">
            <v>103163.60813076436</v>
          </cell>
          <cell r="AM1609">
            <v>218771.14274120357</v>
          </cell>
          <cell r="AN1609">
            <v>758300.5369963327</v>
          </cell>
          <cell r="AO1609">
            <v>35934.61450018482</v>
          </cell>
          <cell r="AP1609">
            <v>0</v>
          </cell>
        </row>
        <row r="1610">
          <cell r="AH1610">
            <v>2195</v>
          </cell>
          <cell r="AI1610">
            <v>55780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0</v>
          </cell>
        </row>
        <row r="1611">
          <cell r="AH1611">
            <v>15546.795093220338</v>
          </cell>
          <cell r="AI1611">
            <v>31454.363116779663</v>
          </cell>
          <cell r="AJ1611">
            <v>0</v>
          </cell>
          <cell r="AK1611">
            <v>0</v>
          </cell>
          <cell r="AL1611">
            <v>3636.2722711128072</v>
          </cell>
          <cell r="AM1611">
            <v>10283.035113157772</v>
          </cell>
          <cell r="AN1611">
            <v>25130.392084047169</v>
          </cell>
          <cell r="AO1611">
            <v>0</v>
          </cell>
          <cell r="AP1611">
            <v>0</v>
          </cell>
        </row>
        <row r="1612">
          <cell r="AH1612">
            <v>24747</v>
          </cell>
          <cell r="AI1612">
            <v>28156.7</v>
          </cell>
          <cell r="AJ1612">
            <v>58844.440999999999</v>
          </cell>
          <cell r="AK1612">
            <v>37169</v>
          </cell>
          <cell r="AL1612">
            <v>44713.11</v>
          </cell>
          <cell r="AM1612">
            <v>52907.283760491984</v>
          </cell>
          <cell r="AN1612">
            <v>160731.30008996895</v>
          </cell>
          <cell r="AO1612">
            <v>29918.375318770661</v>
          </cell>
          <cell r="AP1612">
            <v>0</v>
          </cell>
        </row>
        <row r="1613">
          <cell r="AH1613">
            <v>14656</v>
          </cell>
          <cell r="AI1613">
            <v>14463.7</v>
          </cell>
          <cell r="AJ1613">
            <v>16009</v>
          </cell>
          <cell r="AK1613">
            <v>18607</v>
          </cell>
          <cell r="AL1613">
            <v>19217</v>
          </cell>
          <cell r="AM1613">
            <v>17700</v>
          </cell>
          <cell r="AN1613">
            <v>39314.57884998955</v>
          </cell>
          <cell r="AO1613">
            <v>12836.965417994992</v>
          </cell>
          <cell r="AP1613">
            <v>0</v>
          </cell>
        </row>
        <row r="1614">
          <cell r="AH1614">
            <v>0</v>
          </cell>
          <cell r="AI1614">
            <v>792</v>
          </cell>
          <cell r="AJ1614">
            <v>29078.381000000001</v>
          </cell>
          <cell r="AK1614">
            <v>4000</v>
          </cell>
          <cell r="AL1614">
            <v>3390</v>
          </cell>
          <cell r="AM1614">
            <v>4907</v>
          </cell>
          <cell r="AN1614">
            <v>42307</v>
          </cell>
          <cell r="AO1614">
            <v>0</v>
          </cell>
          <cell r="AP1614">
            <v>0</v>
          </cell>
        </row>
        <row r="1615">
          <cell r="AH1615">
            <v>10091</v>
          </cell>
          <cell r="AI1615">
            <v>12901</v>
          </cell>
          <cell r="AJ1615">
            <v>13757.059999999998</v>
          </cell>
          <cell r="AK1615">
            <v>14561.999999999998</v>
          </cell>
          <cell r="AL1615">
            <v>22106.11</v>
          </cell>
          <cell r="AM1615">
            <v>30300.283760491984</v>
          </cell>
          <cell r="AN1615">
            <v>79109.721239979408</v>
          </cell>
          <cell r="AO1615">
            <v>17081.40990077567</v>
          </cell>
          <cell r="AP1615">
            <v>0</v>
          </cell>
        </row>
        <row r="1616">
          <cell r="AH1616">
            <v>0</v>
          </cell>
          <cell r="AI1616">
            <v>0</v>
          </cell>
          <cell r="AJ1616">
            <v>3201.8507304783707</v>
          </cell>
          <cell r="AK1616">
            <v>2195.2909867846738</v>
          </cell>
          <cell r="AL1616">
            <v>1247.8069005529212</v>
          </cell>
          <cell r="AM1616">
            <v>2454.1499285223135</v>
          </cell>
          <cell r="AN1616">
            <v>125334.2813795034</v>
          </cell>
          <cell r="AO1616">
            <v>16812.275011837261</v>
          </cell>
          <cell r="AP1616">
            <v>17679.192883522075</v>
          </cell>
        </row>
        <row r="1617"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</row>
        <row r="1618"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</row>
        <row r="1619">
          <cell r="AH1619">
            <v>83655</v>
          </cell>
          <cell r="AI1619">
            <v>206663</v>
          </cell>
          <cell r="AJ1619">
            <v>25308.18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</row>
        <row r="1620">
          <cell r="AH1620">
            <v>83655</v>
          </cell>
          <cell r="AI1620">
            <v>206663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0</v>
          </cell>
        </row>
        <row r="1621">
          <cell r="AH1621">
            <v>0</v>
          </cell>
          <cell r="AI1621">
            <v>0</v>
          </cell>
          <cell r="AJ1621">
            <v>25308.18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</row>
      </sheetData>
      <sheetData sheetId="12"/>
      <sheetData sheetId="13">
        <row r="25">
          <cell r="AG25">
            <v>1232.0677966101696</v>
          </cell>
          <cell r="AH25">
            <v>10384</v>
          </cell>
          <cell r="AI25">
            <v>78106</v>
          </cell>
          <cell r="AJ25">
            <v>72091</v>
          </cell>
          <cell r="AK25">
            <v>12507</v>
          </cell>
          <cell r="AL25">
            <v>50562.184482268662</v>
          </cell>
          <cell r="AM25">
            <v>208908.4318228449</v>
          </cell>
          <cell r="AN25">
            <v>100000</v>
          </cell>
          <cell r="AO25">
            <v>0</v>
          </cell>
          <cell r="AQ25">
            <v>532558.61630511354</v>
          </cell>
        </row>
        <row r="26">
          <cell r="AG26">
            <v>131.06779661016949</v>
          </cell>
          <cell r="AH26">
            <v>300</v>
          </cell>
          <cell r="AI26">
            <v>0</v>
          </cell>
          <cell r="AJ26">
            <v>0</v>
          </cell>
          <cell r="AK26">
            <v>0</v>
          </cell>
          <cell r="AL26">
            <v>27055.184482268662</v>
          </cell>
          <cell r="AM26">
            <v>185401.4318228449</v>
          </cell>
          <cell r="AN26">
            <v>0</v>
          </cell>
          <cell r="AO26">
            <v>0</v>
          </cell>
          <cell r="AQ26">
            <v>212756.61630511357</v>
          </cell>
        </row>
        <row r="27"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27055.184482268662</v>
          </cell>
          <cell r="AM27">
            <v>185401.4318228449</v>
          </cell>
          <cell r="AN27">
            <v>0</v>
          </cell>
          <cell r="AO27">
            <v>0</v>
          </cell>
          <cell r="AQ27">
            <v>212456.61630511357</v>
          </cell>
        </row>
        <row r="28"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Q28">
            <v>0</v>
          </cell>
        </row>
        <row r="29">
          <cell r="AG29">
            <v>131.06779661016949</v>
          </cell>
          <cell r="AH29">
            <v>300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Q29">
            <v>300</v>
          </cell>
        </row>
        <row r="30">
          <cell r="AG30">
            <v>1101</v>
          </cell>
          <cell r="AH30">
            <v>10084</v>
          </cell>
          <cell r="AI30">
            <v>22658</v>
          </cell>
          <cell r="AJ30">
            <v>17507</v>
          </cell>
          <cell r="AK30">
            <v>12507</v>
          </cell>
          <cell r="AL30">
            <v>23507</v>
          </cell>
          <cell r="AM30">
            <v>23507</v>
          </cell>
          <cell r="AN30">
            <v>100000</v>
          </cell>
          <cell r="AO30">
            <v>0</v>
          </cell>
          <cell r="AQ30">
            <v>209770</v>
          </cell>
        </row>
        <row r="31">
          <cell r="AG31">
            <v>1101</v>
          </cell>
          <cell r="AH31">
            <v>10084</v>
          </cell>
          <cell r="AI31">
            <v>22658</v>
          </cell>
          <cell r="AJ31">
            <v>17507</v>
          </cell>
          <cell r="AK31">
            <v>12507</v>
          </cell>
          <cell r="AL31">
            <v>23507</v>
          </cell>
          <cell r="AM31">
            <v>23507</v>
          </cell>
          <cell r="AN31">
            <v>100000</v>
          </cell>
          <cell r="AO31">
            <v>0</v>
          </cell>
          <cell r="AQ31">
            <v>209770</v>
          </cell>
        </row>
        <row r="32"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Q32">
            <v>0</v>
          </cell>
        </row>
        <row r="33"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Q33">
            <v>0</v>
          </cell>
        </row>
        <row r="34"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Q34">
            <v>0</v>
          </cell>
        </row>
        <row r="35"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Q35">
            <v>0</v>
          </cell>
        </row>
        <row r="36"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Q36">
            <v>0</v>
          </cell>
        </row>
        <row r="37">
          <cell r="AG37">
            <v>0</v>
          </cell>
          <cell r="AH37">
            <v>0</v>
          </cell>
          <cell r="AI37">
            <v>55448</v>
          </cell>
          <cell r="AJ37">
            <v>54584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Q37">
            <v>110032</v>
          </cell>
        </row>
        <row r="38"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Q38">
            <v>0</v>
          </cell>
        </row>
        <row r="39">
          <cell r="AG39">
            <v>0</v>
          </cell>
          <cell r="AH39">
            <v>0</v>
          </cell>
          <cell r="AI39">
            <v>55448</v>
          </cell>
          <cell r="AJ39">
            <v>54584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Q39">
            <v>110032</v>
          </cell>
        </row>
        <row r="263"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100000</v>
          </cell>
          <cell r="AO263">
            <v>0</v>
          </cell>
          <cell r="AQ263">
            <v>100000</v>
          </cell>
        </row>
        <row r="264"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0</v>
          </cell>
        </row>
        <row r="265">
          <cell r="AQ265">
            <v>0</v>
          </cell>
        </row>
        <row r="266">
          <cell r="AQ266">
            <v>0</v>
          </cell>
        </row>
        <row r="267">
          <cell r="AQ267">
            <v>0</v>
          </cell>
        </row>
        <row r="268"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100000</v>
          </cell>
          <cell r="AO268">
            <v>0</v>
          </cell>
          <cell r="AQ268">
            <v>100000</v>
          </cell>
        </row>
        <row r="269">
          <cell r="AN269">
            <v>100000</v>
          </cell>
          <cell r="AQ269">
            <v>100000</v>
          </cell>
        </row>
        <row r="270">
          <cell r="AQ270">
            <v>0</v>
          </cell>
        </row>
        <row r="271">
          <cell r="AQ271">
            <v>0</v>
          </cell>
        </row>
        <row r="272">
          <cell r="AQ272">
            <v>0</v>
          </cell>
        </row>
        <row r="273">
          <cell r="AQ273">
            <v>0</v>
          </cell>
        </row>
        <row r="274">
          <cell r="AQ274">
            <v>0</v>
          </cell>
        </row>
        <row r="275"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Q275">
            <v>0</v>
          </cell>
        </row>
        <row r="276">
          <cell r="AQ276">
            <v>0</v>
          </cell>
        </row>
        <row r="277">
          <cell r="AQ277">
            <v>0</v>
          </cell>
        </row>
        <row r="1488">
          <cell r="AG1488">
            <v>17259.855648644068</v>
          </cell>
          <cell r="AH1488">
            <v>41165</v>
          </cell>
          <cell r="AI1488">
            <v>115896.66247763543</v>
          </cell>
          <cell r="AJ1488">
            <v>128397.25118890119</v>
          </cell>
          <cell r="AK1488">
            <v>105176.55252939108</v>
          </cell>
          <cell r="AL1488">
            <v>226802.28806347464</v>
          </cell>
          <cell r="AM1488">
            <v>3083228.3070794907</v>
          </cell>
          <cell r="AN1488">
            <v>197861.78861892968</v>
          </cell>
          <cell r="AO1488">
            <v>340346.00563055254</v>
          </cell>
          <cell r="AQ1488">
            <v>4238873.8555883756</v>
          </cell>
        </row>
        <row r="1489">
          <cell r="AG1489">
            <v>3660.5876486440679</v>
          </cell>
          <cell r="AH1489">
            <v>30977</v>
          </cell>
          <cell r="AI1489">
            <v>11674.662477635424</v>
          </cell>
          <cell r="AJ1489">
            <v>24580.251188901198</v>
          </cell>
          <cell r="AK1489">
            <v>64297.552529391083</v>
          </cell>
          <cell r="AL1489">
            <v>129925.28806347464</v>
          </cell>
          <cell r="AM1489">
            <v>2180225.3682486075</v>
          </cell>
          <cell r="AN1489">
            <v>58693</v>
          </cell>
          <cell r="AO1489">
            <v>298557.7052077023</v>
          </cell>
          <cell r="AQ1489">
            <v>2798930.8277157121</v>
          </cell>
        </row>
        <row r="1490">
          <cell r="AG1490">
            <v>0</v>
          </cell>
          <cell r="AH1490">
            <v>0</v>
          </cell>
          <cell r="AI1490">
            <v>11674.662477635424</v>
          </cell>
          <cell r="AJ1490">
            <v>24580.251188901198</v>
          </cell>
          <cell r="AK1490">
            <v>64297.552529391083</v>
          </cell>
          <cell r="AL1490">
            <v>129925.28806347464</v>
          </cell>
          <cell r="AM1490">
            <v>2180225.3682486075</v>
          </cell>
          <cell r="AN1490">
            <v>58693</v>
          </cell>
          <cell r="AO1490">
            <v>281441.0516935644</v>
          </cell>
          <cell r="AQ1490">
            <v>2750837.1742015742</v>
          </cell>
        </row>
        <row r="1491"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Q1491">
            <v>0</v>
          </cell>
        </row>
        <row r="1492">
          <cell r="AG1492">
            <v>3660.5876486440679</v>
          </cell>
          <cell r="AH1492">
            <v>30977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17116.653514137921</v>
          </cell>
          <cell r="AQ1492">
            <v>48093.653514137921</v>
          </cell>
        </row>
        <row r="1493">
          <cell r="AG1493">
            <v>13599.268</v>
          </cell>
          <cell r="AH1493">
            <v>10188</v>
          </cell>
          <cell r="AI1493">
            <v>48774</v>
          </cell>
          <cell r="AJ1493">
            <v>44787</v>
          </cell>
          <cell r="AK1493">
            <v>40879</v>
          </cell>
          <cell r="AL1493">
            <v>59058</v>
          </cell>
          <cell r="AM1493">
            <v>429366.84246232384</v>
          </cell>
          <cell r="AN1493">
            <v>1000</v>
          </cell>
          <cell r="AO1493">
            <v>0</v>
          </cell>
          <cell r="AQ1493">
            <v>634052.84246232384</v>
          </cell>
        </row>
        <row r="1494">
          <cell r="AG1494">
            <v>13367.268</v>
          </cell>
          <cell r="AH1494">
            <v>10084</v>
          </cell>
          <cell r="AI1494">
            <v>48739</v>
          </cell>
          <cell r="AJ1494">
            <v>44787</v>
          </cell>
          <cell r="AK1494">
            <v>40879</v>
          </cell>
          <cell r="AL1494">
            <v>59058</v>
          </cell>
          <cell r="AM1494">
            <v>46685.614776527786</v>
          </cell>
          <cell r="AN1494">
            <v>1000</v>
          </cell>
          <cell r="AO1494">
            <v>0</v>
          </cell>
          <cell r="AQ1494">
            <v>251232.6147765278</v>
          </cell>
        </row>
        <row r="1495"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331032.23431588116</v>
          </cell>
          <cell r="AN1495">
            <v>0</v>
          </cell>
          <cell r="AO1495">
            <v>0</v>
          </cell>
          <cell r="AQ1495">
            <v>331032.23431588116</v>
          </cell>
        </row>
        <row r="1496">
          <cell r="AG1496">
            <v>232</v>
          </cell>
          <cell r="AH1496">
            <v>104</v>
          </cell>
          <cell r="AI1496">
            <v>35</v>
          </cell>
          <cell r="AJ1496">
            <v>0</v>
          </cell>
          <cell r="AK1496">
            <v>0</v>
          </cell>
          <cell r="AL1496">
            <v>0</v>
          </cell>
          <cell r="AM1496">
            <v>51648.993369914926</v>
          </cell>
          <cell r="AN1496">
            <v>0</v>
          </cell>
          <cell r="AO1496">
            <v>0</v>
          </cell>
          <cell r="AQ1496">
            <v>51787.993369914926</v>
          </cell>
        </row>
        <row r="1497">
          <cell r="AG1497">
            <v>0</v>
          </cell>
          <cell r="AH1497">
            <v>0</v>
          </cell>
          <cell r="AI1497">
            <v>0</v>
          </cell>
          <cell r="AJ1497">
            <v>4446</v>
          </cell>
          <cell r="AK1497">
            <v>0</v>
          </cell>
          <cell r="AL1497">
            <v>37819</v>
          </cell>
          <cell r="AM1497">
            <v>473636.09636855946</v>
          </cell>
          <cell r="AN1497">
            <v>138168.78861892968</v>
          </cell>
          <cell r="AO1497">
            <v>41788.30042285021</v>
          </cell>
          <cell r="AQ1497">
            <v>695858.18541033927</v>
          </cell>
        </row>
        <row r="1498"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Q1498">
            <v>0</v>
          </cell>
        </row>
        <row r="1499"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Q1499">
            <v>0</v>
          </cell>
        </row>
        <row r="1500">
          <cell r="AG1500">
            <v>0</v>
          </cell>
          <cell r="AH1500">
            <v>0</v>
          </cell>
          <cell r="AI1500">
            <v>55448</v>
          </cell>
          <cell r="AJ1500">
            <v>54584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Q1500">
            <v>110032</v>
          </cell>
        </row>
        <row r="1501"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Q1501">
            <v>0</v>
          </cell>
        </row>
        <row r="1502">
          <cell r="AG1502">
            <v>0</v>
          </cell>
          <cell r="AH1502">
            <v>0</v>
          </cell>
          <cell r="AI1502">
            <v>55448</v>
          </cell>
          <cell r="AJ1502">
            <v>54584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Q1502">
            <v>110032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G5">
            <v>1.03851138075105</v>
          </cell>
          <cell r="H5">
            <v>1.03746608284494</v>
          </cell>
          <cell r="I5">
            <v>1.04005656070143</v>
          </cell>
          <cell r="J5">
            <v>1.04025366787978</v>
          </cell>
          <cell r="K5">
            <v>1.04025366787978</v>
          </cell>
          <cell r="L5">
            <v>1.04025366787978</v>
          </cell>
          <cell r="M5">
            <v>1.04025366787978</v>
          </cell>
          <cell r="N5">
            <v>1.04025366787978</v>
          </cell>
          <cell r="O5">
            <v>1.04025366787978</v>
          </cell>
          <cell r="P5">
            <v>1.04025366787978</v>
          </cell>
          <cell r="Q5">
            <v>1.04025366787978</v>
          </cell>
          <cell r="R5">
            <v>1.04025366787978</v>
          </cell>
          <cell r="S5">
            <v>1.04025366787978</v>
          </cell>
          <cell r="T5">
            <v>1.04025366787978</v>
          </cell>
          <cell r="U5">
            <v>1.04025366787978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одержание"/>
      <sheetName val="1. Прогноз спроса"/>
      <sheetName val="2. ЦП "/>
      <sheetName val="1.1 ЭЭ Баланс"/>
      <sheetName val="ЭЭ 1.2 баланс ЭЭ свод"/>
      <sheetName val="ЭЭ 1.3 ЭЭ Крупные ПП"/>
      <sheetName val="2. ГАЗ сущ. персп (2)"/>
      <sheetName val="ТС 3. Балансы сибур"/>
      <sheetName val="ТС  3. Баланс СУЭНКО 2018 тариф"/>
      <sheetName val="Баланс ТС СЭУНКО 2015-2018"/>
      <sheetName val="ВС 4 Бал.ВСиВО 2012-2018"/>
      <sheetName val="ВС.4- ВСиВО Сибур Бал 2018-2020"/>
      <sheetName val="ЖФ"/>
      <sheetName val="ИИОб. Площади ЖФ"/>
      <sheetName val="ЗСНХ"/>
      <sheetName val="ИИОб. ГП"/>
      <sheetName val="сибур факттс"/>
      <sheetName val="ИИОб. ЦП ПЭСб"/>
      <sheetName val="Иоб. ЦП ЭСб (Прил. 3)"/>
      <sheetName val="ЭЭИ 1.1 Нормативы ЭЭ"/>
      <sheetName val="ЭЭИ 1.3 Балас ВМ из Схемы ЭЭ"/>
      <sheetName val="ЭЭИ 1.2 ЭЭ ТЭС"/>
      <sheetName val="ЭЭИ 1.4 ТЭС (тариф) (1)"/>
      <sheetName val="ЭЭИ 1.5 ТЭС (тариф 2)"/>
      <sheetName val="ЭЭ НПА 1.6 Норм. при проект."/>
      <sheetName val="ЭЭ 1. ЦП ЭЭ "/>
      <sheetName val="Газ 2.1 Нормативы ГАЗ"/>
      <sheetName val="2. ГАЗ сущ. персп"/>
      <sheetName val="НПА ГАЗ 2.2 К-ты пер. нагр"/>
      <sheetName val="1"/>
      <sheetName val="Т1.5-1.6"/>
      <sheetName val="Т1.7 qуд."/>
      <sheetName val="ПУ"/>
      <sheetName val=" ПУ ЖФ"/>
      <sheetName val="ТС 3.  Раскр инф"/>
      <sheetName val="ТС 3. Нормативы ТС"/>
      <sheetName val="ТС 3.БАЛ. ТС"/>
      <sheetName val="ТС 4.Баланс ТС СУ"/>
      <sheetName val="4.1 сети"/>
      <sheetName val="ТС 3.1 Баланс ТС"/>
      <sheetName val="ТС 3.2 котельные из схемы"/>
      <sheetName val="ТС 3.3 Тариф СУЭНКО (ЦСТ год)"/>
      <sheetName val="ТС 3.4 котельные(год)"/>
      <sheetName val="ТС 3.5 Схема ТС (пром п.)"/>
      <sheetName val="ТД 4.1 котельные"/>
      <sheetName val="ТС 3.6 СХема ТС (баланс в паре)"/>
      <sheetName val="ТС СУЭНКО (из тарифного дела)"/>
      <sheetName val="ТС Схема ТС (баланс кот.)"/>
      <sheetName val="ЦП ТС ТТ"/>
      <sheetName val="ТС Баланс ТС кот. из схемы"/>
      <sheetName val="ТС ТЭЦ"/>
      <sheetName val="ВС 4. ЦСВ ИП"/>
      <sheetName val="сибру ВС 2016"/>
      <sheetName val="ВО Сибур Бал 2018-2020"/>
      <sheetName val="Лист4"/>
      <sheetName val="ВС 4 Бал.ВСиВО 2012-2018 (2)"/>
      <sheetName val="ВСиВО  Баланс "/>
      <sheetName val="ВСиВО Сибур Бал 2018-2020 (2)"/>
      <sheetName val=" Баланс ВС"/>
      <sheetName val="ВС 5.  Баланс ЭЭ ВС 2014-2020"/>
      <sheetName val="фхд ВС СУЭНКО"/>
      <sheetName val="ВС суэнк КАЧ"/>
      <sheetName val="Лист2"/>
      <sheetName val="Сибур"/>
      <sheetName val="4. ВСиВО резерв"/>
      <sheetName val="ВС 4 Бал.ВСиВО 2012-2018 (3)"/>
      <sheetName val="ВС и ВО надежность"/>
      <sheetName val="ВО 5.1 Баланс ВО 2014-2018"/>
      <sheetName val="ВС 5. ПУ 2014-2016"/>
      <sheetName val="ВО ПУ, благоустр. 2014-2016"/>
      <sheetName val="ЦП ВО ИП"/>
      <sheetName val="Баланс ВО из Схемы"/>
      <sheetName val=" ВС 5. ЦП ВС ИП 2016-2018"/>
      <sheetName val="диаграммы"/>
      <sheetName val="Баланс ВСиВО 2012-2018"/>
      <sheetName val="Водоснабжение "/>
      <sheetName val="Водоотведение "/>
      <sheetName val="Паспорт пок (вода) "/>
      <sheetName val="Лист1"/>
      <sheetName val="Прогноз ПКР"/>
      <sheetName val="ГС норм"/>
      <sheetName val="6"/>
      <sheetName val="9"/>
      <sheetName val="Характеристика ЦСВ(1)"/>
      <sheetName val="Баланс"/>
      <sheetName val="ТС СУЭНКО МОЩН"/>
      <sheetName val="Прогноз (полный)"/>
      <sheetName val="6. Объем ТБО"/>
      <sheetName val="Полигон ТКО"/>
      <sheetName val="Объем ТКО по тер. схеме"/>
      <sheetName val="4 кв 2016"/>
      <sheetName val="Полигон"/>
      <sheetName val="Потери ВС"/>
      <sheetName val="Мощность ВС"/>
      <sheetName val="Аварийность ВС"/>
      <sheetName val="Баланс ВО"/>
      <sheetName val="Баланс 2018-2022"/>
      <sheetName val="ЦП 2018-2022"/>
      <sheetName val="Пр.пок"/>
      <sheetName val="Пр.пок-ли ВО"/>
      <sheetName val="Баланс ВО 2018-2022"/>
      <sheetName val="ЦП ВО"/>
      <sheetName val="Баланс мощности УЭЗиС"/>
      <sheetName val="индексы"/>
      <sheetName val="Прожиточный минимум"/>
      <sheetName val="ССЭР до 2030"/>
      <sheetName val="Прогноз СЭР 2018-2020"/>
      <sheetName val="Ф 6-Тобольск-1кв. 2014п"/>
      <sheetName val="Ф 6-Тобольск-2кв. 2014-п-ф"/>
      <sheetName val="Ф 6-Тобольск-2кв. 2014-п+ф"/>
      <sheetName val="Ф 6-Тобольск-3 кв. 2014-п"/>
      <sheetName val="Ф 6-Тобольск-3 кв. 2014-п+ф"/>
      <sheetName val="Ф 6-Тобольск-4 кв. 2014-ф"/>
      <sheetName val="Ф 6-Тобольск-1 кв. 2015-ф"/>
      <sheetName val="Ф 6-Тобольск-2 кв. 2015-ф"/>
      <sheetName val="Ф 6-Тобольск-3 кв. 2015-ф (2)"/>
      <sheetName val="Ф 6-Тобольск-4 кв. 2015-ф "/>
      <sheetName val="Ф 6-Тобольск-1 кв. 2016-ф   (2"/>
      <sheetName val="Ф 6-Тобольск-2 кв. 2016-ф   (2"/>
      <sheetName val="Ф 6-Тобольск-3 кв. 2016-ф   (2"/>
      <sheetName val="Ф 6 - Тобольск -4 квартал 2016 "/>
      <sheetName val="Ф 6 - Тобольск -1 квартал 2017"/>
      <sheetName val="Ф 6 - Тобольск -2 квартал 2017"/>
      <sheetName val="ЦП ПЭСб (2)"/>
    </sheetNames>
    <sheetDataSet>
      <sheetData sheetId="0"/>
      <sheetData sheetId="1"/>
      <sheetData sheetId="2">
        <row r="63">
          <cell r="I63">
            <v>878.32</v>
          </cell>
          <cell r="J63">
            <v>879.04</v>
          </cell>
          <cell r="K63">
            <v>880.19</v>
          </cell>
          <cell r="L63">
            <v>881.95</v>
          </cell>
          <cell r="M63">
            <v>881.95</v>
          </cell>
          <cell r="N63">
            <v>881.95</v>
          </cell>
          <cell r="O63">
            <v>881.95</v>
          </cell>
          <cell r="P63">
            <v>881.95</v>
          </cell>
          <cell r="Q63">
            <v>882.45</v>
          </cell>
          <cell r="R63">
            <v>882.45</v>
          </cell>
          <cell r="S63">
            <v>882.45</v>
          </cell>
          <cell r="T63">
            <v>882.45</v>
          </cell>
          <cell r="U63">
            <v>882.45</v>
          </cell>
        </row>
        <row r="64">
          <cell r="I64">
            <v>596.516752</v>
          </cell>
          <cell r="J64">
            <v>599.37517000000003</v>
          </cell>
          <cell r="K64">
            <v>596.60624799999994</v>
          </cell>
          <cell r="L64">
            <v>598.40401599999996</v>
          </cell>
          <cell r="M64">
            <v>601.22073639999996</v>
          </cell>
          <cell r="N64">
            <v>607.39514680000002</v>
          </cell>
          <cell r="O64">
            <v>613.55902720000006</v>
          </cell>
          <cell r="P64">
            <v>619.7229076000001</v>
          </cell>
          <cell r="Q64">
            <v>625.88678800000014</v>
          </cell>
          <cell r="R64">
            <v>632.05066840000018</v>
          </cell>
          <cell r="S64">
            <v>638.21454880000022</v>
          </cell>
          <cell r="T64">
            <v>637.05507880000016</v>
          </cell>
          <cell r="U64">
            <v>635.8944388000001</v>
          </cell>
        </row>
        <row r="83">
          <cell r="F83">
            <v>365.74</v>
          </cell>
          <cell r="G83">
            <v>367.762</v>
          </cell>
          <cell r="H83">
            <v>367.07000000000005</v>
          </cell>
          <cell r="I83">
            <v>367.33452155172415</v>
          </cell>
          <cell r="J83">
            <v>367.66446982758623</v>
          </cell>
          <cell r="K83">
            <v>367.80721982758621</v>
          </cell>
          <cell r="L83">
            <v>368.10510344827588</v>
          </cell>
          <cell r="M83">
            <v>366.70676426206899</v>
          </cell>
          <cell r="N83">
            <v>367.49472507586211</v>
          </cell>
          <cell r="O83">
            <v>368.28268588965523</v>
          </cell>
          <cell r="P83">
            <v>369.07064670344835</v>
          </cell>
          <cell r="Q83">
            <v>369.94267993103455</v>
          </cell>
          <cell r="R83">
            <v>370.84521820689667</v>
          </cell>
          <cell r="S83">
            <v>371.66398062068976</v>
          </cell>
          <cell r="T83">
            <v>371.66398062068976</v>
          </cell>
          <cell r="U83">
            <v>371.66398062068976</v>
          </cell>
        </row>
        <row r="115">
          <cell r="I115">
            <v>3617.0377557747493</v>
          </cell>
          <cell r="J115">
            <v>3609.4103436740038</v>
          </cell>
          <cell r="K115">
            <v>3613.5793222146094</v>
          </cell>
          <cell r="L115">
            <v>3617.7483007552146</v>
          </cell>
          <cell r="M115">
            <v>3656.4762271133523</v>
          </cell>
          <cell r="N115">
            <v>3695.204153471489</v>
          </cell>
          <cell r="O115">
            <v>3733.9320798296267</v>
          </cell>
          <cell r="P115">
            <v>3772.6600061877643</v>
          </cell>
          <cell r="Q115">
            <v>3811.3879325459011</v>
          </cell>
          <cell r="R115">
            <v>3850.1158589040374</v>
          </cell>
          <cell r="S115">
            <v>3850.1158589040374</v>
          </cell>
          <cell r="T115">
            <v>3850.1158589040374</v>
          </cell>
          <cell r="U115">
            <v>3850.1158589040374</v>
          </cell>
        </row>
        <row r="116">
          <cell r="I116">
            <v>378.089</v>
          </cell>
          <cell r="J116">
            <v>382.28899999999999</v>
          </cell>
          <cell r="K116">
            <v>382.28899999999999</v>
          </cell>
          <cell r="L116">
            <v>386.24399999999997</v>
          </cell>
          <cell r="M116">
            <v>386.24399999999997</v>
          </cell>
          <cell r="N116">
            <v>386.24399999999997</v>
          </cell>
          <cell r="O116">
            <v>386.24399999999997</v>
          </cell>
          <cell r="P116">
            <v>386.24399999999997</v>
          </cell>
          <cell r="Q116">
            <v>390.21299999999997</v>
          </cell>
          <cell r="R116">
            <v>394.16799999999995</v>
          </cell>
          <cell r="S116">
            <v>394.16799999999995</v>
          </cell>
          <cell r="T116">
            <v>394.16799999999995</v>
          </cell>
          <cell r="U116">
            <v>394.16799999999995</v>
          </cell>
        </row>
        <row r="117">
          <cell r="I117">
            <v>553.99816245044269</v>
          </cell>
          <cell r="J117">
            <v>555.59192143893858</v>
          </cell>
          <cell r="K117">
            <v>556.22727130597411</v>
          </cell>
          <cell r="L117">
            <v>556.86262117300964</v>
          </cell>
          <cell r="M117">
            <v>562.7647342739881</v>
          </cell>
          <cell r="N117">
            <v>568.66684737496644</v>
          </cell>
          <cell r="O117">
            <v>574.56896047594478</v>
          </cell>
          <cell r="P117">
            <v>580.47107357692312</v>
          </cell>
          <cell r="Q117">
            <v>586.37318667790146</v>
          </cell>
          <cell r="R117">
            <v>592.27529977887968</v>
          </cell>
          <cell r="S117">
            <v>592.27529977887968</v>
          </cell>
          <cell r="T117">
            <v>592.27529977887968</v>
          </cell>
          <cell r="U117">
            <v>592.27529977887968</v>
          </cell>
        </row>
        <row r="118">
          <cell r="I118">
            <v>438.851</v>
          </cell>
          <cell r="J118">
            <v>438.851</v>
          </cell>
          <cell r="K118">
            <v>438.851</v>
          </cell>
          <cell r="L118">
            <v>438.851</v>
          </cell>
          <cell r="M118">
            <v>438.851</v>
          </cell>
          <cell r="N118">
            <v>438.851</v>
          </cell>
          <cell r="O118">
            <v>438.851</v>
          </cell>
          <cell r="P118">
            <v>438.851</v>
          </cell>
          <cell r="Q118">
            <v>438.851</v>
          </cell>
          <cell r="R118">
            <v>438.851</v>
          </cell>
          <cell r="S118">
            <v>438.851</v>
          </cell>
          <cell r="T118">
            <v>438.851</v>
          </cell>
          <cell r="U118">
            <v>438.851</v>
          </cell>
        </row>
        <row r="137">
          <cell r="F137">
            <v>13.730215846994536</v>
          </cell>
          <cell r="G137">
            <v>14.145177595628416</v>
          </cell>
          <cell r="H137">
            <v>13.643674863387979</v>
          </cell>
          <cell r="I137">
            <v>13.628349503347518</v>
          </cell>
          <cell r="J137">
            <v>13.623339522166509</v>
          </cell>
          <cell r="K137">
            <v>13.636466102515254</v>
          </cell>
          <cell r="L137">
            <v>13.660398693792962</v>
          </cell>
          <cell r="M137">
            <v>13.782338692315136</v>
          </cell>
          <cell r="N137">
            <v>13.904278690837309</v>
          </cell>
          <cell r="O137">
            <v>14.026218689359482</v>
          </cell>
          <cell r="P137">
            <v>14.148158687881658</v>
          </cell>
          <cell r="Q137">
            <v>14.280942948698913</v>
          </cell>
          <cell r="R137">
            <v>14.413688958150045</v>
          </cell>
          <cell r="S137">
            <v>14.413688958150045</v>
          </cell>
          <cell r="T137">
            <v>14.413688958150045</v>
          </cell>
          <cell r="U137">
            <v>14.413688958150045</v>
          </cell>
        </row>
        <row r="146">
          <cell r="I146">
            <v>3715.5047557747498</v>
          </cell>
          <cell r="J146">
            <v>3707.8773436740044</v>
          </cell>
          <cell r="K146">
            <v>3712.0463222146104</v>
          </cell>
          <cell r="L146">
            <v>3716.2153007552151</v>
          </cell>
          <cell r="M146">
            <v>3754.9432271133528</v>
          </cell>
          <cell r="N146">
            <v>3793.6711534714896</v>
          </cell>
          <cell r="O146">
            <v>3832.3990798296272</v>
          </cell>
          <cell r="P146">
            <v>3871.1270061877649</v>
          </cell>
          <cell r="Q146">
            <v>3909.8549325459016</v>
          </cell>
          <cell r="R146">
            <v>3948.5828589040384</v>
          </cell>
          <cell r="S146">
            <v>3948.5828589040389</v>
          </cell>
          <cell r="T146">
            <v>3948.5828589040389</v>
          </cell>
          <cell r="U146">
            <v>3948.5828589040389</v>
          </cell>
        </row>
        <row r="147">
          <cell r="I147">
            <v>450.61799999999994</v>
          </cell>
          <cell r="J147">
            <v>454.81799999999993</v>
          </cell>
          <cell r="K147">
            <v>454.81799999999998</v>
          </cell>
          <cell r="L147">
            <v>458.77299999999991</v>
          </cell>
          <cell r="M147">
            <v>458.77299999999985</v>
          </cell>
          <cell r="N147">
            <v>458.77299999999985</v>
          </cell>
          <cell r="O147">
            <v>458.77299999999985</v>
          </cell>
          <cell r="P147">
            <v>458.77299999999985</v>
          </cell>
          <cell r="Q147">
            <v>462.7419999999999</v>
          </cell>
          <cell r="R147">
            <v>466.69699999999989</v>
          </cell>
          <cell r="S147">
            <v>466.69699999999983</v>
          </cell>
          <cell r="T147">
            <v>466.69699999999983</v>
          </cell>
          <cell r="U147">
            <v>466.69699999999983</v>
          </cell>
        </row>
        <row r="148">
          <cell r="I148">
            <v>570.78916245044263</v>
          </cell>
          <cell r="J148">
            <v>572.38292143893852</v>
          </cell>
          <cell r="K148">
            <v>573.01827130597405</v>
          </cell>
          <cell r="L148">
            <v>573.65362117300958</v>
          </cell>
          <cell r="M148">
            <v>579.55573427398804</v>
          </cell>
          <cell r="N148">
            <v>585.45784737496638</v>
          </cell>
          <cell r="O148">
            <v>591.35996047594472</v>
          </cell>
          <cell r="P148">
            <v>597.26207357692306</v>
          </cell>
          <cell r="Q148">
            <v>603.1641866779014</v>
          </cell>
          <cell r="R148">
            <v>609.06629977887962</v>
          </cell>
          <cell r="S148">
            <v>609.06629977887962</v>
          </cell>
          <cell r="T148">
            <v>609.06629977887962</v>
          </cell>
          <cell r="U148">
            <v>609.06629977887962</v>
          </cell>
        </row>
        <row r="149">
          <cell r="I149">
            <v>95.081999999999994</v>
          </cell>
          <cell r="J149">
            <v>95.081999999999994</v>
          </cell>
          <cell r="K149">
            <v>95.081999999999994</v>
          </cell>
          <cell r="L149">
            <v>95.081999999999994</v>
          </cell>
          <cell r="M149">
            <v>95.081999999999994</v>
          </cell>
          <cell r="N149">
            <v>95.081999999999994</v>
          </cell>
          <cell r="O149">
            <v>95.081999999999994</v>
          </cell>
          <cell r="P149">
            <v>95.081999999999994</v>
          </cell>
          <cell r="Q149">
            <v>95.081999999999994</v>
          </cell>
          <cell r="R149">
            <v>95.081999999999994</v>
          </cell>
          <cell r="S149">
            <v>95.081999999999994</v>
          </cell>
          <cell r="T149">
            <v>95.081999999999994</v>
          </cell>
          <cell r="U149">
            <v>95.081999999999994</v>
          </cell>
        </row>
        <row r="156">
          <cell r="F156">
            <v>14.078028857923497</v>
          </cell>
          <cell r="G156">
            <v>14.625704109589043</v>
          </cell>
          <cell r="H156">
            <v>13.253706849315069</v>
          </cell>
          <cell r="I156">
            <v>13.238339501986829</v>
          </cell>
          <cell r="J156">
            <v>13.19715919429766</v>
          </cell>
          <cell r="K156">
            <v>13.24647833841256</v>
          </cell>
          <cell r="L156">
            <v>13.270476498433494</v>
          </cell>
          <cell r="M156">
            <v>13.392750579143403</v>
          </cell>
          <cell r="N156">
            <v>13.47809836296846</v>
          </cell>
          <cell r="O156">
            <v>13.637298740563212</v>
          </cell>
          <cell r="P156">
            <v>13.759572821273119</v>
          </cell>
          <cell r="Q156">
            <v>13.892720874585764</v>
          </cell>
          <cell r="R156">
            <v>13.987508630281198</v>
          </cell>
          <cell r="S156">
            <v>14.025830571734023</v>
          </cell>
          <cell r="T156">
            <v>14.025830571734023</v>
          </cell>
          <cell r="U156">
            <v>14.025830571734023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 "/>
      <sheetName val="Сравнение"/>
      <sheetName val="Восстановлен"/>
      <sheetName val="Прогноз"/>
      <sheetName val="Прогноз 2018-2020"/>
      <sheetName val="Прогноз 2017-2019"/>
      <sheetName val="Прогноз ТО до 2030"/>
      <sheetName val="СЭР"/>
      <sheetName val="Прогноз из социалки"/>
      <sheetName val="График ввода Бюджетных орг."/>
      <sheetName val="Показ. эф. ОМС"/>
      <sheetName val="СЭР в Программу"/>
      <sheetName val="Тюм. обл. 2016"/>
      <sheetName val="Форма №5  Население"/>
      <sheetName val="Прогноз СЭР"/>
      <sheetName val="Прогноз СЭР исх."/>
      <sheetName val="Доклад главы города"/>
      <sheetName val="ф.№7.3 - имущество"/>
      <sheetName val="ф.№ 7.4 - имущество обособл. ор"/>
      <sheetName val="Лист1"/>
      <sheetName val="ЗП"/>
      <sheetName val="пром"/>
      <sheetName val="дефл 2030"/>
      <sheetName val="Табл.2.1.График реал.меропр."/>
      <sheetName val="ИПЦ"/>
    </sheetNames>
    <sheetDataSet>
      <sheetData sheetId="0" refreshError="1">
        <row r="8">
          <cell r="B8" t="str">
            <v>2017 г.</v>
          </cell>
        </row>
        <row r="9">
          <cell r="B9" t="str">
            <v>2018 г.</v>
          </cell>
        </row>
        <row r="10">
          <cell r="B10" t="str">
            <v>2019 г.</v>
          </cell>
        </row>
        <row r="11">
          <cell r="B11" t="str">
            <v>2020 г.</v>
          </cell>
        </row>
        <row r="12">
          <cell r="B12" t="str">
            <v>2021 г.</v>
          </cell>
        </row>
        <row r="13">
          <cell r="B13" t="str">
            <v>2022 г.</v>
          </cell>
        </row>
        <row r="14">
          <cell r="B14" t="str">
            <v>2023 г.</v>
          </cell>
        </row>
        <row r="15">
          <cell r="B15" t="str">
            <v>2024 г.</v>
          </cell>
        </row>
        <row r="16">
          <cell r="B16" t="str">
            <v>2025 г.</v>
          </cell>
        </row>
        <row r="17">
          <cell r="B17" t="str">
            <v>2026 г.</v>
          </cell>
        </row>
        <row r="18">
          <cell r="B18" t="str">
            <v>2027 г.</v>
          </cell>
        </row>
        <row r="19">
          <cell r="B19" t="str">
            <v>2028 г.</v>
          </cell>
        </row>
        <row r="20">
          <cell r="B20" t="str">
            <v>2029 г.</v>
          </cell>
        </row>
        <row r="21">
          <cell r="B21" t="str">
            <v>2030 г.</v>
          </cell>
        </row>
        <row r="22">
          <cell r="B22" t="str">
            <v>2031 г.</v>
          </cell>
        </row>
      </sheetData>
      <sheetData sheetId="1" refreshError="1"/>
      <sheetData sheetId="2" refreshError="1"/>
      <sheetData sheetId="3">
        <row r="10">
          <cell r="H10">
            <v>102019</v>
          </cell>
        </row>
        <row r="46">
          <cell r="I46">
            <v>28.360526084536748</v>
          </cell>
          <cell r="J46">
            <v>28.957032505674125</v>
          </cell>
          <cell r="K46">
            <v>29.636216967470432</v>
          </cell>
          <cell r="L46">
            <v>30.229583183928209</v>
          </cell>
          <cell r="M46">
            <v>30.947195198683509</v>
          </cell>
          <cell r="N46">
            <v>31.965810312986473</v>
          </cell>
          <cell r="O46">
            <v>32.673433102381544</v>
          </cell>
          <cell r="P46">
            <v>33.366367257279556</v>
          </cell>
          <cell r="Q46">
            <v>34.045065433434999</v>
          </cell>
          <cell r="R46">
            <v>34.709961876551752</v>
          </cell>
          <cell r="S46">
            <v>35.36147334881079</v>
          </cell>
          <cell r="T46">
            <v>36</v>
          </cell>
          <cell r="U46">
            <v>36</v>
          </cell>
          <cell r="V46">
            <v>36</v>
          </cell>
          <cell r="W46">
            <v>36</v>
          </cell>
        </row>
        <row r="65">
          <cell r="I65">
            <v>39146.023468057363</v>
          </cell>
          <cell r="J65">
            <v>41775.230154594406</v>
          </cell>
          <cell r="K65">
            <v>43912.1756487026</v>
          </cell>
          <cell r="L65">
            <v>46172.694943186747</v>
          </cell>
          <cell r="M65">
            <v>49174</v>
          </cell>
          <cell r="N65">
            <v>52268</v>
          </cell>
          <cell r="O65">
            <v>55503</v>
          </cell>
          <cell r="P65">
            <v>58881</v>
          </cell>
          <cell r="Q65">
            <v>62342</v>
          </cell>
          <cell r="R65">
            <v>65431</v>
          </cell>
          <cell r="S65">
            <v>68538</v>
          </cell>
          <cell r="T65">
            <v>71723</v>
          </cell>
          <cell r="U65">
            <v>74982</v>
          </cell>
          <cell r="V65">
            <v>78235</v>
          </cell>
          <cell r="W65">
            <v>81629</v>
          </cell>
        </row>
        <row r="67">
          <cell r="I67">
            <v>46984.5</v>
          </cell>
          <cell r="J67">
            <v>48863.9</v>
          </cell>
          <cell r="K67">
            <v>50818.400000000001</v>
          </cell>
          <cell r="L67">
            <v>54268</v>
          </cell>
          <cell r="M67">
            <v>57796</v>
          </cell>
          <cell r="N67">
            <v>61433</v>
          </cell>
          <cell r="O67">
            <v>65235</v>
          </cell>
          <cell r="P67">
            <v>69205</v>
          </cell>
          <cell r="Q67">
            <v>73273</v>
          </cell>
          <cell r="R67">
            <v>76903</v>
          </cell>
          <cell r="S67">
            <v>80555</v>
          </cell>
          <cell r="T67">
            <v>84298</v>
          </cell>
          <cell r="U67">
            <v>88128</v>
          </cell>
          <cell r="V67">
            <v>91952</v>
          </cell>
          <cell r="W67">
            <v>95942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admtyumen.ru/ogv_ru/finance/economics/prognosis/more.htm?id=11316523@cmsArticle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admtyumen.ru/ogv_ru/finance/economics/prognosis/more.htm?id=11316523@cmsArtic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58"/>
  <sheetViews>
    <sheetView view="pageBreakPreview" zoomScale="60" zoomScaleNormal="70" workbookViewId="0">
      <pane xSplit="3" ySplit="3" topLeftCell="D115" activePane="bottomRight" state="frozen"/>
      <selection pane="topRight" activeCell="C1" sqref="C1"/>
      <selection pane="bottomLeft" activeCell="A3" sqref="A3"/>
      <selection pane="bottomRight" activeCell="G163" sqref="G163"/>
    </sheetView>
  </sheetViews>
  <sheetFormatPr defaultRowHeight="15.75" outlineLevelRow="2" x14ac:dyDescent="0.25"/>
  <cols>
    <col min="1" max="1" width="9.140625" style="1"/>
    <col min="2" max="2" width="83.42578125" style="1" customWidth="1"/>
    <col min="3" max="3" width="16.42578125" style="1" customWidth="1"/>
    <col min="4" max="4" width="16.28515625" style="1" customWidth="1"/>
    <col min="5" max="5" width="17.42578125" style="1" customWidth="1"/>
    <col min="6" max="13" width="16.85546875" style="1" customWidth="1"/>
    <col min="14" max="14" width="29.42578125" style="1" customWidth="1"/>
    <col min="15" max="16" width="15.5703125" style="1" customWidth="1"/>
    <col min="17" max="16384" width="9.140625" style="1"/>
  </cols>
  <sheetData>
    <row r="1" spans="1:16" x14ac:dyDescent="0.25">
      <c r="B1" s="2" t="s">
        <v>537</v>
      </c>
      <c r="N1" s="1" t="s">
        <v>536</v>
      </c>
    </row>
    <row r="2" spans="1:16" ht="32.25" customHeight="1" x14ac:dyDescent="0.25">
      <c r="A2" s="506" t="s">
        <v>2</v>
      </c>
      <c r="B2" s="506" t="s">
        <v>16</v>
      </c>
      <c r="C2" s="506" t="s">
        <v>3</v>
      </c>
      <c r="D2" s="506" t="s">
        <v>539</v>
      </c>
      <c r="E2" s="506"/>
      <c r="F2" s="506" t="s">
        <v>540</v>
      </c>
      <c r="G2" s="506"/>
      <c r="H2" s="506" t="s">
        <v>339</v>
      </c>
      <c r="I2" s="506"/>
      <c r="J2" s="506" t="s">
        <v>0</v>
      </c>
      <c r="K2" s="506"/>
      <c r="L2" s="506" t="s">
        <v>1</v>
      </c>
      <c r="M2" s="506"/>
      <c r="O2" s="506" t="s">
        <v>1087</v>
      </c>
      <c r="P2" s="506"/>
    </row>
    <row r="3" spans="1:16" s="2" customFormat="1" ht="31.5" x14ac:dyDescent="0.25">
      <c r="A3" s="506"/>
      <c r="B3" s="506"/>
      <c r="C3" s="506"/>
      <c r="D3" s="185" t="s">
        <v>520</v>
      </c>
      <c r="E3" s="185" t="s">
        <v>521</v>
      </c>
      <c r="F3" s="185" t="s">
        <v>522</v>
      </c>
      <c r="G3" s="185" t="s">
        <v>523</v>
      </c>
      <c r="H3" s="185" t="s">
        <v>524</v>
      </c>
      <c r="I3" s="185" t="s">
        <v>525</v>
      </c>
      <c r="J3" s="185" t="s">
        <v>526</v>
      </c>
      <c r="K3" s="185" t="s">
        <v>527</v>
      </c>
      <c r="L3" s="185" t="s">
        <v>528</v>
      </c>
      <c r="M3" s="185" t="s">
        <v>529</v>
      </c>
      <c r="O3" s="485" t="s">
        <v>528</v>
      </c>
      <c r="P3" s="485" t="s">
        <v>529</v>
      </c>
    </row>
    <row r="4" spans="1:16" s="2" customFormat="1" x14ac:dyDescent="0.25">
      <c r="A4" s="20">
        <v>1</v>
      </c>
      <c r="B4" s="20" t="s">
        <v>530</v>
      </c>
      <c r="C4" s="20" t="s">
        <v>29</v>
      </c>
      <c r="D4" s="20"/>
      <c r="E4" s="20"/>
      <c r="F4" s="20"/>
      <c r="G4" s="20"/>
      <c r="H4" s="20"/>
      <c r="I4" s="20"/>
      <c r="J4" s="20"/>
      <c r="K4" s="20"/>
      <c r="L4" s="20"/>
      <c r="M4" s="20"/>
      <c r="O4" s="20"/>
      <c r="P4" s="20"/>
    </row>
    <row r="5" spans="1:16" x14ac:dyDescent="0.25">
      <c r="A5" s="186"/>
      <c r="B5" s="175" t="s">
        <v>531</v>
      </c>
      <c r="C5" s="186" t="str">
        <f>C4</f>
        <v>руб./Гкал</v>
      </c>
      <c r="D5" s="223">
        <v>948.85</v>
      </c>
      <c r="E5" s="223">
        <v>1071.9100000000001</v>
      </c>
      <c r="F5" s="223">
        <v>1071.9100000000001</v>
      </c>
      <c r="G5" s="223">
        <v>1234.74</v>
      </c>
      <c r="H5" s="223">
        <v>1234.74</v>
      </c>
      <c r="I5" s="223">
        <v>1387.02</v>
      </c>
      <c r="J5" s="223">
        <v>1387.02</v>
      </c>
      <c r="K5" s="223">
        <v>1388.06</v>
      </c>
      <c r="L5" s="223">
        <v>1461.95</v>
      </c>
      <c r="M5" s="223">
        <v>1492.25</v>
      </c>
      <c r="O5" s="223">
        <v>1350.05</v>
      </c>
      <c r="P5" s="223">
        <v>1439.16</v>
      </c>
    </row>
    <row r="6" spans="1:16" x14ac:dyDescent="0.25">
      <c r="A6" s="186"/>
      <c r="B6" s="175" t="s">
        <v>532</v>
      </c>
      <c r="C6" s="186" t="str">
        <f>C4</f>
        <v>руб./Гкал</v>
      </c>
      <c r="D6" s="223">
        <f>ROUND(D5*1.18,2)</f>
        <v>1119.6400000000001</v>
      </c>
      <c r="E6" s="223">
        <f t="shared" ref="E6:M6" si="0">ROUND(E5*1.18,2)</f>
        <v>1264.8499999999999</v>
      </c>
      <c r="F6" s="223">
        <f t="shared" si="0"/>
        <v>1264.8499999999999</v>
      </c>
      <c r="G6" s="223">
        <f t="shared" si="0"/>
        <v>1456.99</v>
      </c>
      <c r="H6" s="223">
        <f t="shared" si="0"/>
        <v>1456.99</v>
      </c>
      <c r="I6" s="223">
        <f t="shared" si="0"/>
        <v>1636.68</v>
      </c>
      <c r="J6" s="223">
        <f t="shared" si="0"/>
        <v>1636.68</v>
      </c>
      <c r="K6" s="223">
        <f t="shared" si="0"/>
        <v>1637.91</v>
      </c>
      <c r="L6" s="223">
        <f t="shared" si="0"/>
        <v>1725.1</v>
      </c>
      <c r="M6" s="223">
        <f t="shared" si="0"/>
        <v>1760.86</v>
      </c>
      <c r="O6" s="223">
        <f t="shared" ref="O6:P6" si="1">ROUND(O5*1.18,2)</f>
        <v>1593.06</v>
      </c>
      <c r="P6" s="223">
        <f t="shared" si="1"/>
        <v>1698.21</v>
      </c>
    </row>
    <row r="7" spans="1:16" s="2" customFormat="1" x14ac:dyDescent="0.25">
      <c r="A7" s="229"/>
      <c r="B7" s="229" t="s">
        <v>534</v>
      </c>
      <c r="C7" s="229" t="str">
        <f>C4</f>
        <v>руб./Гкал</v>
      </c>
      <c r="D7" s="229"/>
      <c r="E7" s="229"/>
      <c r="F7" s="229"/>
      <c r="G7" s="229"/>
      <c r="H7" s="229"/>
      <c r="I7" s="229"/>
      <c r="J7" s="229"/>
      <c r="K7" s="231">
        <f>AVERAGE(K8:K11)</f>
        <v>1589.71</v>
      </c>
      <c r="L7" s="231">
        <f>AVERAGE(L8:L11)</f>
        <v>1589.7075</v>
      </c>
      <c r="M7" s="231">
        <f t="shared" ref="M7" si="2">AVERAGE(M8:M11)</f>
        <v>1614.0933333333335</v>
      </c>
      <c r="O7" s="229"/>
      <c r="P7" s="229"/>
    </row>
    <row r="8" spans="1:16" x14ac:dyDescent="0.25">
      <c r="A8" s="186"/>
      <c r="B8" s="175" t="s">
        <v>535</v>
      </c>
      <c r="C8" s="186" t="str">
        <f>C4</f>
        <v>руб./Гкал</v>
      </c>
      <c r="D8" s="223"/>
      <c r="E8" s="223"/>
      <c r="F8" s="223"/>
      <c r="G8" s="223"/>
      <c r="H8" s="223"/>
      <c r="I8" s="223"/>
      <c r="J8" s="223"/>
      <c r="K8" s="223">
        <f>ROUND(K14*1.18,2)</f>
        <v>1448.87</v>
      </c>
      <c r="L8" s="223">
        <v>1448.87</v>
      </c>
      <c r="M8" s="223">
        <v>1514.07</v>
      </c>
      <c r="O8" s="223"/>
      <c r="P8" s="223"/>
    </row>
    <row r="9" spans="1:16" x14ac:dyDescent="0.25">
      <c r="A9" s="186"/>
      <c r="B9" s="175" t="s">
        <v>551</v>
      </c>
      <c r="C9" s="186" t="str">
        <f t="shared" ref="C9:C36" si="3">C5</f>
        <v>руб./Гкал</v>
      </c>
      <c r="D9" s="223"/>
      <c r="E9" s="223"/>
      <c r="F9" s="223"/>
      <c r="G9" s="223"/>
      <c r="H9" s="223"/>
      <c r="I9" s="223"/>
      <c r="J9" s="223"/>
      <c r="K9" s="230">
        <f>ROUND(K15*1.18,2)+0.01</f>
        <v>1558.64</v>
      </c>
      <c r="L9" s="223">
        <v>1558.63</v>
      </c>
      <c r="M9" s="223">
        <v>1628.77</v>
      </c>
      <c r="O9" s="223"/>
      <c r="P9" s="223"/>
    </row>
    <row r="10" spans="1:16" x14ac:dyDescent="0.25">
      <c r="A10" s="186"/>
      <c r="B10" s="175" t="s">
        <v>552</v>
      </c>
      <c r="C10" s="186" t="str">
        <f t="shared" si="3"/>
        <v>руб./Гкал</v>
      </c>
      <c r="D10" s="223"/>
      <c r="E10" s="223"/>
      <c r="F10" s="223"/>
      <c r="G10" s="223"/>
      <c r="H10" s="223"/>
      <c r="I10" s="223"/>
      <c r="J10" s="223"/>
      <c r="K10" s="223">
        <f t="shared" ref="K10:K11" si="4">ROUND(K16*1.18,2)</f>
        <v>1626.26</v>
      </c>
      <c r="L10" s="223">
        <v>1626.26</v>
      </c>
      <c r="M10" s="223">
        <v>1699.44</v>
      </c>
      <c r="O10" s="223"/>
      <c r="P10" s="223"/>
    </row>
    <row r="11" spans="1:16" ht="31.5" x14ac:dyDescent="0.25">
      <c r="A11" s="186"/>
      <c r="B11" s="175" t="s">
        <v>1090</v>
      </c>
      <c r="C11" s="186" t="str">
        <f t="shared" si="3"/>
        <v>руб./Гкал</v>
      </c>
      <c r="D11" s="223"/>
      <c r="E11" s="223"/>
      <c r="F11" s="223"/>
      <c r="G11" s="223"/>
      <c r="H11" s="223"/>
      <c r="I11" s="223"/>
      <c r="J11" s="223"/>
      <c r="K11" s="223">
        <f t="shared" si="4"/>
        <v>1725.07</v>
      </c>
      <c r="L11" s="223">
        <v>1725.07</v>
      </c>
      <c r="M11" s="223" t="s">
        <v>1089</v>
      </c>
      <c r="O11" s="223"/>
      <c r="P11" s="223"/>
    </row>
    <row r="12" spans="1:16" s="310" customFormat="1" ht="31.5" x14ac:dyDescent="0.25">
      <c r="A12" s="486"/>
      <c r="B12" s="175" t="s">
        <v>1091</v>
      </c>
      <c r="C12" s="486" t="str">
        <f t="shared" si="3"/>
        <v>руб./Гкал</v>
      </c>
      <c r="D12" s="223"/>
      <c r="E12" s="223"/>
      <c r="F12" s="223"/>
      <c r="G12" s="223"/>
      <c r="H12" s="223"/>
      <c r="I12" s="223"/>
      <c r="J12" s="223"/>
      <c r="K12" s="223"/>
      <c r="L12" s="223" t="s">
        <v>1089</v>
      </c>
      <c r="M12" s="223" t="s">
        <v>1089</v>
      </c>
      <c r="O12" s="223"/>
      <c r="P12" s="223"/>
    </row>
    <row r="13" spans="1:16" s="2" customFormat="1" outlineLevel="1" x14ac:dyDescent="0.25">
      <c r="A13" s="185"/>
      <c r="B13" s="185" t="s">
        <v>533</v>
      </c>
      <c r="C13" s="185" t="str">
        <f>C8</f>
        <v>руб./Гкал</v>
      </c>
      <c r="D13" s="223"/>
      <c r="E13" s="223"/>
      <c r="F13" s="223"/>
      <c r="G13" s="223"/>
      <c r="H13" s="223"/>
      <c r="I13" s="223"/>
      <c r="J13" s="223"/>
      <c r="K13" s="28">
        <f>AVERAGE(K14:K17)</f>
        <v>1347.21</v>
      </c>
      <c r="L13" s="28">
        <f t="shared" ref="L13" si="5">AVERAGE(L14:L17)</f>
        <v>1347.21</v>
      </c>
      <c r="M13" s="28">
        <f t="shared" ref="M13" si="6">AVERAGE(M14:M17)</f>
        <v>1367.8733333333332</v>
      </c>
      <c r="O13" s="223"/>
      <c r="P13" s="223"/>
    </row>
    <row r="14" spans="1:16" outlineLevel="1" x14ac:dyDescent="0.25">
      <c r="A14" s="186"/>
      <c r="B14" s="175" t="str">
        <f>$B$8</f>
        <v>в жилищном фонде, введенном в эксплуатацию до 30.06.2014</v>
      </c>
      <c r="C14" s="186" t="str">
        <f>C9</f>
        <v>руб./Гкал</v>
      </c>
      <c r="D14" s="223"/>
      <c r="E14" s="223"/>
      <c r="F14" s="223"/>
      <c r="G14" s="223"/>
      <c r="H14" s="223"/>
      <c r="I14" s="223"/>
      <c r="J14" s="223"/>
      <c r="K14" s="223">
        <v>1227.8599999999999</v>
      </c>
      <c r="L14" s="223">
        <f t="shared" ref="L14:M14" si="7">ROUND(L8/1.18,2)</f>
        <v>1227.8599999999999</v>
      </c>
      <c r="M14" s="223">
        <f t="shared" si="7"/>
        <v>1283.1099999999999</v>
      </c>
      <c r="O14" s="223"/>
      <c r="P14" s="223"/>
    </row>
    <row r="15" spans="1:16" outlineLevel="1" x14ac:dyDescent="0.25">
      <c r="A15" s="186"/>
      <c r="B15" s="175" t="str">
        <f>$B$9</f>
        <v>в жилищном фонде, введенном в эксплуатацию с 01.07.2014 до 30.06.2015</v>
      </c>
      <c r="C15" s="186" t="str">
        <f>C10</f>
        <v>руб./Гкал</v>
      </c>
      <c r="D15" s="223"/>
      <c r="E15" s="223"/>
      <c r="F15" s="223"/>
      <c r="G15" s="223"/>
      <c r="H15" s="223"/>
      <c r="I15" s="223"/>
      <c r="J15" s="223"/>
      <c r="K15" s="223">
        <v>1320.87</v>
      </c>
      <c r="L15" s="223">
        <f t="shared" ref="L15:M15" si="8">ROUND(L9/1.18,2)</f>
        <v>1320.87</v>
      </c>
      <c r="M15" s="223">
        <f t="shared" si="8"/>
        <v>1380.31</v>
      </c>
      <c r="O15" s="223"/>
      <c r="P15" s="223"/>
    </row>
    <row r="16" spans="1:16" outlineLevel="1" x14ac:dyDescent="0.25">
      <c r="A16" s="186"/>
      <c r="B16" s="175" t="str">
        <f>$B$10</f>
        <v>в жилищном фонде, введенном в эксплуатацию с 01.07.2015 до 30.06.2016</v>
      </c>
      <c r="C16" s="186" t="str">
        <f>C11</f>
        <v>руб./Гкал</v>
      </c>
      <c r="D16" s="223"/>
      <c r="E16" s="223"/>
      <c r="F16" s="223"/>
      <c r="G16" s="223"/>
      <c r="H16" s="223"/>
      <c r="I16" s="223"/>
      <c r="J16" s="223"/>
      <c r="K16" s="223">
        <v>1378.19</v>
      </c>
      <c r="L16" s="223">
        <f t="shared" ref="L16:M16" si="9">ROUND(L10/1.18,2)</f>
        <v>1378.19</v>
      </c>
      <c r="M16" s="223">
        <f t="shared" si="9"/>
        <v>1440.2</v>
      </c>
      <c r="O16" s="223"/>
      <c r="P16" s="223"/>
    </row>
    <row r="17" spans="1:16" ht="31.5" outlineLevel="1" x14ac:dyDescent="0.25">
      <c r="A17" s="186"/>
      <c r="B17" s="175" t="str">
        <f>$B$11</f>
        <v>в жилищном фонде, введенном в эксплуатацию с 01.07.2016 до 31.12.2017 (для 2018 г. - с 01.07.2016 до 30.06.2017)</v>
      </c>
      <c r="C17" s="186" t="str">
        <f t="shared" si="3"/>
        <v>руб./Гкал</v>
      </c>
      <c r="D17" s="223"/>
      <c r="E17" s="223"/>
      <c r="F17" s="223"/>
      <c r="G17" s="223"/>
      <c r="H17" s="223"/>
      <c r="I17" s="223"/>
      <c r="J17" s="223"/>
      <c r="K17" s="223">
        <v>1461.92</v>
      </c>
      <c r="L17" s="223">
        <f t="shared" ref="L17" si="10">ROUND(L11/1.18,2)</f>
        <v>1461.92</v>
      </c>
      <c r="M17" s="223"/>
      <c r="O17" s="223"/>
      <c r="P17" s="223"/>
    </row>
    <row r="18" spans="1:16" s="310" customFormat="1" ht="31.5" outlineLevel="1" x14ac:dyDescent="0.25">
      <c r="A18" s="486"/>
      <c r="B18" s="175" t="str">
        <f>$B$12</f>
        <v>в жилищном фонде, введенном в эксплуатацию с 01.07.2017 до 30.06.2018 (с 2018 г.)</v>
      </c>
      <c r="C18" s="486" t="str">
        <f t="shared" si="3"/>
        <v>руб./Гкал</v>
      </c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O18" s="223"/>
      <c r="P18" s="223"/>
    </row>
    <row r="19" spans="1:16" outlineLevel="2" x14ac:dyDescent="0.25">
      <c r="A19" s="139"/>
      <c r="B19" s="232" t="s">
        <v>543</v>
      </c>
      <c r="C19" s="139" t="str">
        <f>C14</f>
        <v>руб./Гкал</v>
      </c>
      <c r="D19" s="505">
        <f>AVERAGE(D5:E5)</f>
        <v>1010.3800000000001</v>
      </c>
      <c r="E19" s="505"/>
      <c r="F19" s="505">
        <f>AVERAGE(F5:G5)</f>
        <v>1153.325</v>
      </c>
      <c r="G19" s="505"/>
      <c r="H19" s="505">
        <f>AVERAGE(H5:I5)</f>
        <v>1310.88</v>
      </c>
      <c r="I19" s="505"/>
      <c r="J19" s="505">
        <f>AVERAGE(J5:K5)</f>
        <v>1387.54</v>
      </c>
      <c r="K19" s="505"/>
      <c r="L19" s="505">
        <f>AVERAGE(L5:M5)</f>
        <v>1477.1</v>
      </c>
      <c r="M19" s="505"/>
      <c r="O19" s="505">
        <f>AVERAGE(O5:P5)</f>
        <v>1394.605</v>
      </c>
      <c r="P19" s="505"/>
    </row>
    <row r="20" spans="1:16" outlineLevel="2" x14ac:dyDescent="0.25">
      <c r="A20" s="139"/>
      <c r="B20" s="232" t="s">
        <v>542</v>
      </c>
      <c r="C20" s="139" t="str">
        <f>C15</f>
        <v>руб./Гкал</v>
      </c>
      <c r="D20" s="505"/>
      <c r="E20" s="505"/>
      <c r="F20" s="505"/>
      <c r="G20" s="505"/>
      <c r="H20" s="505"/>
      <c r="I20" s="505"/>
      <c r="J20" s="505">
        <f>'Тариф ТС'!N226</f>
        <v>1418.5978838836745</v>
      </c>
      <c r="K20" s="505"/>
      <c r="L20" s="505">
        <f>'Тариф ТС'!O226</f>
        <v>1475.1716830959554</v>
      </c>
      <c r="M20" s="505"/>
      <c r="O20" s="505"/>
      <c r="P20" s="505"/>
    </row>
    <row r="21" spans="1:16" outlineLevel="2" x14ac:dyDescent="0.25">
      <c r="A21" s="139"/>
      <c r="B21" s="235" t="s">
        <v>544</v>
      </c>
      <c r="C21" s="139" t="str">
        <f>C16</f>
        <v>руб./Гкал</v>
      </c>
      <c r="D21" s="505"/>
      <c r="E21" s="505"/>
      <c r="F21" s="505">
        <f>F19-F20</f>
        <v>1153.325</v>
      </c>
      <c r="G21" s="505"/>
      <c r="H21" s="505">
        <f t="shared" ref="H21" si="11">H19-H20</f>
        <v>1310.88</v>
      </c>
      <c r="I21" s="505"/>
      <c r="J21" s="505">
        <f t="shared" ref="J21" si="12">J19-J20</f>
        <v>-31.057883883674549</v>
      </c>
      <c r="K21" s="505"/>
      <c r="L21" s="505">
        <f t="shared" ref="L21" si="13">L19-L20</f>
        <v>1.92831690404455</v>
      </c>
      <c r="M21" s="505"/>
      <c r="O21" s="505">
        <f t="shared" ref="O21" si="14">O19-O20</f>
        <v>1394.605</v>
      </c>
      <c r="P21" s="505"/>
    </row>
    <row r="22" spans="1:16" s="2" customFormat="1" x14ac:dyDescent="0.25">
      <c r="A22" s="20">
        <f>A4+1</f>
        <v>2</v>
      </c>
      <c r="B22" s="20" t="s">
        <v>538</v>
      </c>
      <c r="C22" s="20" t="s">
        <v>286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O22" s="20"/>
      <c r="P22" s="20"/>
    </row>
    <row r="23" spans="1:16" x14ac:dyDescent="0.25">
      <c r="A23" s="186"/>
      <c r="B23" s="175" t="s">
        <v>531</v>
      </c>
      <c r="C23" s="186" t="str">
        <f>C22</f>
        <v>руб./м³</v>
      </c>
      <c r="D23" s="223">
        <v>26.89</v>
      </c>
      <c r="E23" s="223">
        <v>28.17</v>
      </c>
      <c r="F23" s="223">
        <v>29.78</v>
      </c>
      <c r="G23" s="223">
        <v>40.270000000000003</v>
      </c>
      <c r="H23" s="223">
        <v>40.270000000000003</v>
      </c>
      <c r="I23" s="223">
        <v>40.270000000000003</v>
      </c>
      <c r="J23" s="223">
        <v>40.270000000000003</v>
      </c>
      <c r="K23" s="223">
        <v>42.89</v>
      </c>
      <c r="L23" s="223">
        <v>44.71</v>
      </c>
      <c r="M23" s="223">
        <v>46.01</v>
      </c>
      <c r="O23" s="223">
        <v>42.89</v>
      </c>
      <c r="P23" s="223">
        <v>44.18</v>
      </c>
    </row>
    <row r="24" spans="1:16" x14ac:dyDescent="0.25">
      <c r="A24" s="186"/>
      <c r="B24" s="175" t="s">
        <v>532</v>
      </c>
      <c r="C24" s="186" t="str">
        <f>C22</f>
        <v>руб./м³</v>
      </c>
      <c r="D24" s="223">
        <f>ROUND(D23*1.18,2)</f>
        <v>31.73</v>
      </c>
      <c r="E24" s="223">
        <f t="shared" ref="E24" si="15">ROUND(E23*1.18,2)</f>
        <v>33.24</v>
      </c>
      <c r="F24" s="223">
        <f t="shared" ref="F24" si="16">ROUND(F23*1.18,2)</f>
        <v>35.14</v>
      </c>
      <c r="G24" s="223">
        <f t="shared" ref="G24" si="17">ROUND(G23*1.18,2)</f>
        <v>47.52</v>
      </c>
      <c r="H24" s="223">
        <f t="shared" ref="H24" si="18">ROUND(H23*1.18,2)</f>
        <v>47.52</v>
      </c>
      <c r="I24" s="223">
        <f t="shared" ref="I24" si="19">ROUND(I23*1.18,2)</f>
        <v>47.52</v>
      </c>
      <c r="J24" s="223">
        <f t="shared" ref="J24" si="20">ROUND(J23*1.18,2)</f>
        <v>47.52</v>
      </c>
      <c r="K24" s="223">
        <f t="shared" ref="K24" si="21">ROUND(K23*1.18,2)</f>
        <v>50.61</v>
      </c>
      <c r="L24" s="223">
        <f t="shared" ref="L24" si="22">ROUND(L23*1.18,2)</f>
        <v>52.76</v>
      </c>
      <c r="M24" s="223">
        <f>ROUND(M23*1.18,2)</f>
        <v>54.29</v>
      </c>
      <c r="O24" s="223">
        <f t="shared" ref="O24" si="23">ROUND(O23*1.18,2)</f>
        <v>50.61</v>
      </c>
      <c r="P24" s="223">
        <f>ROUND(P23*1.18,2)</f>
        <v>52.13</v>
      </c>
    </row>
    <row r="25" spans="1:16" s="2" customFormat="1" x14ac:dyDescent="0.25">
      <c r="A25" s="229"/>
      <c r="B25" s="229" t="s">
        <v>534</v>
      </c>
      <c r="C25" s="229" t="str">
        <f>C22</f>
        <v>руб./м³</v>
      </c>
      <c r="D25" s="229"/>
      <c r="E25" s="229"/>
      <c r="F25" s="229"/>
      <c r="G25" s="229"/>
      <c r="H25" s="229"/>
      <c r="I25" s="229"/>
      <c r="J25" s="229"/>
      <c r="K25" s="231">
        <f>AVERAGE(K26:K29)</f>
        <v>46.695</v>
      </c>
      <c r="L25" s="231">
        <f t="shared" ref="L25:M25" si="24">AVERAGE(L26:L29)</f>
        <v>46.695</v>
      </c>
      <c r="M25" s="231">
        <f t="shared" si="24"/>
        <v>48.795000000000002</v>
      </c>
      <c r="O25" s="229"/>
      <c r="P25" s="229"/>
    </row>
    <row r="26" spans="1:16" x14ac:dyDescent="0.25">
      <c r="A26" s="186"/>
      <c r="B26" s="175" t="str">
        <f>$B$8</f>
        <v>в жилищном фонде, введенном в эксплуатацию до 30.06.2014</v>
      </c>
      <c r="C26" s="186" t="str">
        <f>C22</f>
        <v>руб./м³</v>
      </c>
      <c r="D26" s="223"/>
      <c r="E26" s="223"/>
      <c r="F26" s="223"/>
      <c r="G26" s="223"/>
      <c r="H26" s="223"/>
      <c r="I26" s="223"/>
      <c r="J26" s="223"/>
      <c r="K26" s="223">
        <v>43.29</v>
      </c>
      <c r="L26" s="223">
        <v>43.29</v>
      </c>
      <c r="M26" s="223">
        <v>45.24</v>
      </c>
      <c r="O26" s="223"/>
      <c r="P26" s="223"/>
    </row>
    <row r="27" spans="1:16" x14ac:dyDescent="0.25">
      <c r="A27" s="186"/>
      <c r="B27" s="175" t="str">
        <f>$B$9</f>
        <v>в жилищном фонде, введенном в эксплуатацию с 01.07.2014 до 30.06.2015</v>
      </c>
      <c r="C27" s="186" t="str">
        <f t="shared" si="3"/>
        <v>руб./м³</v>
      </c>
      <c r="D27" s="223"/>
      <c r="E27" s="223"/>
      <c r="F27" s="223"/>
      <c r="G27" s="223"/>
      <c r="H27" s="223"/>
      <c r="I27" s="223"/>
      <c r="J27" s="223"/>
      <c r="K27" s="234">
        <v>43.31</v>
      </c>
      <c r="L27" s="234">
        <v>43.31</v>
      </c>
      <c r="M27" s="223">
        <v>45.26</v>
      </c>
      <c r="O27" s="223"/>
      <c r="P27" s="223"/>
    </row>
    <row r="28" spans="1:16" x14ac:dyDescent="0.25">
      <c r="A28" s="186"/>
      <c r="B28" s="175" t="str">
        <f>$B$10</f>
        <v>в жилищном фонде, введенном в эксплуатацию с 01.07.2015 до 30.06.2016</v>
      </c>
      <c r="C28" s="186" t="str">
        <f t="shared" si="3"/>
        <v>руб./м³</v>
      </c>
      <c r="D28" s="223"/>
      <c r="E28" s="223"/>
      <c r="F28" s="223"/>
      <c r="G28" s="223"/>
      <c r="H28" s="223"/>
      <c r="I28" s="223"/>
      <c r="J28" s="223"/>
      <c r="K28" s="223">
        <v>50.09</v>
      </c>
      <c r="L28" s="223">
        <v>50.09</v>
      </c>
      <c r="M28" s="223">
        <v>52.34</v>
      </c>
      <c r="N28" s="1" t="s">
        <v>1094</v>
      </c>
      <c r="O28" s="223"/>
      <c r="P28" s="223"/>
    </row>
    <row r="29" spans="1:16" ht="31.5" x14ac:dyDescent="0.25">
      <c r="A29" s="186"/>
      <c r="B29" s="175" t="str">
        <f>$B$11</f>
        <v>в жилищном фонде, введенном в эксплуатацию с 01.07.2016 до 31.12.2017 (для 2018 г. - с 01.07.2016 до 30.06.2017)</v>
      </c>
      <c r="C29" s="186" t="str">
        <f t="shared" si="3"/>
        <v>руб./м³</v>
      </c>
      <c r="D29" s="223"/>
      <c r="E29" s="223"/>
      <c r="F29" s="223"/>
      <c r="G29" s="223"/>
      <c r="H29" s="223"/>
      <c r="I29" s="223"/>
      <c r="J29" s="223"/>
      <c r="K29" s="223">
        <v>50.09</v>
      </c>
      <c r="L29" s="223">
        <v>50.09</v>
      </c>
      <c r="M29" s="223">
        <v>52.34</v>
      </c>
      <c r="O29" s="223"/>
      <c r="P29" s="223"/>
    </row>
    <row r="30" spans="1:16" s="310" customFormat="1" ht="31.5" x14ac:dyDescent="0.25">
      <c r="A30" s="486"/>
      <c r="B30" s="175" t="s">
        <v>1091</v>
      </c>
      <c r="C30" s="486" t="str">
        <f t="shared" si="3"/>
        <v>руб./м³</v>
      </c>
      <c r="D30" s="223"/>
      <c r="E30" s="223"/>
      <c r="F30" s="223"/>
      <c r="G30" s="223"/>
      <c r="H30" s="223"/>
      <c r="I30" s="223"/>
      <c r="J30" s="223"/>
      <c r="K30" s="223"/>
      <c r="L30" s="223" t="s">
        <v>1089</v>
      </c>
      <c r="M30" s="223" t="s">
        <v>1089</v>
      </c>
      <c r="O30" s="223"/>
      <c r="P30" s="223"/>
    </row>
    <row r="31" spans="1:16" s="2" customFormat="1" outlineLevel="1" x14ac:dyDescent="0.25">
      <c r="A31" s="185"/>
      <c r="B31" s="185" t="s">
        <v>533</v>
      </c>
      <c r="C31" s="185" t="str">
        <f>C26</f>
        <v>руб./м³</v>
      </c>
      <c r="D31" s="223"/>
      <c r="E31" s="223"/>
      <c r="F31" s="223"/>
      <c r="G31" s="223"/>
      <c r="H31" s="223"/>
      <c r="I31" s="223"/>
      <c r="J31" s="223"/>
      <c r="K31" s="28">
        <f>AVERAGE(K32:K35)</f>
        <v>39.572500000000005</v>
      </c>
      <c r="L31" s="28">
        <f t="shared" ref="L31:M31" si="25">AVERAGE(L32:L35)</f>
        <v>39.572500000000005</v>
      </c>
      <c r="M31" s="28">
        <f t="shared" si="25"/>
        <v>41.355000000000004</v>
      </c>
      <c r="O31" s="223"/>
      <c r="P31" s="223"/>
    </row>
    <row r="32" spans="1:16" outlineLevel="1" x14ac:dyDescent="0.25">
      <c r="A32" s="186"/>
      <c r="B32" s="175" t="str">
        <f>$B$8</f>
        <v>в жилищном фонде, введенном в эксплуатацию до 30.06.2014</v>
      </c>
      <c r="C32" s="186" t="str">
        <f>C27</f>
        <v>руб./м³</v>
      </c>
      <c r="D32" s="223"/>
      <c r="E32" s="223"/>
      <c r="F32" s="223"/>
      <c r="G32" s="223"/>
      <c r="H32" s="223"/>
      <c r="I32" s="223"/>
      <c r="J32" s="223"/>
      <c r="K32" s="223">
        <f>ROUND(K26/1.18,2)</f>
        <v>36.69</v>
      </c>
      <c r="L32" s="223">
        <f t="shared" ref="L32:M32" si="26">ROUND(L26/1.18,2)</f>
        <v>36.69</v>
      </c>
      <c r="M32" s="223">
        <f t="shared" si="26"/>
        <v>38.340000000000003</v>
      </c>
      <c r="O32" s="223"/>
      <c r="P32" s="223"/>
    </row>
    <row r="33" spans="1:16" outlineLevel="1" x14ac:dyDescent="0.25">
      <c r="A33" s="186"/>
      <c r="B33" s="175" t="str">
        <f>$B$9</f>
        <v>в жилищном фонде, введенном в эксплуатацию с 01.07.2014 до 30.06.2015</v>
      </c>
      <c r="C33" s="186" t="str">
        <f>C28</f>
        <v>руб./м³</v>
      </c>
      <c r="D33" s="223"/>
      <c r="E33" s="223"/>
      <c r="F33" s="223"/>
      <c r="G33" s="223"/>
      <c r="H33" s="223"/>
      <c r="I33" s="223"/>
      <c r="J33" s="223"/>
      <c r="K33" s="223">
        <f>ROUND(K27/1.18,2)</f>
        <v>36.700000000000003</v>
      </c>
      <c r="L33" s="223">
        <f t="shared" ref="L33:M33" si="27">ROUND(L27/1.18,2)</f>
        <v>36.700000000000003</v>
      </c>
      <c r="M33" s="223">
        <f t="shared" si="27"/>
        <v>38.36</v>
      </c>
      <c r="O33" s="223"/>
      <c r="P33" s="223"/>
    </row>
    <row r="34" spans="1:16" outlineLevel="1" x14ac:dyDescent="0.25">
      <c r="A34" s="186"/>
      <c r="B34" s="175" t="str">
        <f>$B$10</f>
        <v>в жилищном фонде, введенном в эксплуатацию с 01.07.2015 до 30.06.2016</v>
      </c>
      <c r="C34" s="186" t="str">
        <f>C29</f>
        <v>руб./м³</v>
      </c>
      <c r="D34" s="223"/>
      <c r="E34" s="223"/>
      <c r="F34" s="223"/>
      <c r="G34" s="223"/>
      <c r="H34" s="223"/>
      <c r="I34" s="223"/>
      <c r="J34" s="223"/>
      <c r="K34" s="223">
        <f>ROUND(K28/1.18,2)</f>
        <v>42.45</v>
      </c>
      <c r="L34" s="223">
        <f t="shared" ref="L34:M34" si="28">ROUND(L28/1.18,2)</f>
        <v>42.45</v>
      </c>
      <c r="M34" s="223">
        <f t="shared" si="28"/>
        <v>44.36</v>
      </c>
      <c r="O34" s="223"/>
      <c r="P34" s="223"/>
    </row>
    <row r="35" spans="1:16" ht="31.5" outlineLevel="1" x14ac:dyDescent="0.25">
      <c r="A35" s="186"/>
      <c r="B35" s="175" t="str">
        <f>$B$11</f>
        <v>в жилищном фонде, введенном в эксплуатацию с 01.07.2016 до 31.12.2017 (для 2018 г. - с 01.07.2016 до 30.06.2017)</v>
      </c>
      <c r="C35" s="186" t="str">
        <f t="shared" si="3"/>
        <v>руб./м³</v>
      </c>
      <c r="D35" s="223"/>
      <c r="E35" s="223"/>
      <c r="F35" s="223"/>
      <c r="G35" s="223"/>
      <c r="H35" s="223"/>
      <c r="I35" s="223"/>
      <c r="J35" s="223"/>
      <c r="K35" s="223">
        <f>ROUND(K29/1.18,2)</f>
        <v>42.45</v>
      </c>
      <c r="L35" s="223">
        <f t="shared" ref="L35:M35" si="29">ROUND(L29/1.18,2)</f>
        <v>42.45</v>
      </c>
      <c r="M35" s="223">
        <f t="shared" si="29"/>
        <v>44.36</v>
      </c>
      <c r="O35" s="223"/>
      <c r="P35" s="223"/>
    </row>
    <row r="36" spans="1:16" s="310" customFormat="1" ht="31.5" outlineLevel="1" x14ac:dyDescent="0.25">
      <c r="A36" s="486"/>
      <c r="B36" s="175" t="str">
        <f>$B$12</f>
        <v>в жилищном фонде, введенном в эксплуатацию с 01.07.2017 до 30.06.2018 (с 2018 г.)</v>
      </c>
      <c r="C36" s="486" t="str">
        <f t="shared" si="3"/>
        <v>руб./м³</v>
      </c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O36" s="223"/>
      <c r="P36" s="223"/>
    </row>
    <row r="37" spans="1:16" outlineLevel="2" x14ac:dyDescent="0.25">
      <c r="A37" s="139"/>
      <c r="B37" s="232" t="s">
        <v>543</v>
      </c>
      <c r="C37" s="139" t="str">
        <f>C32</f>
        <v>руб./м³</v>
      </c>
      <c r="D37" s="505">
        <f>AVERAGE(D23:E23)</f>
        <v>27.53</v>
      </c>
      <c r="E37" s="505"/>
      <c r="F37" s="505">
        <f>AVERAGE(F23:G23)</f>
        <v>35.025000000000006</v>
      </c>
      <c r="G37" s="505"/>
      <c r="H37" s="505">
        <f>AVERAGE(H23:I23)</f>
        <v>40.270000000000003</v>
      </c>
      <c r="I37" s="505"/>
      <c r="J37" s="505">
        <f>AVERAGE(J23:K23)</f>
        <v>41.58</v>
      </c>
      <c r="K37" s="505"/>
      <c r="L37" s="505">
        <f>AVERAGE(L23:M23)</f>
        <v>45.36</v>
      </c>
      <c r="M37" s="505"/>
      <c r="O37" s="505">
        <f>AVERAGE(O23:P23)</f>
        <v>43.534999999999997</v>
      </c>
      <c r="P37" s="505"/>
    </row>
    <row r="38" spans="1:16" outlineLevel="2" x14ac:dyDescent="0.25">
      <c r="A38" s="139"/>
      <c r="B38" s="232" t="s">
        <v>542</v>
      </c>
      <c r="C38" s="139" t="str">
        <f>C33</f>
        <v>руб./м³</v>
      </c>
      <c r="D38" s="505"/>
      <c r="E38" s="505"/>
      <c r="F38" s="505">
        <f>'Тариф ВС'!$C$167</f>
        <v>35.161565514340573</v>
      </c>
      <c r="G38" s="505"/>
      <c r="H38" s="505">
        <f>'Тариф ВС'!$D$167</f>
        <v>40.270796492654718</v>
      </c>
      <c r="I38" s="505"/>
      <c r="J38" s="505">
        <f>'Тариф ВС'!$F$167</f>
        <v>41.585935077991984</v>
      </c>
      <c r="K38" s="505"/>
      <c r="L38" s="505">
        <f>'Тариф ВС'!$J$167</f>
        <v>64.759538870362817</v>
      </c>
      <c r="M38" s="505"/>
      <c r="O38" s="505">
        <f>'Тариф ВС'!$J$167</f>
        <v>64.759538870362817</v>
      </c>
      <c r="P38" s="505"/>
    </row>
    <row r="39" spans="1:16" outlineLevel="2" x14ac:dyDescent="0.25">
      <c r="A39" s="139"/>
      <c r="B39" s="235" t="s">
        <v>544</v>
      </c>
      <c r="C39" s="139" t="str">
        <f>C34</f>
        <v>руб./м³</v>
      </c>
      <c r="D39" s="505"/>
      <c r="E39" s="505"/>
      <c r="F39" s="505">
        <f>F37-F38</f>
        <v>-0.13656551434056752</v>
      </c>
      <c r="G39" s="505"/>
      <c r="H39" s="505">
        <f t="shared" ref="H39" si="30">H37-H38</f>
        <v>-7.9649265471459785E-4</v>
      </c>
      <c r="I39" s="505"/>
      <c r="J39" s="505">
        <f t="shared" ref="J39" si="31">J37-J38</f>
        <v>-5.935077991985338E-3</v>
      </c>
      <c r="K39" s="505"/>
      <c r="L39" s="505">
        <f t="shared" ref="L39" si="32">L37-L38</f>
        <v>-19.399538870362818</v>
      </c>
      <c r="M39" s="505"/>
      <c r="O39" s="505">
        <f t="shared" ref="O39" si="33">O37-O38</f>
        <v>-21.224538870362821</v>
      </c>
      <c r="P39" s="505"/>
    </row>
    <row r="40" spans="1:16" s="2" customFormat="1" x14ac:dyDescent="0.25">
      <c r="A40" s="20">
        <f>A22+1</f>
        <v>3</v>
      </c>
      <c r="B40" s="20" t="s">
        <v>37</v>
      </c>
      <c r="C40" s="20" t="s">
        <v>286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O40" s="20"/>
      <c r="P40" s="20"/>
    </row>
    <row r="41" spans="1:16" x14ac:dyDescent="0.25">
      <c r="A41" s="186"/>
      <c r="B41" s="175" t="s">
        <v>531</v>
      </c>
      <c r="C41" s="186" t="str">
        <f>C40</f>
        <v>руб./м³</v>
      </c>
      <c r="D41" s="223" t="s">
        <v>559</v>
      </c>
      <c r="E41" s="223">
        <v>28.17</v>
      </c>
      <c r="F41" s="223">
        <v>28.17</v>
      </c>
      <c r="G41" s="223">
        <v>33.159999999999997</v>
      </c>
      <c r="H41" s="223">
        <v>33.159999999999997</v>
      </c>
      <c r="I41" s="223">
        <v>41.43</v>
      </c>
      <c r="J41" s="223">
        <v>40.97</v>
      </c>
      <c r="K41" s="223">
        <v>40.97</v>
      </c>
      <c r="L41" s="223">
        <v>40.630000000000003</v>
      </c>
      <c r="M41" s="223">
        <v>66.489999999999995</v>
      </c>
      <c r="O41" s="223">
        <v>40.97</v>
      </c>
      <c r="P41" s="223">
        <v>43.22</v>
      </c>
    </row>
    <row r="42" spans="1:16" x14ac:dyDescent="0.25">
      <c r="A42" s="186"/>
      <c r="B42" s="175" t="s">
        <v>532</v>
      </c>
      <c r="C42" s="186" t="str">
        <f>C40</f>
        <v>руб./м³</v>
      </c>
      <c r="D42" s="223">
        <f>ROUND(D41*1.18,2)</f>
        <v>31.73</v>
      </c>
      <c r="E42" s="223">
        <f t="shared" ref="E42" si="34">ROUND(E41*1.18,2)</f>
        <v>33.24</v>
      </c>
      <c r="F42" s="223">
        <f t="shared" ref="F42" si="35">ROUND(F41*1.18,2)</f>
        <v>33.24</v>
      </c>
      <c r="G42" s="223">
        <f t="shared" ref="G42" si="36">ROUND(G41*1.18,2)</f>
        <v>39.130000000000003</v>
      </c>
      <c r="H42" s="223">
        <f t="shared" ref="H42" si="37">ROUND(H41*1.18,2)</f>
        <v>39.130000000000003</v>
      </c>
      <c r="I42" s="223">
        <f t="shared" ref="I42" si="38">ROUND(I41*1.18,2)</f>
        <v>48.89</v>
      </c>
      <c r="J42" s="223">
        <f t="shared" ref="J42" si="39">ROUND(J41*1.18,2)</f>
        <v>48.34</v>
      </c>
      <c r="K42" s="223">
        <f t="shared" ref="K42" si="40">ROUND(K41*1.18,2)</f>
        <v>48.34</v>
      </c>
      <c r="L42" s="223">
        <f t="shared" ref="L42" si="41">ROUND(L41*1.18,2)</f>
        <v>47.94</v>
      </c>
      <c r="M42" s="223">
        <f>ROUND(M41*1.18,2)</f>
        <v>78.459999999999994</v>
      </c>
      <c r="O42" s="223">
        <f t="shared" ref="O42" si="42">ROUND(O41*1.18,2)</f>
        <v>48.34</v>
      </c>
      <c r="P42" s="223">
        <f>ROUND(P41*1.18,2)</f>
        <v>51</v>
      </c>
    </row>
    <row r="43" spans="1:16" s="2" customFormat="1" x14ac:dyDescent="0.25">
      <c r="A43" s="229"/>
      <c r="B43" s="229" t="s">
        <v>534</v>
      </c>
      <c r="C43" s="229" t="str">
        <f>C40</f>
        <v>руб./м³</v>
      </c>
      <c r="D43" s="229"/>
      <c r="E43" s="229"/>
      <c r="F43" s="229"/>
      <c r="G43" s="229"/>
      <c r="H43" s="229"/>
      <c r="I43" s="229"/>
      <c r="J43" s="229"/>
      <c r="K43" s="231">
        <f>AVERAGE(K44:K47)</f>
        <v>41.866666666666667</v>
      </c>
      <c r="L43" s="229"/>
      <c r="M43" s="229"/>
      <c r="O43" s="229"/>
      <c r="P43" s="229"/>
    </row>
    <row r="44" spans="1:16" x14ac:dyDescent="0.25">
      <c r="A44" s="186"/>
      <c r="B44" s="175" t="str">
        <f>$B$8</f>
        <v>в жилищном фонде, введенном в эксплуатацию до 30.06.2014</v>
      </c>
      <c r="C44" s="186" t="str">
        <f>C40</f>
        <v>руб./м³</v>
      </c>
      <c r="D44" s="223"/>
      <c r="E44" s="223"/>
      <c r="F44" s="223"/>
      <c r="G44" s="223"/>
      <c r="H44" s="223"/>
      <c r="I44" s="223"/>
      <c r="J44" s="223"/>
      <c r="K44" s="223">
        <v>40.96</v>
      </c>
      <c r="L44" s="223">
        <v>40.96</v>
      </c>
      <c r="M44" s="223">
        <v>42.8</v>
      </c>
      <c r="O44" s="223"/>
      <c r="P44" s="223"/>
    </row>
    <row r="45" spans="1:16" x14ac:dyDescent="0.25">
      <c r="A45" s="186"/>
      <c r="B45" s="175" t="str">
        <f>$B$9</f>
        <v>в жилищном фонде, введенном в эксплуатацию с 01.07.2014 до 30.06.2015</v>
      </c>
      <c r="C45" s="186" t="str">
        <f t="shared" ref="C45:C54" si="43">C41</f>
        <v>руб./м³</v>
      </c>
      <c r="D45" s="223"/>
      <c r="E45" s="223"/>
      <c r="F45" s="223"/>
      <c r="G45" s="223"/>
      <c r="H45" s="223"/>
      <c r="I45" s="223"/>
      <c r="J45" s="223"/>
      <c r="K45" s="234">
        <v>40.96</v>
      </c>
      <c r="L45" s="234">
        <v>40.96</v>
      </c>
      <c r="M45" s="223">
        <v>42.8</v>
      </c>
      <c r="N45" s="1" t="s">
        <v>1095</v>
      </c>
      <c r="O45" s="223"/>
      <c r="P45" s="223"/>
    </row>
    <row r="46" spans="1:16" x14ac:dyDescent="0.25">
      <c r="A46" s="186"/>
      <c r="B46" s="175" t="str">
        <f>$B$10</f>
        <v>в жилищном фонде, введенном в эксплуатацию с 01.07.2015 до 30.06.2016</v>
      </c>
      <c r="C46" s="186" t="str">
        <f t="shared" si="43"/>
        <v>руб./м³</v>
      </c>
      <c r="D46" s="223"/>
      <c r="E46" s="223"/>
      <c r="F46" s="223"/>
      <c r="G46" s="223"/>
      <c r="H46" s="223"/>
      <c r="I46" s="223"/>
      <c r="J46" s="223"/>
      <c r="K46" s="223">
        <v>43.68</v>
      </c>
      <c r="L46" s="223">
        <v>43.68</v>
      </c>
      <c r="M46" s="223">
        <v>45.65</v>
      </c>
      <c r="N46" s="310"/>
      <c r="O46" s="223"/>
      <c r="P46" s="223"/>
    </row>
    <row r="47" spans="1:16" ht="31.5" x14ac:dyDescent="0.25">
      <c r="A47" s="186"/>
      <c r="B47" s="175" t="str">
        <f>$B$11</f>
        <v>в жилищном фонде, введенном в эксплуатацию с 01.07.2016 до 31.12.2017 (для 2018 г. - с 01.07.2016 до 30.06.2017)</v>
      </c>
      <c r="C47" s="186" t="str">
        <f t="shared" si="43"/>
        <v>руб./м³</v>
      </c>
      <c r="D47" s="223"/>
      <c r="E47" s="223"/>
      <c r="F47" s="223"/>
      <c r="G47" s="223"/>
      <c r="H47" s="223"/>
      <c r="I47" s="223"/>
      <c r="J47" s="223"/>
      <c r="K47" s="30" t="s">
        <v>1089</v>
      </c>
      <c r="L47" s="24" t="s">
        <v>1089</v>
      </c>
      <c r="M47" s="223">
        <v>50.1</v>
      </c>
      <c r="N47" s="310" t="s">
        <v>1096</v>
      </c>
      <c r="O47" s="223"/>
      <c r="P47" s="223"/>
    </row>
    <row r="48" spans="1:16" s="310" customFormat="1" ht="31.5" x14ac:dyDescent="0.25">
      <c r="A48" s="486"/>
      <c r="B48" s="175" t="s">
        <v>1091</v>
      </c>
      <c r="C48" s="486" t="str">
        <f t="shared" si="43"/>
        <v>руб./м³</v>
      </c>
      <c r="D48" s="223"/>
      <c r="E48" s="223"/>
      <c r="F48" s="223"/>
      <c r="G48" s="223"/>
      <c r="H48" s="223"/>
      <c r="I48" s="223"/>
      <c r="J48" s="223"/>
      <c r="K48" s="223"/>
      <c r="L48" s="24" t="s">
        <v>1089</v>
      </c>
      <c r="M48" s="223">
        <v>50.1</v>
      </c>
      <c r="O48" s="223"/>
      <c r="P48" s="223"/>
    </row>
    <row r="49" spans="1:16" s="2" customFormat="1" outlineLevel="1" x14ac:dyDescent="0.25">
      <c r="A49" s="185"/>
      <c r="B49" s="185" t="s">
        <v>533</v>
      </c>
      <c r="C49" s="185" t="str">
        <f>C44</f>
        <v>руб./м³</v>
      </c>
      <c r="D49" s="223"/>
      <c r="E49" s="223"/>
      <c r="F49" s="223"/>
      <c r="G49" s="223"/>
      <c r="H49" s="223"/>
      <c r="I49" s="223"/>
      <c r="J49" s="223"/>
      <c r="K49" s="28">
        <f>AVERAGE(K50:K53)</f>
        <v>35.479999999999997</v>
      </c>
      <c r="L49" s="28">
        <f t="shared" ref="L49:M49" si="44">AVERAGE(L50:L53)</f>
        <v>35.479999999999997</v>
      </c>
      <c r="M49" s="28">
        <f t="shared" si="44"/>
        <v>38.422499999999999</v>
      </c>
      <c r="O49" s="223"/>
      <c r="P49" s="223"/>
    </row>
    <row r="50" spans="1:16" outlineLevel="1" x14ac:dyDescent="0.25">
      <c r="A50" s="186"/>
      <c r="B50" s="175" t="str">
        <f>$B$8</f>
        <v>в жилищном фонде, введенном в эксплуатацию до 30.06.2014</v>
      </c>
      <c r="C50" s="186" t="str">
        <f>C45</f>
        <v>руб./м³</v>
      </c>
      <c r="D50" s="223"/>
      <c r="E50" s="223"/>
      <c r="F50" s="223"/>
      <c r="G50" s="223"/>
      <c r="H50" s="223"/>
      <c r="I50" s="223"/>
      <c r="J50" s="223"/>
      <c r="K50" s="223">
        <f>ROUND(K44/1.18,2)</f>
        <v>34.71</v>
      </c>
      <c r="L50" s="223">
        <f t="shared" ref="L50:M50" si="45">ROUND(L44/1.18,2)</f>
        <v>34.71</v>
      </c>
      <c r="M50" s="223">
        <f t="shared" si="45"/>
        <v>36.270000000000003</v>
      </c>
      <c r="O50" s="223"/>
      <c r="P50" s="223"/>
    </row>
    <row r="51" spans="1:16" outlineLevel="1" x14ac:dyDescent="0.25">
      <c r="A51" s="186"/>
      <c r="B51" s="175" t="str">
        <f>$B$9</f>
        <v>в жилищном фонде, введенном в эксплуатацию с 01.07.2014 до 30.06.2015</v>
      </c>
      <c r="C51" s="186" t="str">
        <f>C46</f>
        <v>руб./м³</v>
      </c>
      <c r="D51" s="223"/>
      <c r="E51" s="223"/>
      <c r="F51" s="223"/>
      <c r="G51" s="223"/>
      <c r="H51" s="223"/>
      <c r="I51" s="223"/>
      <c r="J51" s="223"/>
      <c r="K51" s="223">
        <f>ROUND(K45/1.18,2)</f>
        <v>34.71</v>
      </c>
      <c r="L51" s="223">
        <f t="shared" ref="L51:M51" si="46">ROUND(L45/1.18,2)</f>
        <v>34.71</v>
      </c>
      <c r="M51" s="223">
        <f t="shared" si="46"/>
        <v>36.270000000000003</v>
      </c>
      <c r="O51" s="223"/>
      <c r="P51" s="223"/>
    </row>
    <row r="52" spans="1:16" outlineLevel="1" x14ac:dyDescent="0.25">
      <c r="A52" s="186"/>
      <c r="B52" s="175" t="str">
        <f>$B$10</f>
        <v>в жилищном фонде, введенном в эксплуатацию с 01.07.2015 до 30.06.2016</v>
      </c>
      <c r="C52" s="186" t="str">
        <f>C47</f>
        <v>руб./м³</v>
      </c>
      <c r="D52" s="223"/>
      <c r="E52" s="223"/>
      <c r="F52" s="223"/>
      <c r="G52" s="223"/>
      <c r="H52" s="223"/>
      <c r="I52" s="223"/>
      <c r="J52" s="223"/>
      <c r="K52" s="223">
        <f>ROUND(K46/1.18,2)</f>
        <v>37.020000000000003</v>
      </c>
      <c r="L52" s="223">
        <f t="shared" ref="L52:M52" si="47">ROUND(L46/1.18,2)</f>
        <v>37.020000000000003</v>
      </c>
      <c r="M52" s="223">
        <f t="shared" si="47"/>
        <v>38.69</v>
      </c>
      <c r="O52" s="223"/>
      <c r="P52" s="223"/>
    </row>
    <row r="53" spans="1:16" ht="31.5" outlineLevel="1" x14ac:dyDescent="0.25">
      <c r="A53" s="186"/>
      <c r="B53" s="175" t="str">
        <f>$B$11</f>
        <v>в жилищном фонде, введенном в эксплуатацию с 01.07.2016 до 31.12.2017 (для 2018 г. - с 01.07.2016 до 30.06.2017)</v>
      </c>
      <c r="C53" s="186" t="str">
        <f t="shared" si="43"/>
        <v>руб./м³</v>
      </c>
      <c r="D53" s="223"/>
      <c r="E53" s="223"/>
      <c r="F53" s="223"/>
      <c r="G53" s="223"/>
      <c r="H53" s="223"/>
      <c r="I53" s="223"/>
      <c r="J53" s="223"/>
      <c r="K53" s="223" t="s">
        <v>1089</v>
      </c>
      <c r="L53" s="223" t="s">
        <v>1089</v>
      </c>
      <c r="M53" s="223">
        <f t="shared" ref="M53" si="48">ROUND(M47/1.18,2)</f>
        <v>42.46</v>
      </c>
      <c r="O53" s="223"/>
      <c r="P53" s="223"/>
    </row>
    <row r="54" spans="1:16" s="310" customFormat="1" ht="31.5" outlineLevel="1" x14ac:dyDescent="0.25">
      <c r="A54" s="486"/>
      <c r="B54" s="175" t="str">
        <f>$B$12</f>
        <v>в жилищном фонде, введенном в эксплуатацию с 01.07.2017 до 30.06.2018 (с 2018 г.)</v>
      </c>
      <c r="C54" s="486" t="str">
        <f t="shared" si="43"/>
        <v>руб./м³</v>
      </c>
      <c r="D54" s="223"/>
      <c r="E54" s="223"/>
      <c r="F54" s="223"/>
      <c r="G54" s="223"/>
      <c r="H54" s="223"/>
      <c r="I54" s="223"/>
      <c r="J54" s="223"/>
      <c r="K54" s="223"/>
      <c r="L54" s="223" t="s">
        <v>1089</v>
      </c>
      <c r="M54" s="223">
        <f t="shared" ref="M54" si="49">ROUND(M48/1.18,2)</f>
        <v>42.46</v>
      </c>
      <c r="O54" s="223"/>
      <c r="P54" s="223"/>
    </row>
    <row r="55" spans="1:16" outlineLevel="2" x14ac:dyDescent="0.25">
      <c r="A55" s="139"/>
      <c r="B55" s="232" t="s">
        <v>543</v>
      </c>
      <c r="C55" s="139" t="str">
        <f>C50</f>
        <v>руб./м³</v>
      </c>
      <c r="D55" s="505">
        <f>AVERAGE(D41:E41)</f>
        <v>28.17</v>
      </c>
      <c r="E55" s="505"/>
      <c r="F55" s="505">
        <f>AVERAGE(F41:G41)</f>
        <v>30.664999999999999</v>
      </c>
      <c r="G55" s="505"/>
      <c r="H55" s="505">
        <f>AVERAGE(H41:I41)</f>
        <v>37.295000000000002</v>
      </c>
      <c r="I55" s="505"/>
      <c r="J55" s="505">
        <f>AVERAGE(J41:K41)</f>
        <v>40.97</v>
      </c>
      <c r="K55" s="505"/>
      <c r="L55" s="505">
        <f>AVERAGE(L41:M41)</f>
        <v>53.56</v>
      </c>
      <c r="M55" s="505"/>
      <c r="O55" s="505">
        <f>AVERAGE(O41:P41)</f>
        <v>42.094999999999999</v>
      </c>
      <c r="P55" s="505"/>
    </row>
    <row r="56" spans="1:16" outlineLevel="2" x14ac:dyDescent="0.25">
      <c r="A56" s="139"/>
      <c r="B56" s="232" t="s">
        <v>542</v>
      </c>
      <c r="C56" s="139" t="str">
        <f>C51</f>
        <v>руб./м³</v>
      </c>
      <c r="D56" s="505">
        <f>'Тариф ВО'!C149</f>
        <v>30.69</v>
      </c>
      <c r="E56" s="505"/>
      <c r="F56" s="505">
        <f>'Тариф ВО'!D149</f>
        <v>37.32</v>
      </c>
      <c r="G56" s="505"/>
      <c r="H56" s="505">
        <f>'Тариф ВО'!G149</f>
        <v>39.799999999999997</v>
      </c>
      <c r="I56" s="505"/>
      <c r="J56" s="505">
        <f>'Тариф ВО'!J149</f>
        <v>68.75</v>
      </c>
      <c r="K56" s="505"/>
      <c r="L56" s="505"/>
      <c r="M56" s="505"/>
      <c r="O56" s="505"/>
      <c r="P56" s="505"/>
    </row>
    <row r="57" spans="1:16" outlineLevel="2" x14ac:dyDescent="0.25">
      <c r="A57" s="139"/>
      <c r="B57" s="235" t="s">
        <v>544</v>
      </c>
      <c r="C57" s="139" t="str">
        <f>C52</f>
        <v>руб./м³</v>
      </c>
      <c r="D57" s="505"/>
      <c r="E57" s="505"/>
      <c r="F57" s="505">
        <f>F55-F56</f>
        <v>-6.6550000000000011</v>
      </c>
      <c r="G57" s="505"/>
      <c r="H57" s="505">
        <f t="shared" ref="H57" si="50">H55-H56</f>
        <v>-2.5049999999999955</v>
      </c>
      <c r="I57" s="505"/>
      <c r="J57" s="505">
        <f t="shared" ref="J57" si="51">J55-J56</f>
        <v>-27.78</v>
      </c>
      <c r="K57" s="505"/>
      <c r="L57" s="505">
        <f t="shared" ref="L57" si="52">L55-L56</f>
        <v>53.56</v>
      </c>
      <c r="M57" s="505"/>
      <c r="O57" s="505">
        <f t="shared" ref="O57" si="53">O55-O56</f>
        <v>42.094999999999999</v>
      </c>
      <c r="P57" s="505"/>
    </row>
    <row r="58" spans="1:16" s="2" customFormat="1" x14ac:dyDescent="0.25">
      <c r="A58" s="20">
        <f>A40+1</f>
        <v>4</v>
      </c>
      <c r="B58" s="20" t="s">
        <v>545</v>
      </c>
      <c r="C58" s="20" t="s">
        <v>286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O58" s="20"/>
      <c r="P58" s="20"/>
    </row>
    <row r="59" spans="1:16" x14ac:dyDescent="0.25">
      <c r="A59" s="186"/>
      <c r="B59" s="175" t="s">
        <v>531</v>
      </c>
      <c r="C59" s="186" t="str">
        <f>C58</f>
        <v>руб./м³</v>
      </c>
      <c r="D59" s="223">
        <v>91.53</v>
      </c>
      <c r="E59" s="223">
        <v>101.14</v>
      </c>
      <c r="F59" s="223">
        <v>101.14</v>
      </c>
      <c r="G59" s="223">
        <v>122.47</v>
      </c>
      <c r="H59" s="223">
        <v>122.47</v>
      </c>
      <c r="I59" s="223">
        <v>132.68</v>
      </c>
      <c r="J59" s="223">
        <v>126.66</v>
      </c>
      <c r="K59" s="223">
        <v>135.33000000000001</v>
      </c>
      <c r="L59" s="30"/>
      <c r="M59" s="30"/>
      <c r="O59" s="223">
        <v>132.80000000000001</v>
      </c>
      <c r="P59" s="223">
        <v>140.03</v>
      </c>
    </row>
    <row r="60" spans="1:16" x14ac:dyDescent="0.25">
      <c r="A60" s="186"/>
      <c r="B60" s="175" t="s">
        <v>532</v>
      </c>
      <c r="C60" s="186" t="str">
        <f>C58</f>
        <v>руб./м³</v>
      </c>
      <c r="D60" s="223">
        <f>ROUND(D59*1.18,2)</f>
        <v>108.01</v>
      </c>
      <c r="E60" s="223">
        <f>ROUND(E59*1.18,2)</f>
        <v>119.35</v>
      </c>
      <c r="F60" s="223">
        <f>ROUND(F59*1.18,2)</f>
        <v>119.35</v>
      </c>
      <c r="G60" s="223">
        <f t="shared" ref="G60:M60" si="54">ROUND(G59*1.18,2)</f>
        <v>144.51</v>
      </c>
      <c r="H60" s="223">
        <f t="shared" si="54"/>
        <v>144.51</v>
      </c>
      <c r="I60" s="223">
        <f t="shared" si="54"/>
        <v>156.56</v>
      </c>
      <c r="J60" s="223">
        <f t="shared" si="54"/>
        <v>149.46</v>
      </c>
      <c r="K60" s="223">
        <f t="shared" si="54"/>
        <v>159.69</v>
      </c>
      <c r="L60" s="223">
        <f t="shared" si="54"/>
        <v>0</v>
      </c>
      <c r="M60" s="223">
        <f t="shared" si="54"/>
        <v>0</v>
      </c>
      <c r="O60" s="223">
        <f t="shared" ref="O60:P60" si="55">ROUND(O59*1.18,2)</f>
        <v>156.69999999999999</v>
      </c>
      <c r="P60" s="223">
        <f t="shared" si="55"/>
        <v>165.24</v>
      </c>
    </row>
    <row r="61" spans="1:16" outlineLevel="2" x14ac:dyDescent="0.25">
      <c r="A61" s="139"/>
      <c r="B61" s="232" t="s">
        <v>557</v>
      </c>
      <c r="C61" s="139">
        <v>5.1999999999999998E-2</v>
      </c>
      <c r="D61" s="233">
        <f>D82+$C$61*D101</f>
        <v>77.680199999999999</v>
      </c>
      <c r="E61" s="233">
        <f t="shared" ref="E61:M61" si="56">E82+$C$61*E101</f>
        <v>85.519319999999993</v>
      </c>
      <c r="F61" s="233">
        <f t="shared" si="56"/>
        <v>85.519319999999993</v>
      </c>
      <c r="G61" s="233">
        <f t="shared" si="56"/>
        <v>104.47648000000001</v>
      </c>
      <c r="H61" s="233">
        <f t="shared" si="56"/>
        <v>104.47648000000001</v>
      </c>
      <c r="I61" s="233">
        <f t="shared" si="56"/>
        <v>112.39503999999999</v>
      </c>
      <c r="J61" s="233">
        <f t="shared" si="56"/>
        <v>112.39503999999999</v>
      </c>
      <c r="K61" s="233">
        <f t="shared" si="56"/>
        <v>115.06912</v>
      </c>
      <c r="L61" s="233">
        <f t="shared" si="56"/>
        <v>120.73140000000001</v>
      </c>
      <c r="M61" s="233">
        <f t="shared" si="56"/>
        <v>123.607</v>
      </c>
      <c r="O61" s="484">
        <f t="shared" ref="O61:P61" si="57">O82+$C$61*O101</f>
        <v>113.09259999999999</v>
      </c>
      <c r="P61" s="484">
        <f t="shared" si="57"/>
        <v>119.01632000000001</v>
      </c>
    </row>
    <row r="62" spans="1:16" outlineLevel="2" x14ac:dyDescent="0.25">
      <c r="A62" s="139"/>
      <c r="B62" s="235" t="s">
        <v>544</v>
      </c>
      <c r="C62" s="139"/>
      <c r="D62" s="233">
        <f>D59-D61</f>
        <v>13.849800000000002</v>
      </c>
      <c r="E62" s="233">
        <f t="shared" ref="E62:M62" si="58">E59-E61</f>
        <v>15.620680000000007</v>
      </c>
      <c r="F62" s="233">
        <f t="shared" si="58"/>
        <v>15.620680000000007</v>
      </c>
      <c r="G62" s="233">
        <f t="shared" si="58"/>
        <v>17.99351999999999</v>
      </c>
      <c r="H62" s="233">
        <f t="shared" si="58"/>
        <v>17.99351999999999</v>
      </c>
      <c r="I62" s="233">
        <f t="shared" si="58"/>
        <v>20.284960000000012</v>
      </c>
      <c r="J62" s="233">
        <f t="shared" si="58"/>
        <v>14.264960000000002</v>
      </c>
      <c r="K62" s="233">
        <f t="shared" si="58"/>
        <v>20.260880000000014</v>
      </c>
      <c r="L62" s="233">
        <f t="shared" si="58"/>
        <v>-120.73140000000001</v>
      </c>
      <c r="M62" s="233">
        <f t="shared" si="58"/>
        <v>-123.607</v>
      </c>
      <c r="O62" s="484">
        <f t="shared" ref="O62:P62" si="59">O59-O61</f>
        <v>19.707400000000021</v>
      </c>
      <c r="P62" s="484">
        <f t="shared" si="59"/>
        <v>21.013679999999994</v>
      </c>
    </row>
    <row r="63" spans="1:16" outlineLevel="2" x14ac:dyDescent="0.25">
      <c r="A63" s="139"/>
      <c r="B63" s="232" t="s">
        <v>558</v>
      </c>
      <c r="C63" s="139">
        <v>5.1999999999999998E-2</v>
      </c>
      <c r="D63" s="233">
        <f>D121+$C$63*D140</f>
        <v>77.330199999999991</v>
      </c>
      <c r="E63" s="233">
        <f t="shared" ref="E63:M63" si="60">E121+$C$63*E140</f>
        <v>97.94932</v>
      </c>
      <c r="F63" s="233">
        <f t="shared" si="60"/>
        <v>96.779319999999998</v>
      </c>
      <c r="G63" s="233">
        <f t="shared" si="60"/>
        <v>105.24647999999999</v>
      </c>
      <c r="H63" s="233">
        <f t="shared" si="60"/>
        <v>105.24647999999999</v>
      </c>
      <c r="I63" s="233">
        <f t="shared" si="60"/>
        <v>114.40504</v>
      </c>
      <c r="J63" s="233">
        <f t="shared" si="60"/>
        <v>109.73492</v>
      </c>
      <c r="K63" s="233">
        <f t="shared" si="60"/>
        <v>118.20912</v>
      </c>
      <c r="L63" s="233">
        <f t="shared" si="60"/>
        <v>119.8014</v>
      </c>
      <c r="M63" s="233">
        <f t="shared" si="60"/>
        <v>123.327</v>
      </c>
      <c r="O63" s="484">
        <f t="shared" ref="O63:P63" si="61">O121+$C$63*O140</f>
        <v>116.23259999999999</v>
      </c>
      <c r="P63" s="484">
        <f t="shared" si="61"/>
        <v>122.08632</v>
      </c>
    </row>
    <row r="64" spans="1:16" outlineLevel="2" x14ac:dyDescent="0.25">
      <c r="A64" s="139"/>
      <c r="B64" s="235" t="s">
        <v>544</v>
      </c>
      <c r="C64" s="139"/>
      <c r="D64" s="233">
        <f>D59-D63</f>
        <v>14.19980000000001</v>
      </c>
      <c r="E64" s="233">
        <f t="shared" ref="E64:M64" si="62">E59-E63</f>
        <v>3.1906800000000004</v>
      </c>
      <c r="F64" s="233">
        <f t="shared" si="62"/>
        <v>4.3606800000000021</v>
      </c>
      <c r="G64" s="233">
        <f t="shared" si="62"/>
        <v>17.223520000000008</v>
      </c>
      <c r="H64" s="233">
        <f t="shared" si="62"/>
        <v>17.223520000000008</v>
      </c>
      <c r="I64" s="233">
        <f t="shared" si="62"/>
        <v>18.274960000000007</v>
      </c>
      <c r="J64" s="233">
        <f t="shared" si="62"/>
        <v>16.925079999999994</v>
      </c>
      <c r="K64" s="233">
        <f t="shared" si="62"/>
        <v>17.120880000000014</v>
      </c>
      <c r="L64" s="233">
        <f t="shared" si="62"/>
        <v>-119.8014</v>
      </c>
      <c r="M64" s="233">
        <f t="shared" si="62"/>
        <v>-123.327</v>
      </c>
      <c r="O64" s="484">
        <f t="shared" ref="O64:P64" si="63">O59-O63</f>
        <v>16.567400000000021</v>
      </c>
      <c r="P64" s="484">
        <f t="shared" si="63"/>
        <v>17.943680000000001</v>
      </c>
    </row>
    <row r="65" spans="1:16" s="2" customFormat="1" x14ac:dyDescent="0.25">
      <c r="A65" s="229"/>
      <c r="B65" s="229" t="s">
        <v>534</v>
      </c>
      <c r="C65" s="229" t="str">
        <f>C58</f>
        <v>руб./м³</v>
      </c>
      <c r="D65" s="229"/>
      <c r="E65" s="229"/>
      <c r="F65" s="229"/>
      <c r="G65" s="229"/>
      <c r="H65" s="229"/>
      <c r="I65" s="229"/>
      <c r="J65" s="229"/>
      <c r="K65" s="231">
        <f>AVERAGE(K66:K69)</f>
        <v>150</v>
      </c>
      <c r="L65" s="229"/>
      <c r="M65" s="229"/>
      <c r="O65" s="229"/>
      <c r="P65" s="229"/>
    </row>
    <row r="66" spans="1:16" x14ac:dyDescent="0.25">
      <c r="A66" s="186"/>
      <c r="B66" s="175" t="str">
        <f>$B$8</f>
        <v>в жилищном фонде, введенном в эксплуатацию до 30.06.2014</v>
      </c>
      <c r="C66" s="186" t="str">
        <f>C58</f>
        <v>руб./м³</v>
      </c>
      <c r="D66" s="223"/>
      <c r="E66" s="223"/>
      <c r="F66" s="223"/>
      <c r="G66" s="223"/>
      <c r="H66" s="223"/>
      <c r="I66" s="223"/>
      <c r="J66" s="223"/>
      <c r="K66" s="223">
        <v>129.54</v>
      </c>
      <c r="L66" s="223"/>
      <c r="M66" s="223"/>
      <c r="O66" s="223"/>
      <c r="P66" s="223"/>
    </row>
    <row r="67" spans="1:16" x14ac:dyDescent="0.25">
      <c r="A67" s="186"/>
      <c r="B67" s="175" t="str">
        <f>$B$9</f>
        <v>в жилищном фонде, введенном в эксплуатацию с 01.07.2014 до 30.06.2015</v>
      </c>
      <c r="C67" s="186" t="str">
        <f>C59</f>
        <v>руб./м³</v>
      </c>
      <c r="D67" s="223"/>
      <c r="E67" s="223"/>
      <c r="F67" s="223"/>
      <c r="G67" s="223"/>
      <c r="H67" s="223"/>
      <c r="I67" s="223"/>
      <c r="J67" s="223"/>
      <c r="K67" s="234">
        <v>147.08000000000001</v>
      </c>
      <c r="L67" s="223"/>
      <c r="M67" s="223"/>
      <c r="O67" s="223"/>
      <c r="P67" s="223"/>
    </row>
    <row r="68" spans="1:16" x14ac:dyDescent="0.25">
      <c r="A68" s="186"/>
      <c r="B68" s="175" t="str">
        <f>$B$10</f>
        <v>в жилищном фонде, введенном в эксплуатацию с 01.07.2015 до 30.06.2016</v>
      </c>
      <c r="C68" s="186" t="str">
        <f>C60</f>
        <v>руб./м³</v>
      </c>
      <c r="D68" s="223"/>
      <c r="E68" s="223"/>
      <c r="F68" s="223"/>
      <c r="G68" s="223"/>
      <c r="H68" s="223"/>
      <c r="I68" s="223"/>
      <c r="J68" s="223"/>
      <c r="K68" s="223">
        <v>158.4</v>
      </c>
      <c r="L68" s="223"/>
      <c r="M68" s="223"/>
      <c r="O68" s="223"/>
      <c r="P68" s="223"/>
    </row>
    <row r="69" spans="1:16" ht="31.5" x14ac:dyDescent="0.25">
      <c r="A69" s="186"/>
      <c r="B69" s="175" t="str">
        <f>$B$11</f>
        <v>в жилищном фонде, введенном в эксплуатацию с 01.07.2016 до 31.12.2017 (для 2018 г. - с 01.07.2016 до 30.06.2017)</v>
      </c>
      <c r="C69" s="186" t="str">
        <f t="shared" ref="C69:C76" si="64">C65</f>
        <v>руб./м³</v>
      </c>
      <c r="D69" s="223"/>
      <c r="E69" s="223"/>
      <c r="F69" s="223"/>
      <c r="G69" s="223"/>
      <c r="H69" s="223"/>
      <c r="I69" s="223"/>
      <c r="J69" s="223"/>
      <c r="K69" s="223">
        <v>164.98</v>
      </c>
      <c r="L69" s="223"/>
      <c r="M69" s="223"/>
      <c r="O69" s="223"/>
      <c r="P69" s="223"/>
    </row>
    <row r="70" spans="1:16" s="310" customFormat="1" ht="31.5" x14ac:dyDescent="0.25">
      <c r="A70" s="486"/>
      <c r="B70" s="175" t="s">
        <v>1091</v>
      </c>
      <c r="C70" s="486" t="str">
        <f t="shared" si="64"/>
        <v>руб./м³</v>
      </c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O70" s="223"/>
      <c r="P70" s="223"/>
    </row>
    <row r="71" spans="1:16" s="2" customFormat="1" outlineLevel="1" x14ac:dyDescent="0.25">
      <c r="A71" s="185"/>
      <c r="B71" s="185" t="s">
        <v>533</v>
      </c>
      <c r="C71" s="185" t="str">
        <f>C66</f>
        <v>руб./м³</v>
      </c>
      <c r="D71" s="223"/>
      <c r="E71" s="223"/>
      <c r="F71" s="223"/>
      <c r="G71" s="223"/>
      <c r="H71" s="223"/>
      <c r="I71" s="223"/>
      <c r="J71" s="223"/>
      <c r="K71" s="28">
        <f>AVERAGE(K72:K75)</f>
        <v>127.11750000000001</v>
      </c>
      <c r="L71" s="223"/>
      <c r="M71" s="223"/>
      <c r="O71" s="223"/>
      <c r="P71" s="223"/>
    </row>
    <row r="72" spans="1:16" outlineLevel="1" x14ac:dyDescent="0.25">
      <c r="A72" s="186"/>
      <c r="B72" s="175" t="str">
        <f>$B$8</f>
        <v>в жилищном фонде, введенном в эксплуатацию до 30.06.2014</v>
      </c>
      <c r="C72" s="186" t="str">
        <f>C67</f>
        <v>руб./м³</v>
      </c>
      <c r="D72" s="223"/>
      <c r="E72" s="223"/>
      <c r="F72" s="223"/>
      <c r="G72" s="223"/>
      <c r="H72" s="223"/>
      <c r="I72" s="223"/>
      <c r="J72" s="223"/>
      <c r="K72" s="223">
        <f>ROUND(K66/1.18,2)</f>
        <v>109.78</v>
      </c>
      <c r="L72" s="223"/>
      <c r="M72" s="223"/>
      <c r="O72" s="223"/>
      <c r="P72" s="223"/>
    </row>
    <row r="73" spans="1:16" outlineLevel="1" x14ac:dyDescent="0.25">
      <c r="A73" s="186"/>
      <c r="B73" s="175" t="str">
        <f>$B$9</f>
        <v>в жилищном фонде, введенном в эксплуатацию с 01.07.2014 до 30.06.2015</v>
      </c>
      <c r="C73" s="186" t="str">
        <f>C68</f>
        <v>руб./м³</v>
      </c>
      <c r="D73" s="223"/>
      <c r="E73" s="223"/>
      <c r="F73" s="223"/>
      <c r="G73" s="223"/>
      <c r="H73" s="223"/>
      <c r="I73" s="223"/>
      <c r="J73" s="223"/>
      <c r="K73" s="223">
        <f>ROUND(K67/1.18,2)</f>
        <v>124.64</v>
      </c>
      <c r="L73" s="223"/>
      <c r="M73" s="223"/>
      <c r="O73" s="223"/>
      <c r="P73" s="223"/>
    </row>
    <row r="74" spans="1:16" outlineLevel="1" x14ac:dyDescent="0.25">
      <c r="A74" s="186"/>
      <c r="B74" s="175" t="str">
        <f>$B$10</f>
        <v>в жилищном фонде, введенном в эксплуатацию с 01.07.2015 до 30.06.2016</v>
      </c>
      <c r="C74" s="186" t="str">
        <f>C69</f>
        <v>руб./м³</v>
      </c>
      <c r="D74" s="223"/>
      <c r="E74" s="223"/>
      <c r="F74" s="223"/>
      <c r="G74" s="223"/>
      <c r="H74" s="223"/>
      <c r="I74" s="223"/>
      <c r="J74" s="223"/>
      <c r="K74" s="223">
        <f>ROUND(K68/1.18,2)</f>
        <v>134.24</v>
      </c>
      <c r="L74" s="223"/>
      <c r="M74" s="223"/>
      <c r="O74" s="223"/>
      <c r="P74" s="223"/>
    </row>
    <row r="75" spans="1:16" ht="31.5" outlineLevel="1" x14ac:dyDescent="0.25">
      <c r="A75" s="186"/>
      <c r="B75" s="175" t="str">
        <f>$B$11</f>
        <v>в жилищном фонде, введенном в эксплуатацию с 01.07.2016 до 31.12.2017 (для 2018 г. - с 01.07.2016 до 30.06.2017)</v>
      </c>
      <c r="C75" s="186" t="str">
        <f t="shared" si="64"/>
        <v>руб./м³</v>
      </c>
      <c r="D75" s="223"/>
      <c r="E75" s="223"/>
      <c r="F75" s="223"/>
      <c r="G75" s="223"/>
      <c r="H75" s="223"/>
      <c r="I75" s="223"/>
      <c r="J75" s="223"/>
      <c r="K75" s="223">
        <f>ROUND(K69/1.18,2)</f>
        <v>139.81</v>
      </c>
      <c r="L75" s="223"/>
      <c r="M75" s="223"/>
      <c r="O75" s="223"/>
      <c r="P75" s="223"/>
    </row>
    <row r="76" spans="1:16" s="310" customFormat="1" ht="31.5" outlineLevel="1" x14ac:dyDescent="0.25">
      <c r="A76" s="486"/>
      <c r="B76" s="175" t="str">
        <f>$B$12</f>
        <v>в жилищном фонде, введенном в эксплуатацию с 01.07.2017 до 30.06.2018 (с 2018 г.)</v>
      </c>
      <c r="C76" s="486" t="str">
        <f t="shared" si="64"/>
        <v>руб./м³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O76" s="223"/>
      <c r="P76" s="223"/>
    </row>
    <row r="77" spans="1:16" outlineLevel="2" x14ac:dyDescent="0.25">
      <c r="A77" s="139"/>
      <c r="B77" s="232" t="s">
        <v>541</v>
      </c>
      <c r="C77" s="139" t="str">
        <f>C72</f>
        <v>руб./м³</v>
      </c>
      <c r="D77" s="505">
        <f>AVERAGE(D59:E59)</f>
        <v>96.335000000000008</v>
      </c>
      <c r="E77" s="505"/>
      <c r="F77" s="505">
        <f>AVERAGE(F59:G59)</f>
        <v>111.80500000000001</v>
      </c>
      <c r="G77" s="505"/>
      <c r="H77" s="505">
        <f>AVERAGE(H59:I59)</f>
        <v>127.575</v>
      </c>
      <c r="I77" s="505"/>
      <c r="J77" s="505">
        <f>AVERAGE(J59:K59)</f>
        <v>130.995</v>
      </c>
      <c r="K77" s="505"/>
      <c r="L77" s="505" t="e">
        <f>AVERAGE(L59:M59)</f>
        <v>#DIV/0!</v>
      </c>
      <c r="M77" s="505"/>
      <c r="O77" s="505">
        <f>AVERAGE(O59:P59)</f>
        <v>136.41500000000002</v>
      </c>
      <c r="P77" s="505"/>
    </row>
    <row r="78" spans="1:16" outlineLevel="2" x14ac:dyDescent="0.25">
      <c r="A78" s="139"/>
      <c r="B78" s="232" t="s">
        <v>542</v>
      </c>
      <c r="C78" s="139" t="str">
        <f>C73</f>
        <v>руб./м³</v>
      </c>
      <c r="D78" s="505"/>
      <c r="E78" s="505"/>
      <c r="F78" s="505"/>
      <c r="G78" s="505"/>
      <c r="H78" s="505"/>
      <c r="I78" s="505"/>
      <c r="J78" s="505"/>
      <c r="K78" s="505"/>
      <c r="L78" s="505"/>
      <c r="M78" s="505"/>
      <c r="O78" s="505"/>
      <c r="P78" s="505"/>
    </row>
    <row r="79" spans="1:16" outlineLevel="2" x14ac:dyDescent="0.25">
      <c r="A79" s="139"/>
      <c r="B79" s="235" t="s">
        <v>544</v>
      </c>
      <c r="C79" s="139" t="str">
        <f>C74</f>
        <v>руб./м³</v>
      </c>
      <c r="D79" s="505"/>
      <c r="E79" s="505"/>
      <c r="F79" s="505">
        <f>F77-F78</f>
        <v>111.80500000000001</v>
      </c>
      <c r="G79" s="505"/>
      <c r="H79" s="505">
        <f t="shared" ref="H79" si="65">H77-H78</f>
        <v>127.575</v>
      </c>
      <c r="I79" s="505"/>
      <c r="J79" s="505">
        <f t="shared" ref="J79" si="66">J77-J78</f>
        <v>130.995</v>
      </c>
      <c r="K79" s="505"/>
      <c r="L79" s="505" t="e">
        <f t="shared" ref="L79" si="67">L77-L78</f>
        <v>#DIV/0!</v>
      </c>
      <c r="M79" s="505"/>
      <c r="O79" s="505">
        <f t="shared" ref="O79" si="68">O77-O78</f>
        <v>136.41500000000002</v>
      </c>
      <c r="P79" s="505"/>
    </row>
    <row r="80" spans="1:16" s="2" customFormat="1" x14ac:dyDescent="0.25">
      <c r="A80" s="20">
        <f>A58+1</f>
        <v>5</v>
      </c>
      <c r="B80" s="20" t="s">
        <v>546</v>
      </c>
      <c r="C80" s="20" t="s">
        <v>286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O80" s="20"/>
      <c r="P80" s="20"/>
    </row>
    <row r="81" spans="1:16" s="2" customFormat="1" x14ac:dyDescent="0.25">
      <c r="A81" s="20" t="str">
        <f>CONCATENATE($A$80,".1")</f>
        <v>5.1</v>
      </c>
      <c r="B81" s="20" t="s">
        <v>323</v>
      </c>
      <c r="C81" s="20" t="s">
        <v>286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 t="s">
        <v>547</v>
      </c>
      <c r="O81" s="20"/>
      <c r="P81" s="20"/>
    </row>
    <row r="82" spans="1:16" x14ac:dyDescent="0.25">
      <c r="A82" s="186"/>
      <c r="B82" s="175" t="s">
        <v>531</v>
      </c>
      <c r="C82" s="186" t="str">
        <f>C80</f>
        <v>руб./м³</v>
      </c>
      <c r="D82" s="223">
        <v>28.34</v>
      </c>
      <c r="E82" s="223">
        <v>29.78</v>
      </c>
      <c r="F82" s="223">
        <v>29.78</v>
      </c>
      <c r="G82" s="223">
        <v>40.270000000000003</v>
      </c>
      <c r="H82" s="223">
        <v>40.270000000000003</v>
      </c>
      <c r="I82" s="223">
        <v>40.270000000000003</v>
      </c>
      <c r="J82" s="223">
        <v>40.270000000000003</v>
      </c>
      <c r="K82" s="223">
        <v>42.89</v>
      </c>
      <c r="L82" s="223">
        <f>L23</f>
        <v>44.71</v>
      </c>
      <c r="M82" s="223">
        <f>M23</f>
        <v>46.01</v>
      </c>
      <c r="O82" s="223">
        <v>42.89</v>
      </c>
      <c r="P82" s="223">
        <v>44.18</v>
      </c>
    </row>
    <row r="83" spans="1:16" x14ac:dyDescent="0.25">
      <c r="A83" s="186"/>
      <c r="B83" s="175" t="s">
        <v>532</v>
      </c>
      <c r="C83" s="186" t="str">
        <f>C80</f>
        <v>руб./м³</v>
      </c>
      <c r="D83" s="223">
        <f>ROUND(D82*1.18,2)</f>
        <v>33.44</v>
      </c>
      <c r="E83" s="223">
        <f>ROUND(E82*1.18,2)</f>
        <v>35.14</v>
      </c>
      <c r="F83" s="223">
        <f>ROUND(F82*1.18,2)</f>
        <v>35.14</v>
      </c>
      <c r="G83" s="223">
        <f t="shared" ref="G83" si="69">ROUND(G82*1.18,2)</f>
        <v>47.52</v>
      </c>
      <c r="H83" s="223">
        <f t="shared" ref="H83" si="70">ROUND(H82*1.18,2)</f>
        <v>47.52</v>
      </c>
      <c r="I83" s="223">
        <f t="shared" ref="I83" si="71">ROUND(I82*1.18,2)</f>
        <v>47.52</v>
      </c>
      <c r="J83" s="223">
        <f t="shared" ref="J83" si="72">ROUND(J82*1.18,2)</f>
        <v>47.52</v>
      </c>
      <c r="K83" s="223">
        <f t="shared" ref="K83" si="73">ROUND(K82*1.18,2)</f>
        <v>50.61</v>
      </c>
      <c r="L83" s="223">
        <f t="shared" ref="L83" si="74">ROUND(L82*1.18,2)</f>
        <v>52.76</v>
      </c>
      <c r="M83" s="223">
        <f t="shared" ref="M83" si="75">ROUND(M82*1.18,2)</f>
        <v>54.29</v>
      </c>
      <c r="O83" s="223">
        <f t="shared" ref="O83:P83" si="76">ROUND(O82*1.18,2)</f>
        <v>50.61</v>
      </c>
      <c r="P83" s="223">
        <f t="shared" si="76"/>
        <v>52.13</v>
      </c>
    </row>
    <row r="84" spans="1:16" outlineLevel="2" x14ac:dyDescent="0.25">
      <c r="A84" s="139"/>
      <c r="B84" s="232" t="s">
        <v>548</v>
      </c>
      <c r="C84" s="139" t="str">
        <f t="shared" ref="C84" si="77">C80</f>
        <v>руб./м³</v>
      </c>
      <c r="D84" s="233">
        <f>D23-D82</f>
        <v>-1.4499999999999993</v>
      </c>
      <c r="E84" s="233">
        <f t="shared" ref="E84:M84" si="78">E23-E82</f>
        <v>-1.6099999999999994</v>
      </c>
      <c r="F84" s="233">
        <f t="shared" si="78"/>
        <v>0</v>
      </c>
      <c r="G84" s="233">
        <f t="shared" si="78"/>
        <v>0</v>
      </c>
      <c r="H84" s="233">
        <f t="shared" si="78"/>
        <v>0</v>
      </c>
      <c r="I84" s="233">
        <f t="shared" si="78"/>
        <v>0</v>
      </c>
      <c r="J84" s="233">
        <f t="shared" si="78"/>
        <v>0</v>
      </c>
      <c r="K84" s="233">
        <f t="shared" si="78"/>
        <v>0</v>
      </c>
      <c r="L84" s="233">
        <f t="shared" si="78"/>
        <v>0</v>
      </c>
      <c r="M84" s="233">
        <f t="shared" si="78"/>
        <v>0</v>
      </c>
      <c r="O84" s="484">
        <f t="shared" ref="O84:P84" si="79">O23-O82</f>
        <v>0</v>
      </c>
      <c r="P84" s="484">
        <f t="shared" si="79"/>
        <v>0</v>
      </c>
    </row>
    <row r="85" spans="1:16" s="2" customFormat="1" x14ac:dyDescent="0.25">
      <c r="A85" s="229"/>
      <c r="B85" s="229" t="s">
        <v>534</v>
      </c>
      <c r="C85" s="229" t="str">
        <f>C80</f>
        <v>руб./м³</v>
      </c>
      <c r="D85" s="229"/>
      <c r="E85" s="229"/>
      <c r="F85" s="229"/>
      <c r="G85" s="229"/>
      <c r="H85" s="229"/>
      <c r="I85" s="229"/>
      <c r="J85" s="229"/>
      <c r="K85" s="231">
        <f>AVERAGE(K86:K89)</f>
        <v>46.695</v>
      </c>
      <c r="L85" s="229"/>
      <c r="M85" s="229"/>
      <c r="N85" s="310" t="s">
        <v>1092</v>
      </c>
      <c r="O85" s="229"/>
      <c r="P85" s="229"/>
    </row>
    <row r="86" spans="1:16" x14ac:dyDescent="0.25">
      <c r="A86" s="186"/>
      <c r="B86" s="175" t="str">
        <f>$B$8</f>
        <v>в жилищном фонде, введенном в эксплуатацию до 30.06.2014</v>
      </c>
      <c r="C86" s="186" t="str">
        <f>C80</f>
        <v>руб./м³</v>
      </c>
      <c r="D86" s="223"/>
      <c r="E86" s="223"/>
      <c r="F86" s="223"/>
      <c r="G86" s="223"/>
      <c r="H86" s="223"/>
      <c r="I86" s="223"/>
      <c r="J86" s="223"/>
      <c r="K86" s="223">
        <v>43.29</v>
      </c>
      <c r="L86" s="223">
        <v>43.3</v>
      </c>
      <c r="M86" s="223">
        <v>45.58</v>
      </c>
      <c r="O86" s="223"/>
      <c r="P86" s="223"/>
    </row>
    <row r="87" spans="1:16" x14ac:dyDescent="0.25">
      <c r="A87" s="186"/>
      <c r="B87" s="175" t="str">
        <f>$B$9</f>
        <v>в жилищном фонде, введенном в эксплуатацию с 01.07.2014 до 30.06.2015</v>
      </c>
      <c r="C87" s="186" t="str">
        <f>C82</f>
        <v>руб./м³</v>
      </c>
      <c r="D87" s="223"/>
      <c r="E87" s="223"/>
      <c r="F87" s="223"/>
      <c r="G87" s="223"/>
      <c r="H87" s="223"/>
      <c r="I87" s="223"/>
      <c r="J87" s="223"/>
      <c r="K87" s="234">
        <v>43.31</v>
      </c>
      <c r="L87" s="223">
        <v>43.3</v>
      </c>
      <c r="M87" s="223">
        <v>45.58</v>
      </c>
      <c r="O87" s="223"/>
      <c r="P87" s="223"/>
    </row>
    <row r="88" spans="1:16" x14ac:dyDescent="0.25">
      <c r="A88" s="186"/>
      <c r="B88" s="175" t="str">
        <f>$B$10</f>
        <v>в жилищном фонде, введенном в эксплуатацию с 01.07.2015 до 30.06.2016</v>
      </c>
      <c r="C88" s="186" t="str">
        <f>C83</f>
        <v>руб./м³</v>
      </c>
      <c r="D88" s="223"/>
      <c r="E88" s="223"/>
      <c r="F88" s="223"/>
      <c r="G88" s="223"/>
      <c r="H88" s="223"/>
      <c r="I88" s="223"/>
      <c r="J88" s="223"/>
      <c r="K88" s="223">
        <v>50.09</v>
      </c>
      <c r="L88" s="223">
        <v>50.09</v>
      </c>
      <c r="M88" s="223">
        <v>52.34</v>
      </c>
      <c r="O88" s="223"/>
      <c r="P88" s="223"/>
    </row>
    <row r="89" spans="1:16" ht="31.5" x14ac:dyDescent="0.25">
      <c r="A89" s="186"/>
      <c r="B89" s="175" t="str">
        <f>$B$11</f>
        <v>в жилищном фонде, введенном в эксплуатацию с 01.07.2016 до 31.12.2017 (для 2018 г. - с 01.07.2016 до 30.06.2017)</v>
      </c>
      <c r="C89" s="186" t="str">
        <f t="shared" ref="C89:C96" si="80">C85</f>
        <v>руб./м³</v>
      </c>
      <c r="D89" s="223"/>
      <c r="E89" s="223"/>
      <c r="F89" s="223"/>
      <c r="G89" s="223"/>
      <c r="H89" s="223"/>
      <c r="I89" s="223"/>
      <c r="J89" s="223"/>
      <c r="K89" s="223">
        <v>50.09</v>
      </c>
      <c r="L89" s="223" t="s">
        <v>1089</v>
      </c>
      <c r="M89" s="223" t="s">
        <v>1089</v>
      </c>
      <c r="O89" s="223"/>
      <c r="P89" s="223"/>
    </row>
    <row r="90" spans="1:16" s="310" customFormat="1" ht="31.5" x14ac:dyDescent="0.25">
      <c r="A90" s="486"/>
      <c r="B90" s="175" t="s">
        <v>1091</v>
      </c>
      <c r="C90" s="486" t="str">
        <f t="shared" si="80"/>
        <v>руб./м³</v>
      </c>
      <c r="D90" s="223"/>
      <c r="E90" s="223"/>
      <c r="F90" s="223"/>
      <c r="G90" s="223"/>
      <c r="H90" s="223"/>
      <c r="I90" s="223"/>
      <c r="J90" s="223"/>
      <c r="K90" s="223"/>
      <c r="L90" s="223" t="s">
        <v>1089</v>
      </c>
      <c r="M90" s="223" t="s">
        <v>1089</v>
      </c>
      <c r="O90" s="223"/>
      <c r="P90" s="223"/>
    </row>
    <row r="91" spans="1:16" s="2" customFormat="1" outlineLevel="1" x14ac:dyDescent="0.25">
      <c r="A91" s="185"/>
      <c r="B91" s="185" t="s">
        <v>533</v>
      </c>
      <c r="C91" s="185" t="str">
        <f>C86</f>
        <v>руб./м³</v>
      </c>
      <c r="D91" s="223"/>
      <c r="E91" s="223"/>
      <c r="F91" s="223"/>
      <c r="G91" s="223"/>
      <c r="H91" s="223"/>
      <c r="I91" s="223"/>
      <c r="J91" s="223"/>
      <c r="K91" s="28">
        <f>AVERAGE(K92:K95)</f>
        <v>39.572500000000005</v>
      </c>
      <c r="L91" s="28">
        <f t="shared" ref="L91:M91" si="81">AVERAGE(L92:L95)</f>
        <v>38.616666666666667</v>
      </c>
      <c r="M91" s="28">
        <f t="shared" si="81"/>
        <v>40.54</v>
      </c>
      <c r="O91" s="223"/>
      <c r="P91" s="223"/>
    </row>
    <row r="92" spans="1:16" outlineLevel="1" x14ac:dyDescent="0.25">
      <c r="A92" s="186"/>
      <c r="B92" s="175" t="str">
        <f>$B$8</f>
        <v>в жилищном фонде, введенном в эксплуатацию до 30.06.2014</v>
      </c>
      <c r="C92" s="186" t="str">
        <f>C87</f>
        <v>руб./м³</v>
      </c>
      <c r="D92" s="223"/>
      <c r="E92" s="223"/>
      <c r="F92" s="223"/>
      <c r="G92" s="223"/>
      <c r="H92" s="223"/>
      <c r="I92" s="223"/>
      <c r="J92" s="223"/>
      <c r="K92" s="223">
        <f>ROUND(K86/1.18,2)</f>
        <v>36.69</v>
      </c>
      <c r="L92" s="230">
        <f>ROUND(L86/1.18,2)+0.01</f>
        <v>36.699999999999996</v>
      </c>
      <c r="M92" s="223">
        <f t="shared" ref="M92" si="82">ROUND(M86/1.18,2)</f>
        <v>38.630000000000003</v>
      </c>
      <c r="O92" s="223"/>
      <c r="P92" s="223"/>
    </row>
    <row r="93" spans="1:16" outlineLevel="1" x14ac:dyDescent="0.25">
      <c r="A93" s="186"/>
      <c r="B93" s="175" t="str">
        <f>$B$9</f>
        <v>в жилищном фонде, введенном в эксплуатацию с 01.07.2014 до 30.06.2015</v>
      </c>
      <c r="C93" s="186" t="str">
        <f>C88</f>
        <v>руб./м³</v>
      </c>
      <c r="D93" s="223"/>
      <c r="E93" s="223"/>
      <c r="F93" s="223"/>
      <c r="G93" s="223"/>
      <c r="H93" s="223"/>
      <c r="I93" s="223"/>
      <c r="J93" s="223"/>
      <c r="K93" s="223">
        <f>ROUND(K87/1.18,2)</f>
        <v>36.700000000000003</v>
      </c>
      <c r="L93" s="230">
        <f>ROUND(L87/1.18,2)+0.01</f>
        <v>36.699999999999996</v>
      </c>
      <c r="M93" s="223">
        <f t="shared" ref="M93" si="83">ROUND(M87/1.18,2)</f>
        <v>38.630000000000003</v>
      </c>
      <c r="O93" s="223"/>
      <c r="P93" s="223"/>
    </row>
    <row r="94" spans="1:16" outlineLevel="1" x14ac:dyDescent="0.25">
      <c r="A94" s="186"/>
      <c r="B94" s="175" t="str">
        <f>$B$10</f>
        <v>в жилищном фонде, введенном в эксплуатацию с 01.07.2015 до 30.06.2016</v>
      </c>
      <c r="C94" s="186" t="str">
        <f>C89</f>
        <v>руб./м³</v>
      </c>
      <c r="D94" s="223"/>
      <c r="E94" s="223"/>
      <c r="F94" s="223"/>
      <c r="G94" s="223"/>
      <c r="H94" s="223"/>
      <c r="I94" s="223"/>
      <c r="J94" s="223"/>
      <c r="K94" s="223">
        <f>ROUND(K88/1.18,2)</f>
        <v>42.45</v>
      </c>
      <c r="L94" s="223">
        <f t="shared" ref="L94:M94" si="84">ROUND(L88/1.18,2)</f>
        <v>42.45</v>
      </c>
      <c r="M94" s="223">
        <f t="shared" si="84"/>
        <v>44.36</v>
      </c>
      <c r="O94" s="223"/>
      <c r="P94" s="223"/>
    </row>
    <row r="95" spans="1:16" ht="31.5" outlineLevel="1" x14ac:dyDescent="0.25">
      <c r="A95" s="186"/>
      <c r="B95" s="175" t="str">
        <f>$B$11</f>
        <v>в жилищном фонде, введенном в эксплуатацию с 01.07.2016 до 31.12.2017 (для 2018 г. - с 01.07.2016 до 30.06.2017)</v>
      </c>
      <c r="C95" s="186" t="str">
        <f t="shared" si="80"/>
        <v>руб./м³</v>
      </c>
      <c r="D95" s="223"/>
      <c r="E95" s="223"/>
      <c r="F95" s="223"/>
      <c r="G95" s="223"/>
      <c r="H95" s="223"/>
      <c r="I95" s="223"/>
      <c r="J95" s="223"/>
      <c r="K95" s="223">
        <f>ROUND(K89/1.18,2)</f>
        <v>42.45</v>
      </c>
      <c r="L95" s="223"/>
      <c r="M95" s="223"/>
      <c r="O95" s="223"/>
      <c r="P95" s="223"/>
    </row>
    <row r="96" spans="1:16" s="310" customFormat="1" ht="31.5" outlineLevel="1" x14ac:dyDescent="0.25">
      <c r="A96" s="486"/>
      <c r="B96" s="175" t="str">
        <f>$B$12</f>
        <v>в жилищном фонде, введенном в эксплуатацию с 01.07.2017 до 30.06.2018 (с 2018 г.)</v>
      </c>
      <c r="C96" s="486" t="str">
        <f t="shared" si="80"/>
        <v>руб./м³</v>
      </c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O96" s="223"/>
      <c r="P96" s="223"/>
    </row>
    <row r="97" spans="1:16" outlineLevel="2" x14ac:dyDescent="0.25">
      <c r="A97" s="139"/>
      <c r="B97" s="232" t="s">
        <v>541</v>
      </c>
      <c r="C97" s="139" t="str">
        <f>C92</f>
        <v>руб./м³</v>
      </c>
      <c r="D97" s="505">
        <f>AVERAGE(D82:E82)</f>
        <v>29.060000000000002</v>
      </c>
      <c r="E97" s="505"/>
      <c r="F97" s="505">
        <f>AVERAGE(F82:G82)</f>
        <v>35.025000000000006</v>
      </c>
      <c r="G97" s="505"/>
      <c r="H97" s="505">
        <f>AVERAGE(H82:I82)</f>
        <v>40.270000000000003</v>
      </c>
      <c r="I97" s="505"/>
      <c r="J97" s="505">
        <f>AVERAGE(J82:K82)</f>
        <v>41.58</v>
      </c>
      <c r="K97" s="505"/>
      <c r="L97" s="505">
        <f>AVERAGE(L82:M82)</f>
        <v>45.36</v>
      </c>
      <c r="M97" s="505"/>
      <c r="O97" s="505">
        <f>AVERAGE(O82:P82)</f>
        <v>43.534999999999997</v>
      </c>
      <c r="P97" s="505"/>
    </row>
    <row r="98" spans="1:16" outlineLevel="2" x14ac:dyDescent="0.25">
      <c r="A98" s="139"/>
      <c r="B98" s="232" t="s">
        <v>542</v>
      </c>
      <c r="C98" s="139" t="str">
        <f>C93</f>
        <v>руб./м³</v>
      </c>
      <c r="D98" s="505"/>
      <c r="E98" s="505"/>
      <c r="F98" s="505">
        <f>'Тариф ВС'!$C$167</f>
        <v>35.161565514340573</v>
      </c>
      <c r="G98" s="505"/>
      <c r="H98" s="505">
        <f>'Тариф ВС'!$D$167</f>
        <v>40.270796492654718</v>
      </c>
      <c r="I98" s="505"/>
      <c r="J98" s="505">
        <f>'Тариф ВС'!$F$167</f>
        <v>41.585935077991984</v>
      </c>
      <c r="K98" s="505"/>
      <c r="L98" s="505">
        <f>'Тариф ВС'!$J$167</f>
        <v>64.759538870362817</v>
      </c>
      <c r="M98" s="505"/>
      <c r="O98" s="505">
        <f>'Тариф ВС'!$J$167</f>
        <v>64.759538870362817</v>
      </c>
      <c r="P98" s="505"/>
    </row>
    <row r="99" spans="1:16" outlineLevel="2" x14ac:dyDescent="0.25">
      <c r="A99" s="139"/>
      <c r="B99" s="235" t="s">
        <v>544</v>
      </c>
      <c r="C99" s="139" t="str">
        <f>C94</f>
        <v>руб./м³</v>
      </c>
      <c r="D99" s="505"/>
      <c r="E99" s="505"/>
      <c r="F99" s="505">
        <f>F97-F98</f>
        <v>-0.13656551434056752</v>
      </c>
      <c r="G99" s="505"/>
      <c r="H99" s="505">
        <f t="shared" ref="H99" si="85">H97-H98</f>
        <v>-7.9649265471459785E-4</v>
      </c>
      <c r="I99" s="505"/>
      <c r="J99" s="505">
        <f t="shared" ref="J99" si="86">J97-J98</f>
        <v>-5.935077991985338E-3</v>
      </c>
      <c r="K99" s="505"/>
      <c r="L99" s="505">
        <f t="shared" ref="L99" si="87">L97-L98</f>
        <v>-19.399538870362818</v>
      </c>
      <c r="M99" s="505"/>
      <c r="O99" s="505">
        <f t="shared" ref="O99" si="88">O97-O98</f>
        <v>-21.224538870362821</v>
      </c>
      <c r="P99" s="505"/>
    </row>
    <row r="100" spans="1:16" s="2" customFormat="1" x14ac:dyDescent="0.25">
      <c r="A100" s="20" t="str">
        <f>CONCATENATE($A$80,".2")</f>
        <v>5.2</v>
      </c>
      <c r="B100" s="20" t="s">
        <v>324</v>
      </c>
      <c r="C100" s="20" t="s">
        <v>29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36" t="s">
        <v>550</v>
      </c>
      <c r="O100" s="20"/>
      <c r="P100" s="20"/>
    </row>
    <row r="101" spans="1:16" x14ac:dyDescent="0.25">
      <c r="A101" s="186"/>
      <c r="B101" s="175" t="s">
        <v>531</v>
      </c>
      <c r="C101" s="186" t="str">
        <f>C100</f>
        <v>руб./Гкал</v>
      </c>
      <c r="D101" s="223">
        <v>948.85</v>
      </c>
      <c r="E101" s="223">
        <v>1071.9100000000001</v>
      </c>
      <c r="F101" s="223">
        <v>1071.9100000000001</v>
      </c>
      <c r="G101" s="223">
        <v>1234.74</v>
      </c>
      <c r="H101" s="223">
        <v>1234.74</v>
      </c>
      <c r="I101" s="223">
        <v>1387.02</v>
      </c>
      <c r="J101" s="223">
        <v>1387.02</v>
      </c>
      <c r="K101" s="223">
        <v>1388.06</v>
      </c>
      <c r="L101" s="223">
        <f>L$5</f>
        <v>1461.95</v>
      </c>
      <c r="M101" s="223">
        <f>M$5</f>
        <v>1492.25</v>
      </c>
      <c r="O101" s="223">
        <v>1350.05</v>
      </c>
      <c r="P101" s="223">
        <v>1439.16</v>
      </c>
    </row>
    <row r="102" spans="1:16" x14ac:dyDescent="0.25">
      <c r="A102" s="186"/>
      <c r="B102" s="175" t="s">
        <v>532</v>
      </c>
      <c r="C102" s="186" t="str">
        <f>C100</f>
        <v>руб./Гкал</v>
      </c>
      <c r="D102" s="223">
        <f>ROUND(D101*1.18,2)</f>
        <v>1119.6400000000001</v>
      </c>
      <c r="E102" s="223">
        <f>ROUND(E101*1.18,2)</f>
        <v>1264.8499999999999</v>
      </c>
      <c r="F102" s="223">
        <f>ROUND(F101*1.18,2)</f>
        <v>1264.8499999999999</v>
      </c>
      <c r="G102" s="223">
        <f t="shared" ref="G102" si="89">ROUND(G101*1.18,2)</f>
        <v>1456.99</v>
      </c>
      <c r="H102" s="223">
        <f t="shared" ref="H102" si="90">ROUND(H101*1.18,2)</f>
        <v>1456.99</v>
      </c>
      <c r="I102" s="223">
        <f t="shared" ref="I102" si="91">ROUND(I101*1.18,2)</f>
        <v>1636.68</v>
      </c>
      <c r="J102" s="223">
        <f t="shared" ref="J102" si="92">ROUND(J101*1.18,2)</f>
        <v>1636.68</v>
      </c>
      <c r="K102" s="223">
        <f t="shared" ref="K102" si="93">ROUND(K101*1.18,2)</f>
        <v>1637.91</v>
      </c>
      <c r="L102" s="223">
        <f t="shared" ref="L102" si="94">ROUND(L101*1.18,2)</f>
        <v>1725.1</v>
      </c>
      <c r="M102" s="223">
        <f t="shared" ref="M102" si="95">ROUND(M101*1.18,2)</f>
        <v>1760.86</v>
      </c>
      <c r="O102" s="223">
        <f t="shared" ref="O102:P102" si="96">ROUND(O101*1.18,2)</f>
        <v>1593.06</v>
      </c>
      <c r="P102" s="223">
        <f t="shared" si="96"/>
        <v>1698.21</v>
      </c>
    </row>
    <row r="103" spans="1:16" outlineLevel="2" x14ac:dyDescent="0.25">
      <c r="A103" s="139"/>
      <c r="B103" s="232" t="s">
        <v>549</v>
      </c>
      <c r="C103" s="139" t="str">
        <f t="shared" ref="C103" si="97">C99</f>
        <v>руб./м³</v>
      </c>
      <c r="D103" s="233">
        <f>D5-D101</f>
        <v>0</v>
      </c>
      <c r="E103" s="233">
        <f t="shared" ref="E103:M103" si="98">E5-E101</f>
        <v>0</v>
      </c>
      <c r="F103" s="233">
        <f t="shared" si="98"/>
        <v>0</v>
      </c>
      <c r="G103" s="233">
        <f t="shared" si="98"/>
        <v>0</v>
      </c>
      <c r="H103" s="233">
        <f t="shared" si="98"/>
        <v>0</v>
      </c>
      <c r="I103" s="233">
        <f t="shared" si="98"/>
        <v>0</v>
      </c>
      <c r="J103" s="233">
        <f t="shared" si="98"/>
        <v>0</v>
      </c>
      <c r="K103" s="233">
        <f t="shared" si="98"/>
        <v>0</v>
      </c>
      <c r="L103" s="233">
        <f t="shared" si="98"/>
        <v>0</v>
      </c>
      <c r="M103" s="233">
        <f t="shared" si="98"/>
        <v>0</v>
      </c>
      <c r="O103" s="484">
        <f t="shared" ref="O103:P103" si="99">O5-O101</f>
        <v>0</v>
      </c>
      <c r="P103" s="484">
        <f t="shared" si="99"/>
        <v>0</v>
      </c>
    </row>
    <row r="104" spans="1:16" s="2" customFormat="1" x14ac:dyDescent="0.25">
      <c r="A104" s="229"/>
      <c r="B104" s="229" t="s">
        <v>534</v>
      </c>
      <c r="C104" s="229" t="str">
        <f>C100</f>
        <v>руб./Гкал</v>
      </c>
      <c r="D104" s="229"/>
      <c r="E104" s="229"/>
      <c r="F104" s="229"/>
      <c r="G104" s="229"/>
      <c r="H104" s="229"/>
      <c r="I104" s="229"/>
      <c r="J104" s="229"/>
      <c r="K104" s="231">
        <f>AVERAGE(K105:K108)</f>
        <v>1589.7149999999999</v>
      </c>
      <c r="L104" s="229"/>
      <c r="M104" s="229"/>
      <c r="N104" s="310" t="s">
        <v>1093</v>
      </c>
      <c r="O104" s="229"/>
      <c r="P104" s="229"/>
    </row>
    <row r="105" spans="1:16" x14ac:dyDescent="0.25">
      <c r="A105" s="186"/>
      <c r="B105" s="175" t="str">
        <f>$B$8</f>
        <v>в жилищном фонде, введенном в эксплуатацию до 30.06.2014</v>
      </c>
      <c r="C105" s="186" t="str">
        <f>C100</f>
        <v>руб./Гкал</v>
      </c>
      <c r="D105" s="223"/>
      <c r="E105" s="223"/>
      <c r="F105" s="223"/>
      <c r="G105" s="223"/>
      <c r="H105" s="223"/>
      <c r="I105" s="223"/>
      <c r="J105" s="223"/>
      <c r="K105" s="223">
        <f>ROUND(K111*1.18,2)</f>
        <v>1448.89</v>
      </c>
      <c r="L105" s="223">
        <v>1448.89</v>
      </c>
      <c r="M105" s="223">
        <v>1514.09</v>
      </c>
      <c r="O105" s="223"/>
      <c r="P105" s="223"/>
    </row>
    <row r="106" spans="1:16" x14ac:dyDescent="0.25">
      <c r="A106" s="186"/>
      <c r="B106" s="175" t="str">
        <f>$B$9</f>
        <v>в жилищном фонде, введенном в эксплуатацию с 01.07.2014 до 30.06.2015</v>
      </c>
      <c r="C106" s="186" t="str">
        <f>C101</f>
        <v>руб./Гкал</v>
      </c>
      <c r="D106" s="223"/>
      <c r="E106" s="223"/>
      <c r="F106" s="223"/>
      <c r="G106" s="223"/>
      <c r="H106" s="223"/>
      <c r="I106" s="223"/>
      <c r="J106" s="223"/>
      <c r="K106" s="223">
        <f t="shared" ref="K106:K108" si="100">ROUND(K112*1.18,2)</f>
        <v>1558.64</v>
      </c>
      <c r="L106" s="223">
        <v>1558.64</v>
      </c>
      <c r="M106" s="223">
        <v>1628.78</v>
      </c>
      <c r="O106" s="223"/>
      <c r="P106" s="223"/>
    </row>
    <row r="107" spans="1:16" x14ac:dyDescent="0.25">
      <c r="A107" s="186"/>
      <c r="B107" s="175" t="str">
        <f>$B$10</f>
        <v>в жилищном фонде, введенном в эксплуатацию с 01.07.2015 до 30.06.2016</v>
      </c>
      <c r="C107" s="186" t="str">
        <f>C102</f>
        <v>руб./Гкал</v>
      </c>
      <c r="D107" s="223"/>
      <c r="E107" s="223"/>
      <c r="F107" s="223"/>
      <c r="G107" s="223"/>
      <c r="H107" s="223"/>
      <c r="I107" s="223"/>
      <c r="J107" s="223"/>
      <c r="K107" s="223">
        <f t="shared" si="100"/>
        <v>1626.26</v>
      </c>
      <c r="L107" s="223">
        <v>1626.26</v>
      </c>
      <c r="M107" s="223">
        <v>1699.44</v>
      </c>
      <c r="O107" s="223"/>
      <c r="P107" s="223"/>
    </row>
    <row r="108" spans="1:16" ht="31.5" x14ac:dyDescent="0.25">
      <c r="A108" s="186"/>
      <c r="B108" s="175" t="str">
        <f>$B$11</f>
        <v>в жилищном фонде, введенном в эксплуатацию с 01.07.2016 до 31.12.2017 (для 2018 г. - с 01.07.2016 до 30.06.2017)</v>
      </c>
      <c r="C108" s="186" t="str">
        <f t="shared" ref="C108:C115" si="101">C104</f>
        <v>руб./Гкал</v>
      </c>
      <c r="D108" s="223"/>
      <c r="E108" s="223"/>
      <c r="F108" s="223"/>
      <c r="G108" s="223"/>
      <c r="H108" s="223"/>
      <c r="I108" s="223"/>
      <c r="J108" s="223"/>
      <c r="K108" s="223">
        <f t="shared" si="100"/>
        <v>1725.07</v>
      </c>
      <c r="L108" s="223" t="s">
        <v>1089</v>
      </c>
      <c r="M108" s="223" t="s">
        <v>1089</v>
      </c>
      <c r="O108" s="223"/>
      <c r="P108" s="223"/>
    </row>
    <row r="109" spans="1:16" s="310" customFormat="1" ht="31.5" x14ac:dyDescent="0.25">
      <c r="A109" s="486"/>
      <c r="B109" s="175" t="s">
        <v>1091</v>
      </c>
      <c r="C109" s="486" t="str">
        <f t="shared" si="101"/>
        <v>руб./Гкал</v>
      </c>
      <c r="D109" s="223"/>
      <c r="E109" s="223"/>
      <c r="F109" s="223"/>
      <c r="G109" s="223"/>
      <c r="H109" s="223"/>
      <c r="I109" s="223"/>
      <c r="J109" s="223"/>
      <c r="K109" s="223"/>
      <c r="L109" s="223" t="s">
        <v>1089</v>
      </c>
      <c r="M109" s="223" t="s">
        <v>1089</v>
      </c>
      <c r="O109" s="223"/>
      <c r="P109" s="223"/>
    </row>
    <row r="110" spans="1:16" s="2" customFormat="1" outlineLevel="1" x14ac:dyDescent="0.25">
      <c r="A110" s="185"/>
      <c r="B110" s="185" t="s">
        <v>533</v>
      </c>
      <c r="C110" s="185" t="str">
        <f>C105</f>
        <v>руб./Гкал</v>
      </c>
      <c r="D110" s="223"/>
      <c r="E110" s="223"/>
      <c r="F110" s="223"/>
      <c r="G110" s="223"/>
      <c r="H110" s="223"/>
      <c r="I110" s="223"/>
      <c r="J110" s="223"/>
      <c r="K110" s="28">
        <f>AVERAGE(K111:K114)</f>
        <v>1347.2150000000001</v>
      </c>
      <c r="L110" s="28">
        <f t="shared" ref="L110:M110" si="102">AVERAGE(L111:L114)</f>
        <v>1308.98</v>
      </c>
      <c r="M110" s="28">
        <f t="shared" si="102"/>
        <v>1367.8833333333332</v>
      </c>
      <c r="O110" s="223"/>
      <c r="P110" s="223"/>
    </row>
    <row r="111" spans="1:16" outlineLevel="1" x14ac:dyDescent="0.25">
      <c r="A111" s="186"/>
      <c r="B111" s="175" t="str">
        <f>$B$8</f>
        <v>в жилищном фонде, введенном в эксплуатацию до 30.06.2014</v>
      </c>
      <c r="C111" s="186" t="str">
        <f>C106</f>
        <v>руб./Гкал</v>
      </c>
      <c r="D111" s="223"/>
      <c r="E111" s="223"/>
      <c r="F111" s="223"/>
      <c r="G111" s="223"/>
      <c r="H111" s="223"/>
      <c r="I111" s="223"/>
      <c r="J111" s="223"/>
      <c r="K111" s="223">
        <v>1227.8699999999999</v>
      </c>
      <c r="L111" s="223">
        <f t="shared" ref="L111:M112" si="103">ROUND(L105/1.18,2)</f>
        <v>1227.8699999999999</v>
      </c>
      <c r="M111" s="223">
        <f t="shared" si="103"/>
        <v>1283.1300000000001</v>
      </c>
      <c r="O111" s="223"/>
      <c r="P111" s="223"/>
    </row>
    <row r="112" spans="1:16" outlineLevel="1" x14ac:dyDescent="0.25">
      <c r="A112" s="186"/>
      <c r="B112" s="175" t="str">
        <f>$B$9</f>
        <v>в жилищном фонде, введенном в эксплуатацию с 01.07.2014 до 30.06.2015</v>
      </c>
      <c r="C112" s="186" t="str">
        <f>C107</f>
        <v>руб./Гкал</v>
      </c>
      <c r="D112" s="223"/>
      <c r="E112" s="223"/>
      <c r="F112" s="223"/>
      <c r="G112" s="223"/>
      <c r="H112" s="223"/>
      <c r="I112" s="223"/>
      <c r="J112" s="223"/>
      <c r="K112" s="223">
        <v>1320.88</v>
      </c>
      <c r="L112" s="223">
        <f t="shared" si="103"/>
        <v>1320.88</v>
      </c>
      <c r="M112" s="223">
        <f t="shared" si="103"/>
        <v>1380.32</v>
      </c>
      <c r="O112" s="223"/>
      <c r="P112" s="223"/>
    </row>
    <row r="113" spans="1:16" outlineLevel="1" x14ac:dyDescent="0.25">
      <c r="A113" s="186"/>
      <c r="B113" s="175" t="str">
        <f>$B$10</f>
        <v>в жилищном фонде, введенном в эксплуатацию с 01.07.2015 до 30.06.2016</v>
      </c>
      <c r="C113" s="186" t="str">
        <f>C108</f>
        <v>руб./Гкал</v>
      </c>
      <c r="D113" s="223"/>
      <c r="E113" s="223"/>
      <c r="F113" s="223"/>
      <c r="G113" s="223"/>
      <c r="H113" s="223"/>
      <c r="I113" s="223"/>
      <c r="J113" s="223"/>
      <c r="K113" s="223">
        <v>1378.19</v>
      </c>
      <c r="L113" s="223">
        <f>ROUND(L107/1.18,2)</f>
        <v>1378.19</v>
      </c>
      <c r="M113" s="223">
        <f>ROUND(M107/1.18,2)</f>
        <v>1440.2</v>
      </c>
      <c r="O113" s="223"/>
      <c r="P113" s="223"/>
    </row>
    <row r="114" spans="1:16" ht="31.5" outlineLevel="1" x14ac:dyDescent="0.25">
      <c r="A114" s="186"/>
      <c r="B114" s="175" t="str">
        <f>$B$11</f>
        <v>в жилищном фонде, введенном в эксплуатацию с 01.07.2016 до 31.12.2017 (для 2018 г. - с 01.07.2016 до 30.06.2017)</v>
      </c>
      <c r="C114" s="186" t="str">
        <f t="shared" si="101"/>
        <v>руб./Гкал</v>
      </c>
      <c r="D114" s="223"/>
      <c r="E114" s="223"/>
      <c r="F114" s="223"/>
      <c r="G114" s="223"/>
      <c r="H114" s="223"/>
      <c r="I114" s="223"/>
      <c r="J114" s="223"/>
      <c r="K114" s="223">
        <v>1461.92</v>
      </c>
      <c r="L114" s="223"/>
      <c r="M114" s="223"/>
      <c r="O114" s="223"/>
      <c r="P114" s="223"/>
    </row>
    <row r="115" spans="1:16" s="310" customFormat="1" ht="31.5" outlineLevel="1" x14ac:dyDescent="0.25">
      <c r="A115" s="486"/>
      <c r="B115" s="175" t="str">
        <f>$B$12</f>
        <v>в жилищном фонде, введенном в эксплуатацию с 01.07.2017 до 30.06.2018 (с 2018 г.)</v>
      </c>
      <c r="C115" s="486" t="str">
        <f t="shared" si="101"/>
        <v>руб./Гкал</v>
      </c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O115" s="223"/>
      <c r="P115" s="223"/>
    </row>
    <row r="116" spans="1:16" outlineLevel="2" x14ac:dyDescent="0.25">
      <c r="A116" s="139"/>
      <c r="B116" s="232" t="s">
        <v>541</v>
      </c>
      <c r="C116" s="139" t="str">
        <f>C111</f>
        <v>руб./Гкал</v>
      </c>
      <c r="D116" s="505">
        <f>AVERAGE(D101:E101)</f>
        <v>1010.3800000000001</v>
      </c>
      <c r="E116" s="505"/>
      <c r="F116" s="505">
        <f>AVERAGE(F101:G101)</f>
        <v>1153.325</v>
      </c>
      <c r="G116" s="505"/>
      <c r="H116" s="505">
        <f>AVERAGE(H101:I101)</f>
        <v>1310.88</v>
      </c>
      <c r="I116" s="505"/>
      <c r="J116" s="505">
        <f>AVERAGE(J101:K101)</f>
        <v>1387.54</v>
      </c>
      <c r="K116" s="505"/>
      <c r="L116" s="505">
        <f>AVERAGE(L101:M101)</f>
        <v>1477.1</v>
      </c>
      <c r="M116" s="505"/>
      <c r="O116" s="505">
        <f>AVERAGE(O101:P101)</f>
        <v>1394.605</v>
      </c>
      <c r="P116" s="505"/>
    </row>
    <row r="117" spans="1:16" outlineLevel="2" x14ac:dyDescent="0.25">
      <c r="A117" s="139"/>
      <c r="B117" s="232" t="s">
        <v>542</v>
      </c>
      <c r="C117" s="139" t="str">
        <f>C112</f>
        <v>руб./Гкал</v>
      </c>
      <c r="D117" s="505"/>
      <c r="E117" s="505"/>
      <c r="F117" s="505"/>
      <c r="G117" s="505"/>
      <c r="H117" s="505"/>
      <c r="I117" s="505"/>
      <c r="J117" s="505"/>
      <c r="K117" s="505"/>
      <c r="L117" s="505"/>
      <c r="M117" s="505"/>
      <c r="O117" s="505"/>
      <c r="P117" s="505"/>
    </row>
    <row r="118" spans="1:16" outlineLevel="2" x14ac:dyDescent="0.25">
      <c r="A118" s="139"/>
      <c r="B118" s="235" t="s">
        <v>544</v>
      </c>
      <c r="C118" s="139" t="str">
        <f>C113</f>
        <v>руб./Гкал</v>
      </c>
      <c r="D118" s="505"/>
      <c r="E118" s="505"/>
      <c r="F118" s="505">
        <f>F116-F117</f>
        <v>1153.325</v>
      </c>
      <c r="G118" s="505"/>
      <c r="H118" s="505">
        <f t="shared" ref="H118" si="104">H116-H117</f>
        <v>1310.88</v>
      </c>
      <c r="I118" s="505"/>
      <c r="J118" s="505">
        <f t="shared" ref="J118" si="105">J116-J117</f>
        <v>1387.54</v>
      </c>
      <c r="K118" s="505"/>
      <c r="L118" s="505">
        <f t="shared" ref="L118" si="106">L116-L117</f>
        <v>1477.1</v>
      </c>
      <c r="M118" s="505"/>
      <c r="O118" s="505">
        <f t="shared" ref="O118" si="107">O116-O117</f>
        <v>1394.605</v>
      </c>
      <c r="P118" s="505"/>
    </row>
    <row r="119" spans="1:16" s="2" customFormat="1" x14ac:dyDescent="0.25">
      <c r="A119" s="20">
        <f>A80+1</f>
        <v>6</v>
      </c>
      <c r="B119" s="20" t="s">
        <v>553</v>
      </c>
      <c r="C119" s="20" t="s">
        <v>286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O119" s="20"/>
      <c r="P119" s="20"/>
    </row>
    <row r="120" spans="1:16" s="2" customFormat="1" x14ac:dyDescent="0.25">
      <c r="A120" s="20" t="str">
        <f>CONCATENATE($A$119,".1")</f>
        <v>6.1</v>
      </c>
      <c r="B120" s="20" t="s">
        <v>554</v>
      </c>
      <c r="C120" s="20" t="s">
        <v>286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 t="s">
        <v>555</v>
      </c>
      <c r="O120" s="20"/>
      <c r="P120" s="20"/>
    </row>
    <row r="121" spans="1:16" x14ac:dyDescent="0.25">
      <c r="A121" s="186"/>
      <c r="B121" s="175" t="s">
        <v>531</v>
      </c>
      <c r="C121" s="186" t="str">
        <f>C119</f>
        <v>руб./м³</v>
      </c>
      <c r="D121" s="223">
        <v>27.99</v>
      </c>
      <c r="E121" s="223">
        <v>42.21</v>
      </c>
      <c r="F121" s="223">
        <v>41.04</v>
      </c>
      <c r="G121" s="223">
        <v>41.04</v>
      </c>
      <c r="H121" s="223">
        <v>41.04</v>
      </c>
      <c r="I121" s="223">
        <v>42.28</v>
      </c>
      <c r="J121" s="223">
        <v>42.28</v>
      </c>
      <c r="K121" s="223">
        <v>46.03</v>
      </c>
      <c r="L121" s="223">
        <v>43.78</v>
      </c>
      <c r="M121" s="223">
        <v>45.73</v>
      </c>
      <c r="O121" s="223">
        <v>46.03</v>
      </c>
      <c r="P121" s="223">
        <v>47.25</v>
      </c>
    </row>
    <row r="122" spans="1:16" x14ac:dyDescent="0.25">
      <c r="A122" s="186"/>
      <c r="B122" s="175" t="s">
        <v>532</v>
      </c>
      <c r="C122" s="186" t="str">
        <f>C119</f>
        <v>руб./м³</v>
      </c>
      <c r="D122" s="223">
        <f>ROUND(D121*1.18,2)</f>
        <v>33.03</v>
      </c>
      <c r="E122" s="223">
        <f>ROUND(E121*1.18,2)</f>
        <v>49.81</v>
      </c>
      <c r="F122" s="223">
        <f>ROUND(F121*1.18,2)</f>
        <v>48.43</v>
      </c>
      <c r="G122" s="223">
        <f t="shared" ref="G122" si="108">ROUND(G121*1.18,2)</f>
        <v>48.43</v>
      </c>
      <c r="H122" s="223">
        <f t="shared" ref="H122" si="109">ROUND(H121*1.18,2)</f>
        <v>48.43</v>
      </c>
      <c r="I122" s="223">
        <f t="shared" ref="I122" si="110">ROUND(I121*1.18,2)</f>
        <v>49.89</v>
      </c>
      <c r="J122" s="223">
        <f t="shared" ref="J122" si="111">ROUND(J121*1.18,2)</f>
        <v>49.89</v>
      </c>
      <c r="K122" s="223">
        <f t="shared" ref="K122" si="112">ROUND(K121*1.18,2)</f>
        <v>54.32</v>
      </c>
      <c r="L122" s="24">
        <f>ROUND(L121*1.18,2)</f>
        <v>51.66</v>
      </c>
      <c r="M122" s="24">
        <f t="shared" ref="M122" si="113">ROUND(M121*1.18,2)</f>
        <v>53.96</v>
      </c>
      <c r="N122" s="1" t="s">
        <v>1088</v>
      </c>
      <c r="O122" s="223">
        <f t="shared" ref="O122:P122" si="114">ROUND(O121*1.18,2)</f>
        <v>54.32</v>
      </c>
      <c r="P122" s="223">
        <f t="shared" si="114"/>
        <v>55.76</v>
      </c>
    </row>
    <row r="123" spans="1:16" outlineLevel="2" x14ac:dyDescent="0.25">
      <c r="A123" s="139"/>
      <c r="B123" s="232" t="s">
        <v>548</v>
      </c>
      <c r="C123" s="139" t="str">
        <f t="shared" ref="C123" si="115">C119</f>
        <v>руб./м³</v>
      </c>
      <c r="D123" s="233">
        <f>D23-D121</f>
        <v>-1.0999999999999979</v>
      </c>
      <c r="E123" s="233">
        <f t="shared" ref="E123:M123" si="116">E23-E121</f>
        <v>-14.04</v>
      </c>
      <c r="F123" s="233">
        <f t="shared" si="116"/>
        <v>-11.259999999999998</v>
      </c>
      <c r="G123" s="233">
        <f t="shared" si="116"/>
        <v>-0.76999999999999602</v>
      </c>
      <c r="H123" s="233">
        <f t="shared" si="116"/>
        <v>-0.76999999999999602</v>
      </c>
      <c r="I123" s="233">
        <f t="shared" si="116"/>
        <v>-2.009999999999998</v>
      </c>
      <c r="J123" s="233">
        <f t="shared" si="116"/>
        <v>-2.009999999999998</v>
      </c>
      <c r="K123" s="233">
        <f t="shared" si="116"/>
        <v>-3.1400000000000006</v>
      </c>
      <c r="L123" s="233">
        <f t="shared" si="116"/>
        <v>0.92999999999999972</v>
      </c>
      <c r="M123" s="233">
        <f t="shared" si="116"/>
        <v>0.28000000000000114</v>
      </c>
      <c r="O123" s="484">
        <f t="shared" ref="O123:P123" si="117">O23-O121</f>
        <v>-3.1400000000000006</v>
      </c>
      <c r="P123" s="484">
        <f t="shared" si="117"/>
        <v>-3.0700000000000003</v>
      </c>
    </row>
    <row r="124" spans="1:16" s="2" customFormat="1" x14ac:dyDescent="0.25">
      <c r="A124" s="229"/>
      <c r="B124" s="229" t="s">
        <v>534</v>
      </c>
      <c r="C124" s="229" t="str">
        <f>C119</f>
        <v>руб./м³</v>
      </c>
      <c r="D124" s="229"/>
      <c r="E124" s="229"/>
      <c r="F124" s="229"/>
      <c r="G124" s="229"/>
      <c r="H124" s="229"/>
      <c r="I124" s="229"/>
      <c r="J124" s="229"/>
      <c r="K124" s="231">
        <f>AVERAGE(K125:K128)</f>
        <v>50.384999999999991</v>
      </c>
      <c r="L124" s="231">
        <f t="shared" ref="L124:M124" si="118">AVERAGE(L125:L128)</f>
        <v>50.384999999999991</v>
      </c>
      <c r="M124" s="231">
        <f t="shared" si="118"/>
        <v>51.23</v>
      </c>
      <c r="O124" s="229"/>
      <c r="P124" s="229"/>
    </row>
    <row r="125" spans="1:16" x14ac:dyDescent="0.25">
      <c r="A125" s="186"/>
      <c r="B125" s="175" t="str">
        <f>$B$8</f>
        <v>в жилищном фонде, введенном в эксплуатацию до 30.06.2014</v>
      </c>
      <c r="C125" s="186" t="str">
        <f>C119</f>
        <v>руб./м³</v>
      </c>
      <c r="D125" s="223"/>
      <c r="E125" s="223"/>
      <c r="F125" s="223"/>
      <c r="G125" s="223"/>
      <c r="H125" s="223"/>
      <c r="I125" s="223"/>
      <c r="J125" s="223"/>
      <c r="K125" s="223">
        <v>43.8</v>
      </c>
      <c r="L125" s="223">
        <v>43.8</v>
      </c>
      <c r="M125" s="223">
        <v>45.77</v>
      </c>
      <c r="O125" s="223"/>
      <c r="P125" s="223"/>
    </row>
    <row r="126" spans="1:16" x14ac:dyDescent="0.25">
      <c r="A126" s="186"/>
      <c r="B126" s="175" t="str">
        <f>$B$9</f>
        <v>в жилищном фонде, введенном в эксплуатацию с 01.07.2014 до 30.06.2015</v>
      </c>
      <c r="C126" s="186" t="str">
        <f>C121</f>
        <v>руб./м³</v>
      </c>
      <c r="D126" s="223"/>
      <c r="E126" s="223"/>
      <c r="F126" s="223"/>
      <c r="G126" s="223"/>
      <c r="H126" s="223"/>
      <c r="I126" s="223"/>
      <c r="J126" s="223"/>
      <c r="K126" s="234">
        <v>52.58</v>
      </c>
      <c r="L126" s="223">
        <v>52.58</v>
      </c>
      <c r="M126" s="223">
        <v>53.96</v>
      </c>
      <c r="O126" s="223"/>
      <c r="P126" s="223"/>
    </row>
    <row r="127" spans="1:16" x14ac:dyDescent="0.25">
      <c r="A127" s="186"/>
      <c r="B127" s="175" t="str">
        <f>$B$10</f>
        <v>в жилищном фонде, введенном в эксплуатацию с 01.07.2015 до 30.06.2016</v>
      </c>
      <c r="C127" s="186" t="str">
        <f>C122</f>
        <v>руб./м³</v>
      </c>
      <c r="D127" s="223"/>
      <c r="E127" s="223"/>
      <c r="F127" s="223"/>
      <c r="G127" s="223"/>
      <c r="H127" s="223"/>
      <c r="I127" s="223"/>
      <c r="J127" s="223"/>
      <c r="K127" s="223">
        <v>52.58</v>
      </c>
      <c r="L127" s="223">
        <v>52.58</v>
      </c>
      <c r="M127" s="223">
        <v>53.96</v>
      </c>
      <c r="O127" s="223"/>
      <c r="P127" s="223"/>
    </row>
    <row r="128" spans="1:16" ht="31.5" x14ac:dyDescent="0.25">
      <c r="A128" s="186"/>
      <c r="B128" s="175" t="str">
        <f>$B$11</f>
        <v>в жилищном фонде, введенном в эксплуатацию с 01.07.2016 до 31.12.2017 (для 2018 г. - с 01.07.2016 до 30.06.2017)</v>
      </c>
      <c r="C128" s="186" t="str">
        <f t="shared" ref="C128:C135" si="119">C124</f>
        <v>руб./м³</v>
      </c>
      <c r="D128" s="223"/>
      <c r="E128" s="223"/>
      <c r="F128" s="223"/>
      <c r="G128" s="223"/>
      <c r="H128" s="223"/>
      <c r="I128" s="223"/>
      <c r="J128" s="223"/>
      <c r="K128" s="223">
        <v>52.58</v>
      </c>
      <c r="L128" s="223">
        <v>52.58</v>
      </c>
      <c r="M128" s="223" t="s">
        <v>1089</v>
      </c>
      <c r="O128" s="223"/>
      <c r="P128" s="223"/>
    </row>
    <row r="129" spans="1:16" s="310" customFormat="1" ht="31.5" x14ac:dyDescent="0.25">
      <c r="A129" s="486"/>
      <c r="B129" s="175" t="s">
        <v>1091</v>
      </c>
      <c r="C129" s="486" t="str">
        <f t="shared" si="119"/>
        <v>руб./м³</v>
      </c>
      <c r="D129" s="223"/>
      <c r="E129" s="223"/>
      <c r="F129" s="223"/>
      <c r="G129" s="223"/>
      <c r="H129" s="223"/>
      <c r="I129" s="223"/>
      <c r="J129" s="223"/>
      <c r="K129" s="223"/>
      <c r="L129" s="223" t="s">
        <v>1089</v>
      </c>
      <c r="M129" s="223" t="s">
        <v>1089</v>
      </c>
      <c r="O129" s="223"/>
      <c r="P129" s="223"/>
    </row>
    <row r="130" spans="1:16" s="2" customFormat="1" outlineLevel="1" x14ac:dyDescent="0.25">
      <c r="A130" s="185"/>
      <c r="B130" s="185" t="s">
        <v>533</v>
      </c>
      <c r="C130" s="185" t="str">
        <f>C125</f>
        <v>руб./м³</v>
      </c>
      <c r="D130" s="223"/>
      <c r="E130" s="223"/>
      <c r="F130" s="223"/>
      <c r="G130" s="223"/>
      <c r="H130" s="223"/>
      <c r="I130" s="223"/>
      <c r="J130" s="223"/>
      <c r="K130" s="28">
        <f>AVERAGE(K131:K134)</f>
        <v>42.7</v>
      </c>
      <c r="L130" s="28">
        <f t="shared" ref="L130:M130" si="120">AVERAGE(L131:L134)</f>
        <v>42.7</v>
      </c>
      <c r="M130" s="28">
        <f t="shared" si="120"/>
        <v>43.416666666666664</v>
      </c>
      <c r="O130" s="223"/>
      <c r="P130" s="223"/>
    </row>
    <row r="131" spans="1:16" outlineLevel="1" x14ac:dyDescent="0.25">
      <c r="A131" s="186"/>
      <c r="B131" s="175" t="str">
        <f>$B$8</f>
        <v>в жилищном фонде, введенном в эксплуатацию до 30.06.2014</v>
      </c>
      <c r="C131" s="186" t="str">
        <f>C126</f>
        <v>руб./м³</v>
      </c>
      <c r="D131" s="223"/>
      <c r="E131" s="223"/>
      <c r="F131" s="223"/>
      <c r="G131" s="223"/>
      <c r="H131" s="223"/>
      <c r="I131" s="223"/>
      <c r="J131" s="223"/>
      <c r="K131" s="223">
        <f>ROUND(K125/1.18,2)</f>
        <v>37.119999999999997</v>
      </c>
      <c r="L131" s="223">
        <f t="shared" ref="L131:M131" si="121">ROUND(L125/1.18,2)</f>
        <v>37.119999999999997</v>
      </c>
      <c r="M131" s="223">
        <f t="shared" si="121"/>
        <v>38.79</v>
      </c>
      <c r="O131" s="223"/>
      <c r="P131" s="223"/>
    </row>
    <row r="132" spans="1:16" outlineLevel="1" x14ac:dyDescent="0.25">
      <c r="A132" s="186"/>
      <c r="B132" s="175" t="str">
        <f>$B$9</f>
        <v>в жилищном фонде, введенном в эксплуатацию с 01.07.2014 до 30.06.2015</v>
      </c>
      <c r="C132" s="186" t="str">
        <f>C127</f>
        <v>руб./м³</v>
      </c>
      <c r="D132" s="223"/>
      <c r="E132" s="223"/>
      <c r="F132" s="223"/>
      <c r="G132" s="223"/>
      <c r="H132" s="223"/>
      <c r="I132" s="223"/>
      <c r="J132" s="223"/>
      <c r="K132" s="223">
        <f>ROUND(K126/1.18,2)</f>
        <v>44.56</v>
      </c>
      <c r="L132" s="223">
        <f t="shared" ref="L132:M132" si="122">ROUND(L126/1.18,2)</f>
        <v>44.56</v>
      </c>
      <c r="M132" s="223">
        <f t="shared" si="122"/>
        <v>45.73</v>
      </c>
      <c r="O132" s="223"/>
      <c r="P132" s="223"/>
    </row>
    <row r="133" spans="1:16" outlineLevel="1" x14ac:dyDescent="0.25">
      <c r="A133" s="186"/>
      <c r="B133" s="175" t="str">
        <f>$B$10</f>
        <v>в жилищном фонде, введенном в эксплуатацию с 01.07.2015 до 30.06.2016</v>
      </c>
      <c r="C133" s="186" t="str">
        <f>C128</f>
        <v>руб./м³</v>
      </c>
      <c r="D133" s="223"/>
      <c r="E133" s="223"/>
      <c r="F133" s="223"/>
      <c r="G133" s="223"/>
      <c r="H133" s="223"/>
      <c r="I133" s="223"/>
      <c r="J133" s="223"/>
      <c r="K133" s="223">
        <f>ROUND(K127/1.18,2)</f>
        <v>44.56</v>
      </c>
      <c r="L133" s="223">
        <f t="shared" ref="L133:M133" si="123">ROUND(L127/1.18,2)</f>
        <v>44.56</v>
      </c>
      <c r="M133" s="223">
        <f t="shared" si="123"/>
        <v>45.73</v>
      </c>
      <c r="O133" s="223"/>
      <c r="P133" s="223"/>
    </row>
    <row r="134" spans="1:16" ht="31.5" outlineLevel="1" x14ac:dyDescent="0.25">
      <c r="A134" s="186"/>
      <c r="B134" s="175" t="str">
        <f>$B$11</f>
        <v>в жилищном фонде, введенном в эксплуатацию с 01.07.2016 до 31.12.2017 (для 2018 г. - с 01.07.2016 до 30.06.2017)</v>
      </c>
      <c r="C134" s="186" t="str">
        <f t="shared" si="119"/>
        <v>руб./м³</v>
      </c>
      <c r="D134" s="223"/>
      <c r="E134" s="223"/>
      <c r="F134" s="223"/>
      <c r="G134" s="223"/>
      <c r="H134" s="223"/>
      <c r="I134" s="223"/>
      <c r="J134" s="223"/>
      <c r="K134" s="223">
        <f>ROUND(K128/1.18,2)</f>
        <v>44.56</v>
      </c>
      <c r="L134" s="223">
        <f t="shared" ref="L134" si="124">ROUND(L128/1.18,2)</f>
        <v>44.56</v>
      </c>
      <c r="M134" s="223"/>
      <c r="O134" s="223"/>
      <c r="P134" s="223"/>
    </row>
    <row r="135" spans="1:16" s="310" customFormat="1" ht="31.5" outlineLevel="1" x14ac:dyDescent="0.25">
      <c r="A135" s="486"/>
      <c r="B135" s="175" t="str">
        <f>$B$12</f>
        <v>в жилищном фонде, введенном в эксплуатацию с 01.07.2017 до 30.06.2018 (с 2018 г.)</v>
      </c>
      <c r="C135" s="486" t="str">
        <f t="shared" si="119"/>
        <v>руб./м³</v>
      </c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O135" s="223"/>
      <c r="P135" s="223"/>
    </row>
    <row r="136" spans="1:16" outlineLevel="2" x14ac:dyDescent="0.25">
      <c r="A136" s="139"/>
      <c r="B136" s="232" t="s">
        <v>541</v>
      </c>
      <c r="C136" s="139" t="str">
        <f>C131</f>
        <v>руб./м³</v>
      </c>
      <c r="D136" s="505">
        <f>AVERAGE(D121:E121)</f>
        <v>35.1</v>
      </c>
      <c r="E136" s="505"/>
      <c r="F136" s="505">
        <f>AVERAGE(F121:G121)</f>
        <v>41.04</v>
      </c>
      <c r="G136" s="505"/>
      <c r="H136" s="505">
        <f>AVERAGE(H121:I121)</f>
        <v>41.66</v>
      </c>
      <c r="I136" s="505"/>
      <c r="J136" s="505">
        <f>AVERAGE(J121:K121)</f>
        <v>44.155000000000001</v>
      </c>
      <c r="K136" s="505"/>
      <c r="L136" s="505">
        <f>AVERAGE(L121:M121)</f>
        <v>44.754999999999995</v>
      </c>
      <c r="M136" s="505"/>
      <c r="O136" s="505">
        <f>AVERAGE(O121:P121)</f>
        <v>46.64</v>
      </c>
      <c r="P136" s="505"/>
    </row>
    <row r="137" spans="1:16" outlineLevel="2" x14ac:dyDescent="0.25">
      <c r="A137" s="139"/>
      <c r="B137" s="232" t="s">
        <v>542</v>
      </c>
      <c r="C137" s="139" t="str">
        <f>C132</f>
        <v>руб./м³</v>
      </c>
      <c r="D137" s="505"/>
      <c r="E137" s="505"/>
      <c r="F137" s="505"/>
      <c r="G137" s="505"/>
      <c r="H137" s="505"/>
      <c r="I137" s="505"/>
      <c r="J137" s="505"/>
      <c r="K137" s="505"/>
      <c r="L137" s="505"/>
      <c r="M137" s="505"/>
      <c r="O137" s="505"/>
      <c r="P137" s="505"/>
    </row>
    <row r="138" spans="1:16" outlineLevel="2" x14ac:dyDescent="0.25">
      <c r="A138" s="139"/>
      <c r="B138" s="235" t="s">
        <v>544</v>
      </c>
      <c r="C138" s="139" t="str">
        <f>C133</f>
        <v>руб./м³</v>
      </c>
      <c r="D138" s="505"/>
      <c r="E138" s="505"/>
      <c r="F138" s="505">
        <f>F136-F137</f>
        <v>41.04</v>
      </c>
      <c r="G138" s="505"/>
      <c r="H138" s="505">
        <f t="shared" ref="H138" si="125">H136-H137</f>
        <v>41.66</v>
      </c>
      <c r="I138" s="505"/>
      <c r="J138" s="505">
        <f t="shared" ref="J138" si="126">J136-J137</f>
        <v>44.155000000000001</v>
      </c>
      <c r="K138" s="505"/>
      <c r="L138" s="505">
        <f t="shared" ref="L138" si="127">L136-L137</f>
        <v>44.754999999999995</v>
      </c>
      <c r="M138" s="505"/>
      <c r="O138" s="505">
        <f t="shared" ref="O138" si="128">O136-O137</f>
        <v>46.64</v>
      </c>
      <c r="P138" s="505"/>
    </row>
    <row r="139" spans="1:16" s="2" customFormat="1" x14ac:dyDescent="0.25">
      <c r="A139" s="20" t="str">
        <f>CONCATENATE($A$119,".2")</f>
        <v>6.2</v>
      </c>
      <c r="B139" s="20" t="s">
        <v>324</v>
      </c>
      <c r="C139" s="20" t="s">
        <v>29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37" t="s">
        <v>550</v>
      </c>
      <c r="O139" s="20"/>
      <c r="P139" s="20"/>
    </row>
    <row r="140" spans="1:16" x14ac:dyDescent="0.25">
      <c r="A140" s="186"/>
      <c r="B140" s="175" t="s">
        <v>531</v>
      </c>
      <c r="C140" s="186" t="str">
        <f>C139</f>
        <v>руб./Гкал</v>
      </c>
      <c r="D140" s="24">
        <v>948.85</v>
      </c>
      <c r="E140" s="24">
        <v>1071.9100000000001</v>
      </c>
      <c r="F140" s="24">
        <v>1071.9100000000001</v>
      </c>
      <c r="G140" s="24">
        <v>1234.74</v>
      </c>
      <c r="H140" s="24">
        <v>1234.74</v>
      </c>
      <c r="I140" s="24">
        <v>1387.02</v>
      </c>
      <c r="J140" s="24">
        <v>1297.21</v>
      </c>
      <c r="K140" s="24">
        <v>1388.06</v>
      </c>
      <c r="L140" s="223">
        <f>L$5</f>
        <v>1461.95</v>
      </c>
      <c r="M140" s="223">
        <f>M$5</f>
        <v>1492.25</v>
      </c>
      <c r="O140" s="24">
        <v>1350.05</v>
      </c>
      <c r="P140" s="24">
        <v>1439.16</v>
      </c>
    </row>
    <row r="141" spans="1:16" x14ac:dyDescent="0.25">
      <c r="A141" s="186"/>
      <c r="B141" s="175" t="s">
        <v>532</v>
      </c>
      <c r="C141" s="186" t="str">
        <f>C139</f>
        <v>руб./Гкал</v>
      </c>
      <c r="D141" s="223">
        <f>ROUND(D140*1.18,2)</f>
        <v>1119.6400000000001</v>
      </c>
      <c r="E141" s="223">
        <f>ROUND(E140*1.18,2)</f>
        <v>1264.8499999999999</v>
      </c>
      <c r="F141" s="223">
        <f>ROUND(F140*1.18,2)</f>
        <v>1264.8499999999999</v>
      </c>
      <c r="G141" s="223">
        <f t="shared" ref="G141" si="129">ROUND(G140*1.18,2)</f>
        <v>1456.99</v>
      </c>
      <c r="H141" s="223">
        <f t="shared" ref="H141" si="130">ROUND(H140*1.18,2)</f>
        <v>1456.99</v>
      </c>
      <c r="I141" s="223">
        <f t="shared" ref="I141" si="131">ROUND(I140*1.18,2)</f>
        <v>1636.68</v>
      </c>
      <c r="J141" s="223">
        <f t="shared" ref="J141" si="132">ROUND(J140*1.18,2)</f>
        <v>1530.71</v>
      </c>
      <c r="K141" s="223">
        <f t="shared" ref="K141" si="133">ROUND(K140*1.18,2)</f>
        <v>1637.91</v>
      </c>
      <c r="L141" s="223">
        <f t="shared" ref="L141" si="134">ROUND(L140*1.18,2)</f>
        <v>1725.1</v>
      </c>
      <c r="M141" s="223">
        <f t="shared" ref="M141" si="135">ROUND(M140*1.18,2)</f>
        <v>1760.86</v>
      </c>
      <c r="O141" s="223">
        <f t="shared" ref="O141:P141" si="136">ROUND(O140*1.18,2)</f>
        <v>1593.06</v>
      </c>
      <c r="P141" s="223">
        <f t="shared" si="136"/>
        <v>1698.21</v>
      </c>
    </row>
    <row r="142" spans="1:16" outlineLevel="2" x14ac:dyDescent="0.25">
      <c r="A142" s="139"/>
      <c r="B142" s="232" t="s">
        <v>549</v>
      </c>
      <c r="C142" s="139" t="str">
        <f t="shared" ref="C142:C143" si="137">C138</f>
        <v>руб./м³</v>
      </c>
      <c r="D142" s="233">
        <f>D5-D140</f>
        <v>0</v>
      </c>
      <c r="E142" s="233">
        <f t="shared" ref="E142:M142" si="138">E5-E140</f>
        <v>0</v>
      </c>
      <c r="F142" s="233">
        <f t="shared" si="138"/>
        <v>0</v>
      </c>
      <c r="G142" s="233">
        <f t="shared" si="138"/>
        <v>0</v>
      </c>
      <c r="H142" s="233">
        <f t="shared" si="138"/>
        <v>0</v>
      </c>
      <c r="I142" s="233">
        <f t="shared" si="138"/>
        <v>0</v>
      </c>
      <c r="J142" s="233">
        <f t="shared" si="138"/>
        <v>89.809999999999945</v>
      </c>
      <c r="K142" s="233">
        <f t="shared" si="138"/>
        <v>0</v>
      </c>
      <c r="L142" s="233">
        <f t="shared" si="138"/>
        <v>0</v>
      </c>
      <c r="M142" s="233">
        <f t="shared" si="138"/>
        <v>0</v>
      </c>
      <c r="O142" s="484">
        <f t="shared" ref="O142:P142" si="139">O5-O140</f>
        <v>0</v>
      </c>
      <c r="P142" s="484">
        <f t="shared" si="139"/>
        <v>0</v>
      </c>
    </row>
    <row r="143" spans="1:16" outlineLevel="2" x14ac:dyDescent="0.25">
      <c r="A143" s="139"/>
      <c r="B143" s="232" t="s">
        <v>560</v>
      </c>
      <c r="C143" s="139" t="str">
        <f t="shared" si="137"/>
        <v>руб./Гкал</v>
      </c>
      <c r="D143" s="233">
        <f>D101-D140</f>
        <v>0</v>
      </c>
      <c r="E143" s="233">
        <f t="shared" ref="E143:M143" si="140">E101-E140</f>
        <v>0</v>
      </c>
      <c r="F143" s="233">
        <f t="shared" si="140"/>
        <v>0</v>
      </c>
      <c r="G143" s="233">
        <f t="shared" si="140"/>
        <v>0</v>
      </c>
      <c r="H143" s="233">
        <f t="shared" si="140"/>
        <v>0</v>
      </c>
      <c r="I143" s="233">
        <f t="shared" si="140"/>
        <v>0</v>
      </c>
      <c r="J143" s="233">
        <f t="shared" si="140"/>
        <v>89.809999999999945</v>
      </c>
      <c r="K143" s="233">
        <f t="shared" si="140"/>
        <v>0</v>
      </c>
      <c r="L143" s="233">
        <f t="shared" si="140"/>
        <v>0</v>
      </c>
      <c r="M143" s="233">
        <f t="shared" si="140"/>
        <v>0</v>
      </c>
      <c r="O143" s="484">
        <f t="shared" ref="O143:P143" si="141">O101-O140</f>
        <v>0</v>
      </c>
      <c r="P143" s="484">
        <f t="shared" si="141"/>
        <v>0</v>
      </c>
    </row>
    <row r="144" spans="1:16" s="2" customFormat="1" x14ac:dyDescent="0.25">
      <c r="A144" s="229"/>
      <c r="B144" s="229" t="s">
        <v>534</v>
      </c>
      <c r="C144" s="229" t="str">
        <f>C139</f>
        <v>руб./Гкал</v>
      </c>
      <c r="D144" s="229"/>
      <c r="E144" s="229"/>
      <c r="F144" s="229"/>
      <c r="G144" s="229"/>
      <c r="H144" s="229"/>
      <c r="I144" s="229"/>
      <c r="J144" s="229"/>
      <c r="K144" s="231">
        <f>AVERAGE(K145:K148)</f>
        <v>1589.7075</v>
      </c>
      <c r="L144" s="231">
        <f t="shared" ref="L144:M144" si="142">AVERAGE(L145:L148)</f>
        <v>1589.7075</v>
      </c>
      <c r="M144" s="231">
        <f t="shared" si="142"/>
        <v>1614.0933333333335</v>
      </c>
      <c r="N144" s="2" t="s">
        <v>556</v>
      </c>
      <c r="O144" s="229"/>
      <c r="P144" s="229"/>
    </row>
    <row r="145" spans="1:16" x14ac:dyDescent="0.25">
      <c r="A145" s="186"/>
      <c r="B145" s="175" t="str">
        <f>$B$8</f>
        <v>в жилищном фонде, введенном в эксплуатацию до 30.06.2014</v>
      </c>
      <c r="C145" s="186" t="str">
        <f>C139</f>
        <v>руб./Гкал</v>
      </c>
      <c r="D145" s="223"/>
      <c r="E145" s="223"/>
      <c r="F145" s="223"/>
      <c r="G145" s="223"/>
      <c r="H145" s="223"/>
      <c r="I145" s="223"/>
      <c r="J145" s="223"/>
      <c r="K145" s="223">
        <f>ROUND(K151*1.18,2)</f>
        <v>1448.87</v>
      </c>
      <c r="L145" s="223">
        <v>1448.87</v>
      </c>
      <c r="M145" s="223">
        <v>1514.07</v>
      </c>
      <c r="O145" s="223"/>
      <c r="P145" s="223"/>
    </row>
    <row r="146" spans="1:16" x14ac:dyDescent="0.25">
      <c r="A146" s="186"/>
      <c r="B146" s="175" t="str">
        <f>$B$9</f>
        <v>в жилищном фонде, введенном в эксплуатацию с 01.07.2014 до 30.06.2015</v>
      </c>
      <c r="C146" s="186" t="str">
        <f>C140</f>
        <v>руб./Гкал</v>
      </c>
      <c r="D146" s="223"/>
      <c r="E146" s="223"/>
      <c r="F146" s="223"/>
      <c r="G146" s="223"/>
      <c r="H146" s="223"/>
      <c r="I146" s="223"/>
      <c r="J146" s="223"/>
      <c r="K146" s="223">
        <f t="shared" ref="K146:K148" si="143">ROUND(K152*1.18,2)</f>
        <v>1558.63</v>
      </c>
      <c r="L146" s="223">
        <v>1558.63</v>
      </c>
      <c r="M146" s="223">
        <v>1628.77</v>
      </c>
      <c r="O146" s="223"/>
      <c r="P146" s="223"/>
    </row>
    <row r="147" spans="1:16" x14ac:dyDescent="0.25">
      <c r="A147" s="186"/>
      <c r="B147" s="175" t="str">
        <f>$B$10</f>
        <v>в жилищном фонде, введенном в эксплуатацию с 01.07.2015 до 30.06.2016</v>
      </c>
      <c r="C147" s="186" t="str">
        <f>C141</f>
        <v>руб./Гкал</v>
      </c>
      <c r="D147" s="223"/>
      <c r="E147" s="223"/>
      <c r="F147" s="223"/>
      <c r="G147" s="223"/>
      <c r="H147" s="223"/>
      <c r="I147" s="223"/>
      <c r="J147" s="223"/>
      <c r="K147" s="223">
        <f t="shared" si="143"/>
        <v>1626.26</v>
      </c>
      <c r="L147" s="223">
        <v>1626.26</v>
      </c>
      <c r="M147" s="223">
        <v>1699.44</v>
      </c>
      <c r="O147" s="223"/>
      <c r="P147" s="223"/>
    </row>
    <row r="148" spans="1:16" ht="31.5" x14ac:dyDescent="0.25">
      <c r="A148" s="186"/>
      <c r="B148" s="175" t="str">
        <f>$B$11</f>
        <v>в жилищном фонде, введенном в эксплуатацию с 01.07.2016 до 31.12.2017 (для 2018 г. - с 01.07.2016 до 30.06.2017)</v>
      </c>
      <c r="C148" s="186" t="str">
        <f t="shared" ref="C148:C155" si="144">C144</f>
        <v>руб./Гкал</v>
      </c>
      <c r="D148" s="223"/>
      <c r="E148" s="223"/>
      <c r="F148" s="223"/>
      <c r="G148" s="223"/>
      <c r="H148" s="223"/>
      <c r="I148" s="223"/>
      <c r="J148" s="223"/>
      <c r="K148" s="223">
        <f t="shared" si="143"/>
        <v>1725.07</v>
      </c>
      <c r="L148" s="223">
        <v>1725.07</v>
      </c>
      <c r="M148" s="223" t="s">
        <v>1089</v>
      </c>
      <c r="O148" s="223"/>
      <c r="P148" s="223"/>
    </row>
    <row r="149" spans="1:16" s="310" customFormat="1" ht="31.5" x14ac:dyDescent="0.25">
      <c r="A149" s="486"/>
      <c r="B149" s="175" t="s">
        <v>1091</v>
      </c>
      <c r="C149" s="486" t="str">
        <f t="shared" si="144"/>
        <v>руб./Гкал</v>
      </c>
      <c r="D149" s="223"/>
      <c r="E149" s="223"/>
      <c r="F149" s="223"/>
      <c r="G149" s="223"/>
      <c r="H149" s="223"/>
      <c r="I149" s="223"/>
      <c r="J149" s="223"/>
      <c r="K149" s="223"/>
      <c r="L149" s="223" t="s">
        <v>1089</v>
      </c>
      <c r="M149" s="223" t="s">
        <v>1089</v>
      </c>
      <c r="O149" s="223"/>
      <c r="P149" s="223"/>
    </row>
    <row r="150" spans="1:16" s="2" customFormat="1" outlineLevel="1" x14ac:dyDescent="0.25">
      <c r="A150" s="185"/>
      <c r="B150" s="185" t="s">
        <v>533</v>
      </c>
      <c r="C150" s="185" t="str">
        <f>C145</f>
        <v>руб./Гкал</v>
      </c>
      <c r="D150" s="223"/>
      <c r="E150" s="223"/>
      <c r="F150" s="223"/>
      <c r="G150" s="223"/>
      <c r="H150" s="223"/>
      <c r="I150" s="223"/>
      <c r="J150" s="223"/>
      <c r="K150" s="28">
        <f>AVERAGE(K151:K154)</f>
        <v>1347.21</v>
      </c>
      <c r="L150" s="28">
        <f t="shared" ref="L150" si="145">AVERAGE(L151:L154)</f>
        <v>1347.21</v>
      </c>
      <c r="M150" s="28">
        <f t="shared" ref="M150" si="146">AVERAGE(M151:M154)</f>
        <v>1367.8733333333332</v>
      </c>
      <c r="O150" s="223"/>
      <c r="P150" s="223"/>
    </row>
    <row r="151" spans="1:16" outlineLevel="1" x14ac:dyDescent="0.25">
      <c r="A151" s="186"/>
      <c r="B151" s="175" t="str">
        <f>$B$8</f>
        <v>в жилищном фонде, введенном в эксплуатацию до 30.06.2014</v>
      </c>
      <c r="C151" s="186" t="str">
        <f>C146</f>
        <v>руб./Гкал</v>
      </c>
      <c r="D151" s="223"/>
      <c r="E151" s="223"/>
      <c r="F151" s="223"/>
      <c r="G151" s="223"/>
      <c r="H151" s="223"/>
      <c r="I151" s="223"/>
      <c r="J151" s="223"/>
      <c r="K151" s="223">
        <v>1227.8599999999999</v>
      </c>
      <c r="L151" s="223">
        <f t="shared" ref="L151:M151" si="147">ROUND(L145/1.18,2)</f>
        <v>1227.8599999999999</v>
      </c>
      <c r="M151" s="223">
        <f t="shared" si="147"/>
        <v>1283.1099999999999</v>
      </c>
      <c r="O151" s="223"/>
      <c r="P151" s="223"/>
    </row>
    <row r="152" spans="1:16" outlineLevel="1" x14ac:dyDescent="0.25">
      <c r="A152" s="186"/>
      <c r="B152" s="175" t="str">
        <f>$B$9</f>
        <v>в жилищном фонде, введенном в эксплуатацию с 01.07.2014 до 30.06.2015</v>
      </c>
      <c r="C152" s="186" t="str">
        <f>C147</f>
        <v>руб./Гкал</v>
      </c>
      <c r="D152" s="223"/>
      <c r="E152" s="223"/>
      <c r="F152" s="223"/>
      <c r="G152" s="223"/>
      <c r="H152" s="223"/>
      <c r="I152" s="223"/>
      <c r="J152" s="223"/>
      <c r="K152" s="223">
        <v>1320.87</v>
      </c>
      <c r="L152" s="223">
        <f t="shared" ref="L152:M152" si="148">ROUND(L146/1.18,2)</f>
        <v>1320.87</v>
      </c>
      <c r="M152" s="223">
        <f t="shared" si="148"/>
        <v>1380.31</v>
      </c>
      <c r="O152" s="223"/>
      <c r="P152" s="223"/>
    </row>
    <row r="153" spans="1:16" outlineLevel="1" x14ac:dyDescent="0.25">
      <c r="A153" s="186"/>
      <c r="B153" s="175" t="str">
        <f>$B$10</f>
        <v>в жилищном фонде, введенном в эксплуатацию с 01.07.2015 до 30.06.2016</v>
      </c>
      <c r="C153" s="186" t="str">
        <f>C148</f>
        <v>руб./Гкал</v>
      </c>
      <c r="D153" s="223"/>
      <c r="E153" s="223"/>
      <c r="F153" s="223"/>
      <c r="G153" s="223"/>
      <c r="H153" s="223"/>
      <c r="I153" s="223"/>
      <c r="J153" s="223"/>
      <c r="K153" s="223">
        <v>1378.19</v>
      </c>
      <c r="L153" s="223">
        <f t="shared" ref="L153:M153" si="149">ROUND(L147/1.18,2)</f>
        <v>1378.19</v>
      </c>
      <c r="M153" s="223">
        <f t="shared" si="149"/>
        <v>1440.2</v>
      </c>
      <c r="O153" s="223"/>
      <c r="P153" s="223"/>
    </row>
    <row r="154" spans="1:16" ht="31.5" outlineLevel="1" x14ac:dyDescent="0.25">
      <c r="A154" s="186"/>
      <c r="B154" s="175" t="str">
        <f>$B$11</f>
        <v>в жилищном фонде, введенном в эксплуатацию с 01.07.2016 до 31.12.2017 (для 2018 г. - с 01.07.2016 до 30.06.2017)</v>
      </c>
      <c r="C154" s="186" t="str">
        <f t="shared" si="144"/>
        <v>руб./Гкал</v>
      </c>
      <c r="D154" s="223"/>
      <c r="E154" s="223"/>
      <c r="F154" s="223"/>
      <c r="G154" s="223"/>
      <c r="H154" s="223"/>
      <c r="I154" s="223"/>
      <c r="J154" s="223"/>
      <c r="K154" s="223">
        <v>1461.92</v>
      </c>
      <c r="L154" s="223">
        <f t="shared" ref="L154" si="150">ROUND(L148/1.18,2)</f>
        <v>1461.92</v>
      </c>
      <c r="M154" s="223"/>
      <c r="O154" s="223"/>
      <c r="P154" s="223"/>
    </row>
    <row r="155" spans="1:16" s="310" customFormat="1" ht="31.5" outlineLevel="1" x14ac:dyDescent="0.25">
      <c r="A155" s="486"/>
      <c r="B155" s="175" t="str">
        <f>$B$12</f>
        <v>в жилищном фонде, введенном в эксплуатацию с 01.07.2017 до 30.06.2018 (с 2018 г.)</v>
      </c>
      <c r="C155" s="486" t="str">
        <f t="shared" si="144"/>
        <v>руб./Гкал</v>
      </c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O155" s="223"/>
      <c r="P155" s="223"/>
    </row>
    <row r="156" spans="1:16" outlineLevel="2" x14ac:dyDescent="0.25">
      <c r="A156" s="139"/>
      <c r="B156" s="232" t="s">
        <v>541</v>
      </c>
      <c r="C156" s="139" t="str">
        <f>C151</f>
        <v>руб./Гкал</v>
      </c>
      <c r="D156" s="505">
        <f>AVERAGE(D140:E140)</f>
        <v>1010.3800000000001</v>
      </c>
      <c r="E156" s="505"/>
      <c r="F156" s="505">
        <f>AVERAGE(F140:G140)</f>
        <v>1153.325</v>
      </c>
      <c r="G156" s="505"/>
      <c r="H156" s="505">
        <f>AVERAGE(H140:I140)</f>
        <v>1310.88</v>
      </c>
      <c r="I156" s="505"/>
      <c r="J156" s="505">
        <f>AVERAGE(J140:K140)</f>
        <v>1342.635</v>
      </c>
      <c r="K156" s="505"/>
      <c r="L156" s="505">
        <f>AVERAGE(L140:M140)</f>
        <v>1477.1</v>
      </c>
      <c r="M156" s="505"/>
      <c r="O156" s="505">
        <f>AVERAGE(O140:P140)</f>
        <v>1394.605</v>
      </c>
      <c r="P156" s="505"/>
    </row>
    <row r="157" spans="1:16" outlineLevel="2" x14ac:dyDescent="0.25">
      <c r="A157" s="139"/>
      <c r="B157" s="232" t="s">
        <v>542</v>
      </c>
      <c r="C157" s="139" t="str">
        <f>C152</f>
        <v>руб./Гкал</v>
      </c>
      <c r="D157" s="505"/>
      <c r="E157" s="505"/>
      <c r="F157" s="505"/>
      <c r="G157" s="505"/>
      <c r="H157" s="505"/>
      <c r="I157" s="505"/>
      <c r="J157" s="505"/>
      <c r="K157" s="505"/>
      <c r="L157" s="505"/>
      <c r="M157" s="505"/>
      <c r="O157" s="505"/>
      <c r="P157" s="505"/>
    </row>
    <row r="158" spans="1:16" outlineLevel="2" x14ac:dyDescent="0.25">
      <c r="A158" s="139"/>
      <c r="B158" s="235" t="s">
        <v>544</v>
      </c>
      <c r="C158" s="139" t="str">
        <f>C153</f>
        <v>руб./Гкал</v>
      </c>
      <c r="D158" s="505"/>
      <c r="E158" s="505"/>
      <c r="F158" s="505">
        <f>F156-F157</f>
        <v>1153.325</v>
      </c>
      <c r="G158" s="505"/>
      <c r="H158" s="505">
        <f t="shared" ref="H158" si="151">H156-H157</f>
        <v>1310.88</v>
      </c>
      <c r="I158" s="505"/>
      <c r="J158" s="505">
        <f t="shared" ref="J158" si="152">J156-J157</f>
        <v>1342.635</v>
      </c>
      <c r="K158" s="505"/>
      <c r="L158" s="505">
        <f t="shared" ref="L158" si="153">L156-L157</f>
        <v>1477.1</v>
      </c>
      <c r="M158" s="505"/>
      <c r="O158" s="505">
        <f t="shared" ref="O158" si="154">O156-O157</f>
        <v>1394.605</v>
      </c>
      <c r="P158" s="505"/>
    </row>
  </sheetData>
  <mergeCells count="153">
    <mergeCell ref="D157:E157"/>
    <mergeCell ref="F157:G157"/>
    <mergeCell ref="H157:I157"/>
    <mergeCell ref="J157:K157"/>
    <mergeCell ref="L157:M157"/>
    <mergeCell ref="D158:E158"/>
    <mergeCell ref="F158:G158"/>
    <mergeCell ref="H158:I158"/>
    <mergeCell ref="J158:K158"/>
    <mergeCell ref="L158:M158"/>
    <mergeCell ref="D138:E138"/>
    <mergeCell ref="F138:G138"/>
    <mergeCell ref="H138:I138"/>
    <mergeCell ref="J138:K138"/>
    <mergeCell ref="L138:M138"/>
    <mergeCell ref="D156:E156"/>
    <mergeCell ref="F156:G156"/>
    <mergeCell ref="H156:I156"/>
    <mergeCell ref="J156:K156"/>
    <mergeCell ref="L156:M156"/>
    <mergeCell ref="D136:E136"/>
    <mergeCell ref="F136:G136"/>
    <mergeCell ref="H136:I136"/>
    <mergeCell ref="J136:K136"/>
    <mergeCell ref="L136:M136"/>
    <mergeCell ref="D137:E137"/>
    <mergeCell ref="F137:G137"/>
    <mergeCell ref="H137:I137"/>
    <mergeCell ref="J137:K137"/>
    <mergeCell ref="L137:M137"/>
    <mergeCell ref="D21:E21"/>
    <mergeCell ref="F21:G21"/>
    <mergeCell ref="H21:I21"/>
    <mergeCell ref="J21:K21"/>
    <mergeCell ref="L21:M21"/>
    <mergeCell ref="L118:M118"/>
    <mergeCell ref="D55:E55"/>
    <mergeCell ref="F55:G55"/>
    <mergeCell ref="H55:I55"/>
    <mergeCell ref="J55:K55"/>
    <mergeCell ref="L55:M55"/>
    <mergeCell ref="D56:E56"/>
    <mergeCell ref="F56:G56"/>
    <mergeCell ref="H56:I56"/>
    <mergeCell ref="J56:K56"/>
    <mergeCell ref="J116:K116"/>
    <mergeCell ref="L116:M116"/>
    <mergeCell ref="D117:E117"/>
    <mergeCell ref="F117:G117"/>
    <mergeCell ref="J117:K117"/>
    <mergeCell ref="L117:M117"/>
    <mergeCell ref="L98:M98"/>
    <mergeCell ref="D99:E99"/>
    <mergeCell ref="F99:G99"/>
    <mergeCell ref="L99:M99"/>
    <mergeCell ref="D79:E79"/>
    <mergeCell ref="F79:G79"/>
    <mergeCell ref="H79:I79"/>
    <mergeCell ref="J79:K79"/>
    <mergeCell ref="L79:M79"/>
    <mergeCell ref="D97:E97"/>
    <mergeCell ref="F97:G97"/>
    <mergeCell ref="H97:I97"/>
    <mergeCell ref="J97:K97"/>
    <mergeCell ref="L97:M97"/>
    <mergeCell ref="J78:K78"/>
    <mergeCell ref="L78:M78"/>
    <mergeCell ref="D39:E39"/>
    <mergeCell ref="F39:G39"/>
    <mergeCell ref="H39:I39"/>
    <mergeCell ref="J39:K39"/>
    <mergeCell ref="L39:M39"/>
    <mergeCell ref="L56:M56"/>
    <mergeCell ref="D57:E57"/>
    <mergeCell ref="F57:G57"/>
    <mergeCell ref="D78:E78"/>
    <mergeCell ref="F78:G78"/>
    <mergeCell ref="H78:I78"/>
    <mergeCell ref="D37:E37"/>
    <mergeCell ref="F37:G37"/>
    <mergeCell ref="H37:I37"/>
    <mergeCell ref="J37:K37"/>
    <mergeCell ref="L37:M37"/>
    <mergeCell ref="L38:M38"/>
    <mergeCell ref="D77:E77"/>
    <mergeCell ref="F77:G77"/>
    <mergeCell ref="H77:I77"/>
    <mergeCell ref="J77:K77"/>
    <mergeCell ref="L77:M77"/>
    <mergeCell ref="H57:I57"/>
    <mergeCell ref="J57:K57"/>
    <mergeCell ref="L57:M57"/>
    <mergeCell ref="D38:E38"/>
    <mergeCell ref="F38:G38"/>
    <mergeCell ref="H38:I38"/>
    <mergeCell ref="J38:K38"/>
    <mergeCell ref="L2:M2"/>
    <mergeCell ref="C2:C3"/>
    <mergeCell ref="B2:B3"/>
    <mergeCell ref="A2:A3"/>
    <mergeCell ref="D19:E19"/>
    <mergeCell ref="D20:E20"/>
    <mergeCell ref="F19:G19"/>
    <mergeCell ref="H19:I19"/>
    <mergeCell ref="J19:K19"/>
    <mergeCell ref="D2:E2"/>
    <mergeCell ref="F2:G2"/>
    <mergeCell ref="H2:I2"/>
    <mergeCell ref="J2:K2"/>
    <mergeCell ref="L19:M19"/>
    <mergeCell ref="F20:G20"/>
    <mergeCell ref="H20:I20"/>
    <mergeCell ref="J20:K20"/>
    <mergeCell ref="L20:M20"/>
    <mergeCell ref="H118:I118"/>
    <mergeCell ref="D118:E118"/>
    <mergeCell ref="F118:G118"/>
    <mergeCell ref="J118:K118"/>
    <mergeCell ref="H116:I116"/>
    <mergeCell ref="H117:I117"/>
    <mergeCell ref="D116:E116"/>
    <mergeCell ref="F116:G116"/>
    <mergeCell ref="D98:E98"/>
    <mergeCell ref="F98:G98"/>
    <mergeCell ref="H98:I98"/>
    <mergeCell ref="J98:K98"/>
    <mergeCell ref="H99:I99"/>
    <mergeCell ref="J99:K99"/>
    <mergeCell ref="O2:P2"/>
    <mergeCell ref="O19:P19"/>
    <mergeCell ref="O20:P20"/>
    <mergeCell ref="O21:P21"/>
    <mergeCell ref="O37:P37"/>
    <mergeCell ref="O38:P38"/>
    <mergeCell ref="O39:P39"/>
    <mergeCell ref="O55:P55"/>
    <mergeCell ref="O56:P56"/>
    <mergeCell ref="O118:P118"/>
    <mergeCell ref="O136:P136"/>
    <mergeCell ref="O137:P137"/>
    <mergeCell ref="O138:P138"/>
    <mergeCell ref="O156:P156"/>
    <mergeCell ref="O157:P157"/>
    <mergeCell ref="O158:P158"/>
    <mergeCell ref="O57:P57"/>
    <mergeCell ref="O77:P77"/>
    <mergeCell ref="O78:P78"/>
    <mergeCell ref="O79:P79"/>
    <mergeCell ref="O97:P97"/>
    <mergeCell ref="O98:P98"/>
    <mergeCell ref="O99:P99"/>
    <mergeCell ref="O116:P116"/>
    <mergeCell ref="O117:P117"/>
  </mergeCells>
  <pageMargins left="0.70866141732283472" right="0.70866141732283472" top="0.74803149606299213" bottom="0.74803149606299213" header="0.31496062992125984" footer="0.31496062992125984"/>
  <pageSetup paperSize="8" scale="42" fitToHeight="100" orientation="portrait" r:id="rId1"/>
  <rowBreaks count="1" manualBreakCount="1">
    <brk id="138" max="13" man="1"/>
  </rowBreaks>
  <colBreaks count="1" manualBreakCount="1">
    <brk id="7" max="1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L141"/>
  <sheetViews>
    <sheetView zoomScale="70" zoomScaleNormal="70" workbookViewId="0">
      <pane xSplit="2" ySplit="3" topLeftCell="C106" activePane="bottomRight" state="frozen"/>
      <selection pane="topRight" activeCell="C1" sqref="C1"/>
      <selection pane="bottomLeft" activeCell="A4" sqref="A4"/>
      <selection pane="bottomRight" activeCell="Q114" sqref="Q114"/>
    </sheetView>
  </sheetViews>
  <sheetFormatPr defaultRowHeight="15.75" outlineLevelRow="1" x14ac:dyDescent="0.25"/>
  <cols>
    <col min="1" max="1" width="24.140625" style="1" customWidth="1"/>
    <col min="2" max="2" width="53.28515625" style="1" customWidth="1"/>
    <col min="3" max="11" width="16.42578125" style="1" customWidth="1"/>
    <col min="12" max="12" width="16.42578125" style="307" customWidth="1"/>
    <col min="13" max="13" width="16.42578125" style="1" customWidth="1"/>
    <col min="14" max="16384" width="9.140625" style="1"/>
  </cols>
  <sheetData>
    <row r="1" spans="1:12" ht="20.25" x14ac:dyDescent="0.25">
      <c r="A1" s="503" t="s">
        <v>364</v>
      </c>
    </row>
    <row r="2" spans="1:12" ht="15.75" customHeight="1" x14ac:dyDescent="0.25">
      <c r="A2" s="506" t="s">
        <v>16</v>
      </c>
      <c r="B2" s="506" t="s">
        <v>358</v>
      </c>
      <c r="C2" s="506" t="s">
        <v>0</v>
      </c>
      <c r="D2" s="508" t="s">
        <v>1116</v>
      </c>
      <c r="E2" s="509"/>
      <c r="F2" s="509"/>
      <c r="G2" s="509"/>
      <c r="H2" s="510"/>
      <c r="I2" s="506" t="s">
        <v>5</v>
      </c>
      <c r="J2" s="506" t="s">
        <v>6</v>
      </c>
      <c r="K2" s="506"/>
      <c r="L2" s="506" t="s">
        <v>1118</v>
      </c>
    </row>
    <row r="3" spans="1:12" x14ac:dyDescent="0.25">
      <c r="A3" s="506"/>
      <c r="B3" s="506"/>
      <c r="C3" s="506"/>
      <c r="D3" s="4" t="s">
        <v>1</v>
      </c>
      <c r="E3" s="4" t="s">
        <v>9</v>
      </c>
      <c r="F3" s="4" t="s">
        <v>10</v>
      </c>
      <c r="G3" s="4" t="s">
        <v>11</v>
      </c>
      <c r="H3" s="4" t="s">
        <v>12</v>
      </c>
      <c r="I3" s="506"/>
      <c r="J3" s="4" t="s">
        <v>13</v>
      </c>
      <c r="K3" s="4" t="s">
        <v>14</v>
      </c>
      <c r="L3" s="506"/>
    </row>
    <row r="4" spans="1:12" x14ac:dyDescent="0.25">
      <c r="A4" s="506" t="s">
        <v>344</v>
      </c>
      <c r="B4" s="129" t="s">
        <v>7</v>
      </c>
      <c r="C4" s="131">
        <f>'[1]3 Меропр. ТС'!AD964</f>
        <v>73599.654428474576</v>
      </c>
      <c r="D4" s="131">
        <f>'[1]3 Меропр. ТС'!AE964</f>
        <v>60284.83</v>
      </c>
      <c r="E4" s="131">
        <f>'[1]3 Меропр. ТС'!AF964</f>
        <v>225352.15</v>
      </c>
      <c r="F4" s="131">
        <f>'[1]3 Меропр. ТС'!AG964</f>
        <v>386306.57900000003</v>
      </c>
      <c r="G4" s="131">
        <f>'[1]3 Меропр. ТС'!AH964</f>
        <v>395269.4</v>
      </c>
      <c r="H4" s="131">
        <f>'[1]3 Меропр. ТС'!AI964</f>
        <v>75995</v>
      </c>
      <c r="I4" s="131">
        <f>'[1]3 Меропр. ТС'!AJ964</f>
        <v>1014804</v>
      </c>
      <c r="J4" s="131">
        <f>'[1]3 Меропр. ТС'!AK964</f>
        <v>320778.49110984278</v>
      </c>
      <c r="K4" s="131">
        <f>'[1]3 Меропр. ТС'!AL964</f>
        <v>321990.66340707825</v>
      </c>
      <c r="L4" s="131">
        <f>'[1]3 Меропр. ТС'!AM964</f>
        <v>2478790.4501098432</v>
      </c>
    </row>
    <row r="5" spans="1:12" x14ac:dyDescent="0.25">
      <c r="A5" s="506"/>
      <c r="B5" s="6" t="s">
        <v>345</v>
      </c>
      <c r="C5" s="132">
        <f>'[1]3 Меропр. ТС'!AD965</f>
        <v>55951.214428474574</v>
      </c>
      <c r="D5" s="132">
        <f>'[1]3 Меропр. ТС'!AE965</f>
        <v>8959</v>
      </c>
      <c r="E5" s="132">
        <f>'[1]3 Меропр. ТС'!AF965</f>
        <v>150449</v>
      </c>
      <c r="F5" s="132">
        <f>'[1]3 Меропр. ТС'!AG965</f>
        <v>232926</v>
      </c>
      <c r="G5" s="132">
        <f>'[1]3 Меропр. ТС'!AH965</f>
        <v>270177</v>
      </c>
      <c r="H5" s="132">
        <f>'[1]3 Меропр. ТС'!AI965</f>
        <v>29256</v>
      </c>
      <c r="I5" s="132">
        <f>'[1]3 Меропр. ТС'!AJ965</f>
        <v>352278</v>
      </c>
      <c r="J5" s="132">
        <f>'[1]3 Меропр. ТС'!AK965</f>
        <v>187540</v>
      </c>
      <c r="K5" s="132">
        <f>'[1]3 Меропр. ТС'!AL965</f>
        <v>2800</v>
      </c>
      <c r="L5" s="132">
        <f>'[1]3 Меропр. ТС'!AM965</f>
        <v>1231585</v>
      </c>
    </row>
    <row r="6" spans="1:12" x14ac:dyDescent="0.25">
      <c r="A6" s="506"/>
      <c r="B6" s="130" t="s">
        <v>1115</v>
      </c>
      <c r="C6" s="133">
        <f>'[1]3 Меропр. ТС'!AD966</f>
        <v>0</v>
      </c>
      <c r="D6" s="133">
        <f>'[1]3 Меропр. ТС'!AE966</f>
        <v>0</v>
      </c>
      <c r="E6" s="133">
        <f>'[1]3 Меропр. ТС'!AF966</f>
        <v>150449</v>
      </c>
      <c r="F6" s="133">
        <f>'[1]3 Меропр. ТС'!AG966</f>
        <v>232926</v>
      </c>
      <c r="G6" s="133">
        <f>'[1]3 Меропр. ТС'!AH966</f>
        <v>270177</v>
      </c>
      <c r="H6" s="133">
        <f>'[1]3 Меропр. ТС'!AI966</f>
        <v>29256</v>
      </c>
      <c r="I6" s="133">
        <f>'[1]3 Меропр. ТС'!AJ966</f>
        <v>352278</v>
      </c>
      <c r="J6" s="133">
        <f>'[1]3 Меропр. ТС'!AK966</f>
        <v>187540</v>
      </c>
      <c r="K6" s="133">
        <f>'[1]3 Меропр. ТС'!AL966</f>
        <v>2800</v>
      </c>
      <c r="L6" s="132">
        <f>'[1]3 Меропр. ТС'!AM966</f>
        <v>1222626</v>
      </c>
    </row>
    <row r="7" spans="1:12" x14ac:dyDescent="0.25">
      <c r="A7" s="506"/>
      <c r="B7" s="130" t="s">
        <v>347</v>
      </c>
      <c r="C7" s="133">
        <f>'[1]3 Меропр. ТС'!AD967</f>
        <v>0</v>
      </c>
      <c r="D7" s="133">
        <f>'[1]3 Меропр. ТС'!AE967</f>
        <v>0</v>
      </c>
      <c r="E7" s="133">
        <f>'[1]3 Меропр. ТС'!AF967</f>
        <v>0</v>
      </c>
      <c r="F7" s="133">
        <f>'[1]3 Меропр. ТС'!AG967</f>
        <v>0</v>
      </c>
      <c r="G7" s="133">
        <f>'[1]3 Меропр. ТС'!AH967</f>
        <v>0</v>
      </c>
      <c r="H7" s="133">
        <f>'[1]3 Меропр. ТС'!AI967</f>
        <v>0</v>
      </c>
      <c r="I7" s="133">
        <f>'[1]3 Меропр. ТС'!AJ967</f>
        <v>0</v>
      </c>
      <c r="J7" s="133">
        <f>'[1]3 Меропр. ТС'!AK967</f>
        <v>0</v>
      </c>
      <c r="K7" s="133">
        <f>'[1]3 Меропр. ТС'!AL967</f>
        <v>0</v>
      </c>
      <c r="L7" s="132">
        <f>'[1]3 Меропр. ТС'!AM967</f>
        <v>0</v>
      </c>
    </row>
    <row r="8" spans="1:12" x14ac:dyDescent="0.25">
      <c r="A8" s="506"/>
      <c r="B8" s="130" t="s">
        <v>348</v>
      </c>
      <c r="C8" s="133">
        <f>'[1]3 Меропр. ТС'!AD968</f>
        <v>55951.214428474574</v>
      </c>
      <c r="D8" s="133">
        <f>'[1]3 Меропр. ТС'!AE968</f>
        <v>8959</v>
      </c>
      <c r="E8" s="133">
        <f>'[1]3 Меропр. ТС'!AF968</f>
        <v>0</v>
      </c>
      <c r="F8" s="133">
        <f>'[1]3 Меропр. ТС'!AG968</f>
        <v>0</v>
      </c>
      <c r="G8" s="133">
        <f>'[1]3 Меропр. ТС'!AH968</f>
        <v>0</v>
      </c>
      <c r="H8" s="133">
        <f>'[1]3 Меропр. ТС'!AI968</f>
        <v>0</v>
      </c>
      <c r="I8" s="133">
        <f>'[1]3 Меропр. ТС'!AJ968</f>
        <v>0</v>
      </c>
      <c r="J8" s="133">
        <f>'[1]3 Меропр. ТС'!AK968</f>
        <v>0</v>
      </c>
      <c r="K8" s="133">
        <f>'[1]3 Меропр. ТС'!AL968</f>
        <v>0</v>
      </c>
      <c r="L8" s="132">
        <f>'[1]3 Меропр. ТС'!AM968</f>
        <v>8959</v>
      </c>
    </row>
    <row r="9" spans="1:12" x14ac:dyDescent="0.25">
      <c r="A9" s="506"/>
      <c r="B9" s="6" t="s">
        <v>349</v>
      </c>
      <c r="C9" s="132">
        <f>'[1]3 Меропр. ТС'!AD969</f>
        <v>565.44000000000005</v>
      </c>
      <c r="D9" s="132">
        <f>'[1]3 Меропр. ТС'!AE969</f>
        <v>29533.230000000003</v>
      </c>
      <c r="E9" s="132">
        <f>'[1]3 Меропр. ТС'!AF969</f>
        <v>39447.75</v>
      </c>
      <c r="F9" s="132">
        <f>'[1]3 Меропр. ТС'!AG969</f>
        <v>102429.47899999999</v>
      </c>
      <c r="G9" s="132">
        <f>'[1]3 Меропр. ТС'!AH969</f>
        <v>111892.4</v>
      </c>
      <c r="H9" s="132">
        <f>'[1]3 Меропр. ТС'!AI969</f>
        <v>38539</v>
      </c>
      <c r="I9" s="132">
        <f>'[1]3 Меропр. ТС'!AJ969</f>
        <v>629926</v>
      </c>
      <c r="J9" s="132">
        <f>'[1]3 Меропр. ТС'!AK969</f>
        <v>130328.49110984278</v>
      </c>
      <c r="K9" s="132">
        <f>'[1]3 Меропр. ТС'!AL969</f>
        <v>306800.66340707825</v>
      </c>
      <c r="L9" s="132">
        <f>'[1]3 Меропр. ТС'!AM969</f>
        <v>1082096.3501098426</v>
      </c>
    </row>
    <row r="10" spans="1:12" x14ac:dyDescent="0.25">
      <c r="A10" s="506"/>
      <c r="B10" s="130" t="s">
        <v>350</v>
      </c>
      <c r="C10" s="133">
        <f>'[1]3 Меропр. ТС'!AD970</f>
        <v>565.44000000000005</v>
      </c>
      <c r="D10" s="133">
        <f>'[1]3 Меропр. ТС'!AE970</f>
        <v>115.69</v>
      </c>
      <c r="E10" s="133">
        <f>'[1]3 Меропр. ТС'!AF970</f>
        <v>3125.72</v>
      </c>
      <c r="F10" s="133">
        <f>'[1]3 Меропр. ТС'!AG970</f>
        <v>7939.8789999999999</v>
      </c>
      <c r="G10" s="133">
        <f>'[1]3 Меропр. ТС'!AH970</f>
        <v>7959</v>
      </c>
      <c r="H10" s="133">
        <f>'[1]3 Меропр. ТС'!AI970</f>
        <v>530</v>
      </c>
      <c r="I10" s="133">
        <f>'[1]3 Меропр. ТС'!AJ970</f>
        <v>1965</v>
      </c>
      <c r="J10" s="133">
        <f>'[1]3 Меропр. ТС'!AK970</f>
        <v>671</v>
      </c>
      <c r="K10" s="133">
        <f>'[1]3 Меропр. ТС'!AL970</f>
        <v>1573</v>
      </c>
      <c r="L10" s="132">
        <f>'[1]3 Меропр. ТС'!AM970</f>
        <v>22306.289000000001</v>
      </c>
    </row>
    <row r="11" spans="1:12" x14ac:dyDescent="0.25">
      <c r="A11" s="506"/>
      <c r="B11" s="130" t="s">
        <v>351</v>
      </c>
      <c r="C11" s="133">
        <f>'[1]3 Меропр. ТС'!AD971</f>
        <v>0</v>
      </c>
      <c r="D11" s="133">
        <f>'[1]3 Меропр. ТС'!AE971</f>
        <v>11151.54</v>
      </c>
      <c r="E11" s="133">
        <f>'[1]3 Меропр. ТС'!AF971</f>
        <v>17059.03</v>
      </c>
      <c r="F11" s="133">
        <f>'[1]3 Меропр. ТС'!AG971</f>
        <v>67813.600000000006</v>
      </c>
      <c r="G11" s="133">
        <f>'[1]3 Меропр. ТС'!AH971</f>
        <v>34175.4</v>
      </c>
      <c r="H11" s="133">
        <f>'[1]3 Меропр. ТС'!AI971</f>
        <v>15023</v>
      </c>
      <c r="I11" s="133">
        <f>'[1]3 Меропр. ТС'!AJ971</f>
        <v>312281</v>
      </c>
      <c r="J11" s="133">
        <f>'[1]3 Меропр. ТС'!AK971</f>
        <v>108573.49110984278</v>
      </c>
      <c r="K11" s="133">
        <f>'[1]3 Меропр. ТС'!AL971</f>
        <v>241975.66340707822</v>
      </c>
      <c r="L11" s="132">
        <f>'[1]3 Меропр. ТС'!AM971</f>
        <v>566077.06110984273</v>
      </c>
    </row>
    <row r="12" spans="1:12" ht="47.25" x14ac:dyDescent="0.25">
      <c r="A12" s="506"/>
      <c r="B12" s="130" t="s">
        <v>447</v>
      </c>
      <c r="C12" s="133">
        <f>'[1]3 Меропр. ТС'!AD972</f>
        <v>0</v>
      </c>
      <c r="D12" s="133">
        <f>'[1]3 Меропр. ТС'!AE972</f>
        <v>18266</v>
      </c>
      <c r="E12" s="133">
        <f>'[1]3 Меропр. ТС'!AF972</f>
        <v>19263</v>
      </c>
      <c r="F12" s="133">
        <f>'[1]3 Меропр. ТС'!AG972</f>
        <v>26676</v>
      </c>
      <c r="G12" s="133">
        <f>'[1]3 Меропр. ТС'!AH972</f>
        <v>69758</v>
      </c>
      <c r="H12" s="133">
        <f>'[1]3 Меропр. ТС'!AI972</f>
        <v>22986</v>
      </c>
      <c r="I12" s="133">
        <f>'[1]3 Меропр. ТС'!AJ972</f>
        <v>315680</v>
      </c>
      <c r="J12" s="133">
        <f>'[1]3 Меропр. ТС'!AK972</f>
        <v>21084</v>
      </c>
      <c r="K12" s="133">
        <f>'[1]3 Меропр. ТС'!AL972</f>
        <v>63252</v>
      </c>
      <c r="L12" s="132">
        <f>'[1]3 Меропр. ТС'!AM972</f>
        <v>493713</v>
      </c>
    </row>
    <row r="13" spans="1:12" x14ac:dyDescent="0.25">
      <c r="A13" s="506"/>
      <c r="B13" s="6" t="s">
        <v>352</v>
      </c>
      <c r="C13" s="132">
        <f>'[1]3 Меропр. ТС'!AD973</f>
        <v>17083</v>
      </c>
      <c r="D13" s="132">
        <f>'[1]3 Меропр. ТС'!AE973</f>
        <v>21792.6</v>
      </c>
      <c r="E13" s="132">
        <f>'[1]3 Меропр. ТС'!AF973</f>
        <v>35455.4</v>
      </c>
      <c r="F13" s="132">
        <f>'[1]3 Меропр. ТС'!AG973</f>
        <v>50951.1</v>
      </c>
      <c r="G13" s="132">
        <f>'[1]3 Меропр. ТС'!AH973</f>
        <v>13200</v>
      </c>
      <c r="H13" s="132">
        <f>'[1]3 Меропр. ТС'!AI973</f>
        <v>8200</v>
      </c>
      <c r="I13" s="132">
        <f>'[1]3 Меропр. ТС'!AJ973</f>
        <v>32600</v>
      </c>
      <c r="J13" s="132">
        <f>'[1]3 Меропр. ТС'!AK973</f>
        <v>2910</v>
      </c>
      <c r="K13" s="132">
        <f>'[1]3 Меропр. ТС'!AL973</f>
        <v>12390</v>
      </c>
      <c r="L13" s="132">
        <f>'[1]3 Меропр. ТС'!AM973</f>
        <v>165109.1</v>
      </c>
    </row>
    <row r="14" spans="1:12" x14ac:dyDescent="0.25">
      <c r="A14" s="506"/>
      <c r="B14" s="6" t="s">
        <v>353</v>
      </c>
      <c r="C14" s="132">
        <f>'[1]3 Меропр. ТС'!AD974</f>
        <v>0</v>
      </c>
      <c r="D14" s="132">
        <f>'[1]3 Меропр. ТС'!AE974</f>
        <v>0</v>
      </c>
      <c r="E14" s="132">
        <f>'[1]3 Меропр. ТС'!AF974</f>
        <v>0</v>
      </c>
      <c r="F14" s="132">
        <f>'[1]3 Меропр. ТС'!AG974</f>
        <v>0</v>
      </c>
      <c r="G14" s="132">
        <f>'[1]3 Меропр. ТС'!AH974</f>
        <v>0</v>
      </c>
      <c r="H14" s="132">
        <f>'[1]3 Меропр. ТС'!AI974</f>
        <v>0</v>
      </c>
      <c r="I14" s="132">
        <f>'[1]3 Меропр. ТС'!AJ974</f>
        <v>0</v>
      </c>
      <c r="J14" s="132">
        <f>'[1]3 Меропр. ТС'!AK974</f>
        <v>0</v>
      </c>
      <c r="K14" s="132">
        <f>'[1]3 Меропр. ТС'!AL974</f>
        <v>0</v>
      </c>
      <c r="L14" s="132">
        <f>'[1]3 Меропр. ТС'!AM974</f>
        <v>0</v>
      </c>
    </row>
    <row r="15" spans="1:12" x14ac:dyDescent="0.25">
      <c r="A15" s="506"/>
      <c r="B15" s="6" t="s">
        <v>354</v>
      </c>
      <c r="C15" s="132">
        <f>'[1]3 Меропр. ТС'!AD975</f>
        <v>0</v>
      </c>
      <c r="D15" s="132">
        <f>'[1]3 Меропр. ТС'!AE975</f>
        <v>0</v>
      </c>
      <c r="E15" s="132">
        <f>'[1]3 Меропр. ТС'!AF975</f>
        <v>0</v>
      </c>
      <c r="F15" s="132">
        <f>'[1]3 Меропр. ТС'!AG975</f>
        <v>0</v>
      </c>
      <c r="G15" s="132">
        <f>'[1]3 Меропр. ТС'!AH975</f>
        <v>0</v>
      </c>
      <c r="H15" s="132">
        <f>'[1]3 Меропр. ТС'!AI975</f>
        <v>0</v>
      </c>
      <c r="I15" s="132">
        <f>'[1]3 Меропр. ТС'!AJ975</f>
        <v>0</v>
      </c>
      <c r="J15" s="132">
        <f>'[1]3 Меропр. ТС'!AK975</f>
        <v>0</v>
      </c>
      <c r="K15" s="132">
        <f>'[1]3 Меропр. ТС'!AL975</f>
        <v>0</v>
      </c>
      <c r="L15" s="132">
        <f>'[1]3 Меропр. ТС'!AM975</f>
        <v>0</v>
      </c>
    </row>
    <row r="16" spans="1:12" x14ac:dyDescent="0.25">
      <c r="A16" s="506"/>
      <c r="B16" s="6" t="s">
        <v>355</v>
      </c>
      <c r="C16" s="132">
        <f>'[1]3 Меропр. ТС'!AD976</f>
        <v>0</v>
      </c>
      <c r="D16" s="132">
        <f>'[1]3 Меропр. ТС'!AE976</f>
        <v>0</v>
      </c>
      <c r="E16" s="132">
        <f>'[1]3 Меропр. ТС'!AF976</f>
        <v>0</v>
      </c>
      <c r="F16" s="132">
        <f>'[1]3 Меропр. ТС'!AG976</f>
        <v>0</v>
      </c>
      <c r="G16" s="132">
        <f>'[1]3 Меропр. ТС'!AH976</f>
        <v>0</v>
      </c>
      <c r="H16" s="132">
        <f>'[1]3 Меропр. ТС'!AI976</f>
        <v>0</v>
      </c>
      <c r="I16" s="132">
        <f>'[1]3 Меропр. ТС'!AJ976</f>
        <v>0</v>
      </c>
      <c r="J16" s="132">
        <f>'[1]3 Меропр. ТС'!AK976</f>
        <v>0</v>
      </c>
      <c r="K16" s="132">
        <f>'[1]3 Меропр. ТС'!AL976</f>
        <v>0</v>
      </c>
      <c r="L16" s="132">
        <f>'[1]3 Меропр. ТС'!AM976</f>
        <v>0</v>
      </c>
    </row>
    <row r="17" spans="1:12" x14ac:dyDescent="0.25">
      <c r="A17" s="506"/>
      <c r="B17" s="130" t="s">
        <v>356</v>
      </c>
      <c r="C17" s="133">
        <f>'[1]3 Меропр. ТС'!AD977</f>
        <v>0</v>
      </c>
      <c r="D17" s="133">
        <f>'[1]3 Меропр. ТС'!AE977</f>
        <v>0</v>
      </c>
      <c r="E17" s="133">
        <f>'[1]3 Меропр. ТС'!AF977</f>
        <v>0</v>
      </c>
      <c r="F17" s="133">
        <f>'[1]3 Меропр. ТС'!AG977</f>
        <v>0</v>
      </c>
      <c r="G17" s="133">
        <f>'[1]3 Меропр. ТС'!AH977</f>
        <v>0</v>
      </c>
      <c r="H17" s="133">
        <f>'[1]3 Меропр. ТС'!AI977</f>
        <v>0</v>
      </c>
      <c r="I17" s="133">
        <f>'[1]3 Меропр. ТС'!AJ977</f>
        <v>0</v>
      </c>
      <c r="J17" s="133">
        <f>'[1]3 Меропр. ТС'!AK977</f>
        <v>0</v>
      </c>
      <c r="K17" s="133">
        <f>'[1]3 Меропр. ТС'!AL977</f>
        <v>0</v>
      </c>
      <c r="L17" s="132">
        <f>'[1]3 Меропр. ТС'!AM977</f>
        <v>0</v>
      </c>
    </row>
    <row r="18" spans="1:12" x14ac:dyDescent="0.25">
      <c r="A18" s="506"/>
      <c r="B18" s="130" t="s">
        <v>357</v>
      </c>
      <c r="C18" s="133">
        <f>'[1]3 Меропр. ТС'!AD978</f>
        <v>0</v>
      </c>
      <c r="D18" s="133">
        <f>'[1]3 Меропр. ТС'!AE978</f>
        <v>0</v>
      </c>
      <c r="E18" s="133">
        <f>'[1]3 Меропр. ТС'!AF978</f>
        <v>0</v>
      </c>
      <c r="F18" s="133">
        <f>'[1]3 Меропр. ТС'!AG978</f>
        <v>0</v>
      </c>
      <c r="G18" s="133">
        <f>'[1]3 Меропр. ТС'!AH978</f>
        <v>0</v>
      </c>
      <c r="H18" s="133">
        <f>'[1]3 Меропр. ТС'!AI978</f>
        <v>0</v>
      </c>
      <c r="I18" s="133">
        <f>'[1]3 Меропр. ТС'!AJ978</f>
        <v>0</v>
      </c>
      <c r="J18" s="133">
        <f>'[1]3 Меропр. ТС'!AK978</f>
        <v>0</v>
      </c>
      <c r="K18" s="133">
        <f>'[1]3 Меропр. ТС'!AL978</f>
        <v>0</v>
      </c>
      <c r="L18" s="132">
        <f>'[1]3 Меропр. ТС'!AM978</f>
        <v>0</v>
      </c>
    </row>
    <row r="19" spans="1:12" outlineLevel="1" x14ac:dyDescent="0.25">
      <c r="A19" s="507" t="s">
        <v>359</v>
      </c>
      <c r="B19" s="129" t="s">
        <v>7</v>
      </c>
      <c r="C19" s="131">
        <f>'[1]3 Меропр. ТС'!AD10</f>
        <v>56036.19442</v>
      </c>
      <c r="D19" s="131">
        <f>'[1]3 Меропр. ТС'!AE10</f>
        <v>10227.689999999999</v>
      </c>
      <c r="E19" s="131">
        <f>'[1]3 Меропр. ТС'!AF10</f>
        <v>37396.720000000001</v>
      </c>
      <c r="F19" s="131">
        <f>'[1]3 Меропр. ТС'!AG10</f>
        <v>92835.879000000001</v>
      </c>
      <c r="G19" s="131">
        <f>'[1]3 Меропр. ТС'!AH10</f>
        <v>44649</v>
      </c>
      <c r="H19" s="131">
        <f>'[1]3 Меропр. ТС'!AI10</f>
        <v>29786</v>
      </c>
      <c r="I19" s="131">
        <f>'[1]3 Меропр. ТС'!AJ10</f>
        <v>311615</v>
      </c>
      <c r="J19" s="131">
        <f>'[1]3 Меропр. ТС'!AK10</f>
        <v>78922.59110984279</v>
      </c>
      <c r="K19" s="131">
        <f>'[1]3 Меропр. ТС'!AL10</f>
        <v>177963.56340707821</v>
      </c>
      <c r="L19" s="131">
        <f>'[1]3 Меропр. ТС'!AM10</f>
        <v>605432.88010984287</v>
      </c>
    </row>
    <row r="20" spans="1:12" outlineLevel="1" x14ac:dyDescent="0.25">
      <c r="A20" s="507"/>
      <c r="B20" s="6" t="s">
        <v>345</v>
      </c>
      <c r="C20" s="132">
        <f>'[1]3 Меропр. ТС'!AD11</f>
        <v>55470.754419999997</v>
      </c>
      <c r="D20" s="132">
        <f>'[1]3 Меропр. ТС'!AE11</f>
        <v>4040</v>
      </c>
      <c r="E20" s="132">
        <f>'[1]3 Меропр. ТС'!AF11</f>
        <v>19073</v>
      </c>
      <c r="F20" s="132">
        <f>'[1]3 Меропр. ТС'!AG11</f>
        <v>29066</v>
      </c>
      <c r="G20" s="132">
        <f>'[1]3 Меропр. ТС'!AH11</f>
        <v>44649</v>
      </c>
      <c r="H20" s="132">
        <f>'[1]3 Меропр. ТС'!AI11</f>
        <v>29256</v>
      </c>
      <c r="I20" s="132">
        <f>'[1]3 Меропр. ТС'!AJ11</f>
        <v>309650</v>
      </c>
      <c r="J20" s="132">
        <f>'[1]3 Меропр. ТС'!AK11</f>
        <v>0</v>
      </c>
      <c r="K20" s="132">
        <f>'[1]3 Меропр. ТС'!AL11</f>
        <v>2800</v>
      </c>
      <c r="L20" s="132">
        <f>'[1]3 Меропр. ТС'!AM11</f>
        <v>435734</v>
      </c>
    </row>
    <row r="21" spans="1:12" outlineLevel="1" x14ac:dyDescent="0.25">
      <c r="A21" s="507"/>
      <c r="B21" s="130" t="s">
        <v>1115</v>
      </c>
      <c r="C21" s="133">
        <f>'[1]3 Меропр. ТС'!AD12</f>
        <v>0</v>
      </c>
      <c r="D21" s="133">
        <f>'[1]3 Меропр. ТС'!AE12</f>
        <v>0</v>
      </c>
      <c r="E21" s="133">
        <f>'[1]3 Меропр. ТС'!AF12</f>
        <v>19073</v>
      </c>
      <c r="F21" s="133">
        <f>'[1]3 Меропр. ТС'!AG12</f>
        <v>29066</v>
      </c>
      <c r="G21" s="133">
        <f>'[1]3 Меропр. ТС'!AH12</f>
        <v>44649</v>
      </c>
      <c r="H21" s="133">
        <f>'[1]3 Меропр. ТС'!AI12</f>
        <v>29256</v>
      </c>
      <c r="I21" s="133">
        <f>'[1]3 Меропр. ТС'!AJ12</f>
        <v>309650</v>
      </c>
      <c r="J21" s="133">
        <f>'[1]3 Меропр. ТС'!AK12</f>
        <v>0</v>
      </c>
      <c r="K21" s="133">
        <f>'[1]3 Меропр. ТС'!AL12</f>
        <v>2800</v>
      </c>
      <c r="L21" s="132">
        <f>'[1]3 Меропр. ТС'!AM12</f>
        <v>431694</v>
      </c>
    </row>
    <row r="22" spans="1:12" outlineLevel="1" x14ac:dyDescent="0.25">
      <c r="A22" s="507"/>
      <c r="B22" s="130" t="s">
        <v>347</v>
      </c>
      <c r="C22" s="133">
        <f>'[1]3 Меропр. ТС'!AD13</f>
        <v>0</v>
      </c>
      <c r="D22" s="133">
        <f>'[1]3 Меропр. ТС'!AE13</f>
        <v>0</v>
      </c>
      <c r="E22" s="133">
        <f>'[1]3 Меропр. ТС'!AF13</f>
        <v>0</v>
      </c>
      <c r="F22" s="133">
        <f>'[1]3 Меропр. ТС'!AG13</f>
        <v>0</v>
      </c>
      <c r="G22" s="133">
        <f>'[1]3 Меропр. ТС'!AH13</f>
        <v>0</v>
      </c>
      <c r="H22" s="133">
        <f>'[1]3 Меропр. ТС'!AI13</f>
        <v>0</v>
      </c>
      <c r="I22" s="133">
        <f>'[1]3 Меропр. ТС'!AJ13</f>
        <v>0</v>
      </c>
      <c r="J22" s="133">
        <f>'[1]3 Меропр. ТС'!AK13</f>
        <v>0</v>
      </c>
      <c r="K22" s="133">
        <f>'[1]3 Меропр. ТС'!AL13</f>
        <v>0</v>
      </c>
      <c r="L22" s="132">
        <f>'[1]3 Меропр. ТС'!AM13</f>
        <v>0</v>
      </c>
    </row>
    <row r="23" spans="1:12" outlineLevel="1" x14ac:dyDescent="0.25">
      <c r="A23" s="507"/>
      <c r="B23" s="130" t="s">
        <v>348</v>
      </c>
      <c r="C23" s="133">
        <f>'[1]3 Меропр. ТС'!AD14</f>
        <v>55470.754419999997</v>
      </c>
      <c r="D23" s="133">
        <f>'[1]3 Меропр. ТС'!AE14</f>
        <v>4040</v>
      </c>
      <c r="E23" s="133">
        <f>'[1]3 Меропр. ТС'!AF14</f>
        <v>0</v>
      </c>
      <c r="F23" s="133">
        <f>'[1]3 Меропр. ТС'!AG14</f>
        <v>0</v>
      </c>
      <c r="G23" s="133">
        <f>'[1]3 Меропр. ТС'!AH14</f>
        <v>0</v>
      </c>
      <c r="H23" s="133">
        <f>'[1]3 Меропр. ТС'!AI14</f>
        <v>0</v>
      </c>
      <c r="I23" s="133">
        <f>'[1]3 Меропр. ТС'!AJ14</f>
        <v>0</v>
      </c>
      <c r="J23" s="133">
        <f>'[1]3 Меропр. ТС'!AK14</f>
        <v>0</v>
      </c>
      <c r="K23" s="133">
        <f>'[1]3 Меропр. ТС'!AL14</f>
        <v>0</v>
      </c>
      <c r="L23" s="132">
        <f>'[1]3 Меропр. ТС'!AM14</f>
        <v>4040</v>
      </c>
    </row>
    <row r="24" spans="1:12" outlineLevel="1" x14ac:dyDescent="0.25">
      <c r="A24" s="507"/>
      <c r="B24" s="6" t="s">
        <v>349</v>
      </c>
      <c r="C24" s="132">
        <f>'[1]3 Меропр. ТС'!AD15</f>
        <v>565.44000000000005</v>
      </c>
      <c r="D24" s="132">
        <f>'[1]3 Меропр. ТС'!AE15</f>
        <v>6187.6900000000005</v>
      </c>
      <c r="E24" s="132">
        <f>'[1]3 Меропр. ТС'!AF15</f>
        <v>17123.72</v>
      </c>
      <c r="F24" s="132">
        <f>'[1]3 Меропр. ТС'!AG15</f>
        <v>52969.879000000001</v>
      </c>
      <c r="G24" s="132">
        <f>'[1]3 Меропр. ТС'!AH15</f>
        <v>0</v>
      </c>
      <c r="H24" s="132">
        <f>'[1]3 Меропр. ТС'!AI15</f>
        <v>530</v>
      </c>
      <c r="I24" s="132">
        <f>'[1]3 Меропр. ТС'!AJ15</f>
        <v>1965</v>
      </c>
      <c r="J24" s="132">
        <f>'[1]3 Меропр. ТС'!AK15</f>
        <v>78922.59110984279</v>
      </c>
      <c r="K24" s="132">
        <f>'[1]3 Меропр. ТС'!AL15</f>
        <v>175163.56340707821</v>
      </c>
      <c r="L24" s="132">
        <f>'[1]3 Меропр. ТС'!AM15</f>
        <v>157698.88010984281</v>
      </c>
    </row>
    <row r="25" spans="1:12" outlineLevel="1" x14ac:dyDescent="0.25">
      <c r="A25" s="507"/>
      <c r="B25" s="130" t="s">
        <v>350</v>
      </c>
      <c r="C25" s="133">
        <f>'[1]3 Меропр. ТС'!AD16</f>
        <v>565.44000000000005</v>
      </c>
      <c r="D25" s="133">
        <f>'[1]3 Меропр. ТС'!AE16</f>
        <v>115.69</v>
      </c>
      <c r="E25" s="133">
        <f>'[1]3 Меропр. ТС'!AF16</f>
        <v>2241.7199999999998</v>
      </c>
      <c r="F25" s="133">
        <f>'[1]3 Меропр. ТС'!AG16</f>
        <v>7939.8789999999999</v>
      </c>
      <c r="G25" s="133">
        <f>'[1]3 Меропр. ТС'!AH16</f>
        <v>0</v>
      </c>
      <c r="H25" s="133">
        <f>'[1]3 Меропр. ТС'!AI16</f>
        <v>530</v>
      </c>
      <c r="I25" s="133">
        <f>'[1]3 Меропр. ТС'!AJ16</f>
        <v>1965</v>
      </c>
      <c r="J25" s="133">
        <f>'[1]3 Меропр. ТС'!AK16</f>
        <v>671</v>
      </c>
      <c r="K25" s="133">
        <f>'[1]3 Меропр. ТС'!AL16</f>
        <v>1573</v>
      </c>
      <c r="L25" s="132">
        <f>'[1]3 Меропр. ТС'!AM16</f>
        <v>13463.289000000001</v>
      </c>
    </row>
    <row r="26" spans="1:12" outlineLevel="1" x14ac:dyDescent="0.25">
      <c r="A26" s="507"/>
      <c r="B26" s="130" t="s">
        <v>351</v>
      </c>
      <c r="C26" s="133">
        <f>'[1]3 Меропр. ТС'!AD17</f>
        <v>0</v>
      </c>
      <c r="D26" s="133">
        <f>'[1]3 Меропр. ТС'!AE17</f>
        <v>6072</v>
      </c>
      <c r="E26" s="133">
        <f>'[1]3 Меропр. ТС'!AF17</f>
        <v>14882</v>
      </c>
      <c r="F26" s="133">
        <f>'[1]3 Меропр. ТС'!AG17</f>
        <v>45030</v>
      </c>
      <c r="G26" s="133">
        <f>'[1]3 Меропр. ТС'!AH17</f>
        <v>0</v>
      </c>
      <c r="H26" s="133">
        <f>'[1]3 Меропр. ТС'!AI17</f>
        <v>0</v>
      </c>
      <c r="I26" s="133">
        <f>'[1]3 Меропр. ТС'!AJ17</f>
        <v>0</v>
      </c>
      <c r="J26" s="133">
        <f>'[1]3 Меропр. ТС'!AK17</f>
        <v>78251.59110984279</v>
      </c>
      <c r="K26" s="133">
        <f>'[1]3 Меропр. ТС'!AL17</f>
        <v>173590.56340707821</v>
      </c>
      <c r="L26" s="132">
        <f>'[1]3 Меропр. ТС'!AM17</f>
        <v>144235.59110984282</v>
      </c>
    </row>
    <row r="27" spans="1:12" ht="31.5" outlineLevel="1" x14ac:dyDescent="0.25">
      <c r="A27" s="507"/>
      <c r="B27" s="130" t="s">
        <v>446</v>
      </c>
      <c r="C27" s="133">
        <f>'[1]3 Меропр. ТС'!AD18</f>
        <v>0</v>
      </c>
      <c r="D27" s="133">
        <f>'[1]3 Меропр. ТС'!AE18</f>
        <v>0</v>
      </c>
      <c r="E27" s="133">
        <f>'[1]3 Меропр. ТС'!AF18</f>
        <v>0</v>
      </c>
      <c r="F27" s="133">
        <f>'[1]3 Меропр. ТС'!AG18</f>
        <v>0</v>
      </c>
      <c r="G27" s="133">
        <f>'[1]3 Меропр. ТС'!AH18</f>
        <v>0</v>
      </c>
      <c r="H27" s="133">
        <f>'[1]3 Меропр. ТС'!AI18</f>
        <v>0</v>
      </c>
      <c r="I27" s="133">
        <f>'[1]3 Меропр. ТС'!AJ18</f>
        <v>0</v>
      </c>
      <c r="J27" s="133">
        <f>'[1]3 Меропр. ТС'!AK18</f>
        <v>0</v>
      </c>
      <c r="K27" s="133">
        <f>'[1]3 Меропр. ТС'!AL18</f>
        <v>0</v>
      </c>
      <c r="L27" s="132">
        <f>'[1]3 Меропр. ТС'!AM18</f>
        <v>0</v>
      </c>
    </row>
    <row r="28" spans="1:12" outlineLevel="1" x14ac:dyDescent="0.25">
      <c r="A28" s="507"/>
      <c r="B28" s="6" t="s">
        <v>352</v>
      </c>
      <c r="C28" s="132">
        <f>'[1]3 Меропр. ТС'!AD19</f>
        <v>0</v>
      </c>
      <c r="D28" s="132">
        <f>'[1]3 Меропр. ТС'!AE19</f>
        <v>0</v>
      </c>
      <c r="E28" s="132">
        <f>'[1]3 Меропр. ТС'!AF19</f>
        <v>1200</v>
      </c>
      <c r="F28" s="132">
        <f>'[1]3 Меропр. ТС'!AG19</f>
        <v>10800</v>
      </c>
      <c r="G28" s="132">
        <f>'[1]3 Меропр. ТС'!AH19</f>
        <v>0</v>
      </c>
      <c r="H28" s="132">
        <f>'[1]3 Меропр. ТС'!AI19</f>
        <v>0</v>
      </c>
      <c r="I28" s="132">
        <f>'[1]3 Меропр. ТС'!AJ19</f>
        <v>0</v>
      </c>
      <c r="J28" s="132">
        <f>'[1]3 Меропр. ТС'!AK19</f>
        <v>0</v>
      </c>
      <c r="K28" s="132">
        <f>'[1]3 Меропр. ТС'!AL19</f>
        <v>0</v>
      </c>
      <c r="L28" s="132">
        <f>'[1]3 Меропр. ТС'!AM19</f>
        <v>12000</v>
      </c>
    </row>
    <row r="29" spans="1:12" outlineLevel="1" x14ac:dyDescent="0.25">
      <c r="A29" s="507"/>
      <c r="B29" s="6" t="s">
        <v>353</v>
      </c>
      <c r="C29" s="132">
        <f>'[1]3 Меропр. ТС'!AD20</f>
        <v>0</v>
      </c>
      <c r="D29" s="132">
        <f>'[1]3 Меропр. ТС'!AE20</f>
        <v>0</v>
      </c>
      <c r="E29" s="132">
        <f>'[1]3 Меропр. ТС'!AF20</f>
        <v>0</v>
      </c>
      <c r="F29" s="132">
        <f>'[1]3 Меропр. ТС'!AG20</f>
        <v>0</v>
      </c>
      <c r="G29" s="132">
        <f>'[1]3 Меропр. ТС'!AH20</f>
        <v>0</v>
      </c>
      <c r="H29" s="132">
        <f>'[1]3 Меропр. ТС'!AI20</f>
        <v>0</v>
      </c>
      <c r="I29" s="132">
        <f>'[1]3 Меропр. ТС'!AJ20</f>
        <v>0</v>
      </c>
      <c r="J29" s="132">
        <f>'[1]3 Меропр. ТС'!AK20</f>
        <v>0</v>
      </c>
      <c r="K29" s="132">
        <f>'[1]3 Меропр. ТС'!AL20</f>
        <v>0</v>
      </c>
      <c r="L29" s="132">
        <f>'[1]3 Меропр. ТС'!AM20</f>
        <v>0</v>
      </c>
    </row>
    <row r="30" spans="1:12" outlineLevel="1" x14ac:dyDescent="0.25">
      <c r="A30" s="507"/>
      <c r="B30" s="6" t="s">
        <v>354</v>
      </c>
      <c r="C30" s="132">
        <f>'[1]3 Меропр. ТС'!AD21</f>
        <v>0</v>
      </c>
      <c r="D30" s="132">
        <f>'[1]3 Меропр. ТС'!AE21</f>
        <v>0</v>
      </c>
      <c r="E30" s="132">
        <f>'[1]3 Меропр. ТС'!AF21</f>
        <v>0</v>
      </c>
      <c r="F30" s="132">
        <f>'[1]3 Меропр. ТС'!AG21</f>
        <v>0</v>
      </c>
      <c r="G30" s="132">
        <f>'[1]3 Меропр. ТС'!AH21</f>
        <v>0</v>
      </c>
      <c r="H30" s="132">
        <f>'[1]3 Меропр. ТС'!AI21</f>
        <v>0</v>
      </c>
      <c r="I30" s="132">
        <f>'[1]3 Меропр. ТС'!AJ21</f>
        <v>0</v>
      </c>
      <c r="J30" s="132">
        <f>'[1]3 Меропр. ТС'!AK21</f>
        <v>0</v>
      </c>
      <c r="K30" s="132">
        <f>'[1]3 Меропр. ТС'!AL21</f>
        <v>0</v>
      </c>
      <c r="L30" s="132">
        <f>'[1]3 Меропр. ТС'!AM21</f>
        <v>0</v>
      </c>
    </row>
    <row r="31" spans="1:12" outlineLevel="1" x14ac:dyDescent="0.25">
      <c r="A31" s="507"/>
      <c r="B31" s="6" t="s">
        <v>355</v>
      </c>
      <c r="C31" s="132">
        <f>'[1]3 Меропр. ТС'!AD22</f>
        <v>0</v>
      </c>
      <c r="D31" s="132">
        <f>'[1]3 Меропр. ТС'!AE22</f>
        <v>0</v>
      </c>
      <c r="E31" s="132">
        <f>'[1]3 Меропр. ТС'!AF22</f>
        <v>0</v>
      </c>
      <c r="F31" s="132">
        <f>'[1]3 Меропр. ТС'!AG22</f>
        <v>0</v>
      </c>
      <c r="G31" s="132">
        <f>'[1]3 Меропр. ТС'!AH22</f>
        <v>0</v>
      </c>
      <c r="H31" s="132">
        <f>'[1]3 Меропр. ТС'!AI22</f>
        <v>0</v>
      </c>
      <c r="I31" s="132">
        <f>'[1]3 Меропр. ТС'!AJ22</f>
        <v>0</v>
      </c>
      <c r="J31" s="132">
        <f>'[1]3 Меропр. ТС'!AK22</f>
        <v>0</v>
      </c>
      <c r="K31" s="132">
        <f>'[1]3 Меропр. ТС'!AL22</f>
        <v>0</v>
      </c>
      <c r="L31" s="132">
        <f>'[1]3 Меропр. ТС'!AM22</f>
        <v>0</v>
      </c>
    </row>
    <row r="32" spans="1:12" outlineLevel="1" x14ac:dyDescent="0.25">
      <c r="A32" s="507"/>
      <c r="B32" s="130" t="s">
        <v>356</v>
      </c>
      <c r="C32" s="133">
        <f>'[1]3 Меропр. ТС'!AD23</f>
        <v>0</v>
      </c>
      <c r="D32" s="133">
        <f>'[1]3 Меропр. ТС'!AE23</f>
        <v>0</v>
      </c>
      <c r="E32" s="133">
        <f>'[1]3 Меропр. ТС'!AF23</f>
        <v>0</v>
      </c>
      <c r="F32" s="133">
        <f>'[1]3 Меропр. ТС'!AG23</f>
        <v>0</v>
      </c>
      <c r="G32" s="133">
        <f>'[1]3 Меропр. ТС'!AH23</f>
        <v>0</v>
      </c>
      <c r="H32" s="133">
        <f>'[1]3 Меропр. ТС'!AI23</f>
        <v>0</v>
      </c>
      <c r="I32" s="133">
        <f>'[1]3 Меропр. ТС'!AJ23</f>
        <v>0</v>
      </c>
      <c r="J32" s="133">
        <f>'[1]3 Меропр. ТС'!AK23</f>
        <v>0</v>
      </c>
      <c r="K32" s="133">
        <f>'[1]3 Меропр. ТС'!AL23</f>
        <v>0</v>
      </c>
      <c r="L32" s="132">
        <f>'[1]3 Меропр. ТС'!AM23</f>
        <v>0</v>
      </c>
    </row>
    <row r="33" spans="1:12" outlineLevel="1" x14ac:dyDescent="0.25">
      <c r="A33" s="507"/>
      <c r="B33" s="130" t="s">
        <v>357</v>
      </c>
      <c r="C33" s="133">
        <f>'[1]3 Меропр. ТС'!AD24</f>
        <v>0</v>
      </c>
      <c r="D33" s="133">
        <f>'[1]3 Меропр. ТС'!AE24</f>
        <v>0</v>
      </c>
      <c r="E33" s="133">
        <f>'[1]3 Меропр. ТС'!AF24</f>
        <v>0</v>
      </c>
      <c r="F33" s="133">
        <f>'[1]3 Меропр. ТС'!AG24</f>
        <v>0</v>
      </c>
      <c r="G33" s="133">
        <f>'[1]3 Меропр. ТС'!AH24</f>
        <v>0</v>
      </c>
      <c r="H33" s="133">
        <f>'[1]3 Меропр. ТС'!AI24</f>
        <v>0</v>
      </c>
      <c r="I33" s="133">
        <f>'[1]3 Меропр. ТС'!AJ24</f>
        <v>0</v>
      </c>
      <c r="J33" s="133">
        <f>'[1]3 Меропр. ТС'!AK24</f>
        <v>0</v>
      </c>
      <c r="K33" s="133">
        <f>'[1]3 Меропр. ТС'!AL24</f>
        <v>0</v>
      </c>
      <c r="L33" s="132">
        <f>'[1]3 Меропр. ТС'!AM24</f>
        <v>0</v>
      </c>
    </row>
    <row r="34" spans="1:12" outlineLevel="1" x14ac:dyDescent="0.25">
      <c r="A34" s="507" t="s">
        <v>360</v>
      </c>
      <c r="B34" s="129" t="s">
        <v>7</v>
      </c>
      <c r="C34" s="131">
        <f>C4-C19</f>
        <v>17563.460008474576</v>
      </c>
      <c r="D34" s="131">
        <f t="shared" ref="D34:L34" si="0">D4-D19</f>
        <v>50057.14</v>
      </c>
      <c r="E34" s="131">
        <f t="shared" si="0"/>
        <v>187955.43</v>
      </c>
      <c r="F34" s="131">
        <f t="shared" si="0"/>
        <v>293470.7</v>
      </c>
      <c r="G34" s="131">
        <f t="shared" si="0"/>
        <v>350620.4</v>
      </c>
      <c r="H34" s="131">
        <f t="shared" si="0"/>
        <v>46209</v>
      </c>
      <c r="I34" s="131">
        <f t="shared" si="0"/>
        <v>703189</v>
      </c>
      <c r="J34" s="131">
        <f t="shared" si="0"/>
        <v>241855.9</v>
      </c>
      <c r="K34" s="131">
        <f t="shared" si="0"/>
        <v>144027.10000000003</v>
      </c>
      <c r="L34" s="131">
        <f t="shared" si="0"/>
        <v>1873357.5700000003</v>
      </c>
    </row>
    <row r="35" spans="1:12" outlineLevel="1" x14ac:dyDescent="0.25">
      <c r="A35" s="507"/>
      <c r="B35" s="6" t="s">
        <v>345</v>
      </c>
      <c r="C35" s="132">
        <f t="shared" ref="C35:L35" si="1">C5-C20</f>
        <v>480.46000847457617</v>
      </c>
      <c r="D35" s="132">
        <f t="shared" si="1"/>
        <v>4919</v>
      </c>
      <c r="E35" s="132">
        <f t="shared" si="1"/>
        <v>131376</v>
      </c>
      <c r="F35" s="132">
        <f t="shared" si="1"/>
        <v>203860</v>
      </c>
      <c r="G35" s="132">
        <f t="shared" si="1"/>
        <v>225528</v>
      </c>
      <c r="H35" s="132">
        <f t="shared" si="1"/>
        <v>0</v>
      </c>
      <c r="I35" s="132">
        <f t="shared" si="1"/>
        <v>42628</v>
      </c>
      <c r="J35" s="132">
        <f t="shared" si="1"/>
        <v>187540</v>
      </c>
      <c r="K35" s="132">
        <f t="shared" si="1"/>
        <v>0</v>
      </c>
      <c r="L35" s="132">
        <f t="shared" si="1"/>
        <v>795851</v>
      </c>
    </row>
    <row r="36" spans="1:12" outlineLevel="1" x14ac:dyDescent="0.25">
      <c r="A36" s="507"/>
      <c r="B36" s="130" t="s">
        <v>1115</v>
      </c>
      <c r="C36" s="133">
        <f t="shared" ref="C36:L36" si="2">C6-C21</f>
        <v>0</v>
      </c>
      <c r="D36" s="133">
        <f t="shared" si="2"/>
        <v>0</v>
      </c>
      <c r="E36" s="133">
        <f t="shared" si="2"/>
        <v>131376</v>
      </c>
      <c r="F36" s="133">
        <f t="shared" si="2"/>
        <v>203860</v>
      </c>
      <c r="G36" s="133">
        <f t="shared" si="2"/>
        <v>225528</v>
      </c>
      <c r="H36" s="133">
        <f t="shared" si="2"/>
        <v>0</v>
      </c>
      <c r="I36" s="133">
        <f t="shared" si="2"/>
        <v>42628</v>
      </c>
      <c r="J36" s="133">
        <f t="shared" si="2"/>
        <v>187540</v>
      </c>
      <c r="K36" s="133">
        <f t="shared" si="2"/>
        <v>0</v>
      </c>
      <c r="L36" s="132">
        <f t="shared" si="2"/>
        <v>790932</v>
      </c>
    </row>
    <row r="37" spans="1:12" outlineLevel="1" x14ac:dyDescent="0.25">
      <c r="A37" s="507"/>
      <c r="B37" s="130" t="s">
        <v>347</v>
      </c>
      <c r="C37" s="133">
        <f t="shared" ref="C37:L37" si="3">C7-C22</f>
        <v>0</v>
      </c>
      <c r="D37" s="133">
        <f t="shared" si="3"/>
        <v>0</v>
      </c>
      <c r="E37" s="133">
        <f t="shared" si="3"/>
        <v>0</v>
      </c>
      <c r="F37" s="133">
        <f t="shared" si="3"/>
        <v>0</v>
      </c>
      <c r="G37" s="133">
        <f t="shared" si="3"/>
        <v>0</v>
      </c>
      <c r="H37" s="133">
        <f t="shared" si="3"/>
        <v>0</v>
      </c>
      <c r="I37" s="133">
        <f t="shared" si="3"/>
        <v>0</v>
      </c>
      <c r="J37" s="133">
        <f t="shared" si="3"/>
        <v>0</v>
      </c>
      <c r="K37" s="133">
        <f t="shared" si="3"/>
        <v>0</v>
      </c>
      <c r="L37" s="132">
        <f t="shared" si="3"/>
        <v>0</v>
      </c>
    </row>
    <row r="38" spans="1:12" outlineLevel="1" x14ac:dyDescent="0.25">
      <c r="A38" s="507"/>
      <c r="B38" s="130" t="s">
        <v>348</v>
      </c>
      <c r="C38" s="133">
        <f t="shared" ref="C38:L38" si="4">C8-C23</f>
        <v>480.46000847457617</v>
      </c>
      <c r="D38" s="133">
        <f t="shared" si="4"/>
        <v>4919</v>
      </c>
      <c r="E38" s="133">
        <f t="shared" si="4"/>
        <v>0</v>
      </c>
      <c r="F38" s="133">
        <f t="shared" si="4"/>
        <v>0</v>
      </c>
      <c r="G38" s="133">
        <f t="shared" si="4"/>
        <v>0</v>
      </c>
      <c r="H38" s="133">
        <f t="shared" si="4"/>
        <v>0</v>
      </c>
      <c r="I38" s="133">
        <f t="shared" si="4"/>
        <v>0</v>
      </c>
      <c r="J38" s="133">
        <f t="shared" si="4"/>
        <v>0</v>
      </c>
      <c r="K38" s="133">
        <f t="shared" si="4"/>
        <v>0</v>
      </c>
      <c r="L38" s="132">
        <f t="shared" si="4"/>
        <v>4919</v>
      </c>
    </row>
    <row r="39" spans="1:12" outlineLevel="1" x14ac:dyDescent="0.25">
      <c r="A39" s="507"/>
      <c r="B39" s="6" t="s">
        <v>349</v>
      </c>
      <c r="C39" s="132">
        <f t="shared" ref="C39:L39" si="5">C9-C24</f>
        <v>0</v>
      </c>
      <c r="D39" s="132">
        <f t="shared" si="5"/>
        <v>23345.54</v>
      </c>
      <c r="E39" s="132">
        <f t="shared" si="5"/>
        <v>22324.03</v>
      </c>
      <c r="F39" s="132">
        <f t="shared" si="5"/>
        <v>49459.599999999991</v>
      </c>
      <c r="G39" s="132">
        <f t="shared" si="5"/>
        <v>111892.4</v>
      </c>
      <c r="H39" s="132">
        <f t="shared" si="5"/>
        <v>38009</v>
      </c>
      <c r="I39" s="132">
        <f t="shared" si="5"/>
        <v>627961</v>
      </c>
      <c r="J39" s="132">
        <f t="shared" si="5"/>
        <v>51405.899999999994</v>
      </c>
      <c r="K39" s="132">
        <f t="shared" si="5"/>
        <v>131637.10000000003</v>
      </c>
      <c r="L39" s="132">
        <f t="shared" si="5"/>
        <v>924397.46999999974</v>
      </c>
    </row>
    <row r="40" spans="1:12" outlineLevel="1" x14ac:dyDescent="0.25">
      <c r="A40" s="507"/>
      <c r="B40" s="130" t="s">
        <v>350</v>
      </c>
      <c r="C40" s="133">
        <f t="shared" ref="C40:L40" si="6">C10-C25</f>
        <v>0</v>
      </c>
      <c r="D40" s="133">
        <f t="shared" si="6"/>
        <v>0</v>
      </c>
      <c r="E40" s="133">
        <f t="shared" si="6"/>
        <v>884</v>
      </c>
      <c r="F40" s="133">
        <f t="shared" si="6"/>
        <v>0</v>
      </c>
      <c r="G40" s="133">
        <f t="shared" si="6"/>
        <v>7959</v>
      </c>
      <c r="H40" s="133">
        <f t="shared" si="6"/>
        <v>0</v>
      </c>
      <c r="I40" s="133">
        <f t="shared" si="6"/>
        <v>0</v>
      </c>
      <c r="J40" s="133">
        <f t="shared" si="6"/>
        <v>0</v>
      </c>
      <c r="K40" s="133">
        <f t="shared" si="6"/>
        <v>0</v>
      </c>
      <c r="L40" s="132">
        <f t="shared" si="6"/>
        <v>8843</v>
      </c>
    </row>
    <row r="41" spans="1:12" outlineLevel="1" x14ac:dyDescent="0.25">
      <c r="A41" s="507"/>
      <c r="B41" s="130" t="s">
        <v>351</v>
      </c>
      <c r="C41" s="133">
        <f t="shared" ref="C41:L41" si="7">C11-C26</f>
        <v>0</v>
      </c>
      <c r="D41" s="133">
        <f t="shared" si="7"/>
        <v>5079.5400000000009</v>
      </c>
      <c r="E41" s="133">
        <f t="shared" si="7"/>
        <v>2177.0299999999988</v>
      </c>
      <c r="F41" s="133">
        <f t="shared" si="7"/>
        <v>22783.600000000006</v>
      </c>
      <c r="G41" s="133">
        <f t="shared" si="7"/>
        <v>34175.4</v>
      </c>
      <c r="H41" s="133">
        <f t="shared" si="7"/>
        <v>15023</v>
      </c>
      <c r="I41" s="133">
        <f t="shared" si="7"/>
        <v>312281</v>
      </c>
      <c r="J41" s="133">
        <f t="shared" si="7"/>
        <v>30321.899999999994</v>
      </c>
      <c r="K41" s="133">
        <f t="shared" si="7"/>
        <v>68385.100000000006</v>
      </c>
      <c r="L41" s="132">
        <f t="shared" si="7"/>
        <v>421841.46999999991</v>
      </c>
    </row>
    <row r="42" spans="1:12" ht="31.5" outlineLevel="1" x14ac:dyDescent="0.25">
      <c r="A42" s="507"/>
      <c r="B42" s="130" t="s">
        <v>446</v>
      </c>
      <c r="C42" s="133">
        <f t="shared" ref="C42:L42" si="8">C12-C27</f>
        <v>0</v>
      </c>
      <c r="D42" s="133">
        <f t="shared" si="8"/>
        <v>18266</v>
      </c>
      <c r="E42" s="133">
        <f t="shared" si="8"/>
        <v>19263</v>
      </c>
      <c r="F42" s="133">
        <f t="shared" si="8"/>
        <v>26676</v>
      </c>
      <c r="G42" s="133">
        <f t="shared" si="8"/>
        <v>69758</v>
      </c>
      <c r="H42" s="133">
        <f t="shared" si="8"/>
        <v>22986</v>
      </c>
      <c r="I42" s="133">
        <f t="shared" si="8"/>
        <v>315680</v>
      </c>
      <c r="J42" s="133">
        <f t="shared" si="8"/>
        <v>21084</v>
      </c>
      <c r="K42" s="133">
        <f t="shared" si="8"/>
        <v>63252</v>
      </c>
      <c r="L42" s="132">
        <f t="shared" si="8"/>
        <v>493713</v>
      </c>
    </row>
    <row r="43" spans="1:12" outlineLevel="1" x14ac:dyDescent="0.25">
      <c r="A43" s="507"/>
      <c r="B43" s="6" t="s">
        <v>352</v>
      </c>
      <c r="C43" s="132">
        <f t="shared" ref="C43:L43" si="9">C13-C28</f>
        <v>17083</v>
      </c>
      <c r="D43" s="132">
        <f t="shared" si="9"/>
        <v>21792.6</v>
      </c>
      <c r="E43" s="132">
        <f t="shared" si="9"/>
        <v>34255.4</v>
      </c>
      <c r="F43" s="132">
        <f t="shared" si="9"/>
        <v>40151.1</v>
      </c>
      <c r="G43" s="132">
        <f t="shared" si="9"/>
        <v>13200</v>
      </c>
      <c r="H43" s="132">
        <f t="shared" si="9"/>
        <v>8200</v>
      </c>
      <c r="I43" s="132">
        <f t="shared" si="9"/>
        <v>32600</v>
      </c>
      <c r="J43" s="132">
        <f t="shared" si="9"/>
        <v>2910</v>
      </c>
      <c r="K43" s="132">
        <f t="shared" si="9"/>
        <v>12390</v>
      </c>
      <c r="L43" s="132">
        <f t="shared" si="9"/>
        <v>153109.1</v>
      </c>
    </row>
    <row r="44" spans="1:12" outlineLevel="1" x14ac:dyDescent="0.25">
      <c r="A44" s="507"/>
      <c r="B44" s="6" t="s">
        <v>353</v>
      </c>
      <c r="C44" s="132">
        <f t="shared" ref="C44:L44" si="10">C14-C29</f>
        <v>0</v>
      </c>
      <c r="D44" s="132">
        <f t="shared" si="10"/>
        <v>0</v>
      </c>
      <c r="E44" s="132">
        <f t="shared" si="10"/>
        <v>0</v>
      </c>
      <c r="F44" s="132">
        <f t="shared" si="10"/>
        <v>0</v>
      </c>
      <c r="G44" s="132">
        <f t="shared" si="10"/>
        <v>0</v>
      </c>
      <c r="H44" s="132">
        <f t="shared" si="10"/>
        <v>0</v>
      </c>
      <c r="I44" s="132">
        <f t="shared" si="10"/>
        <v>0</v>
      </c>
      <c r="J44" s="132">
        <f t="shared" si="10"/>
        <v>0</v>
      </c>
      <c r="K44" s="132">
        <f t="shared" si="10"/>
        <v>0</v>
      </c>
      <c r="L44" s="132">
        <f t="shared" si="10"/>
        <v>0</v>
      </c>
    </row>
    <row r="45" spans="1:12" outlineLevel="1" x14ac:dyDescent="0.25">
      <c r="A45" s="507"/>
      <c r="B45" s="6" t="s">
        <v>354</v>
      </c>
      <c r="C45" s="132">
        <f t="shared" ref="C45:L45" si="11">C15-C30</f>
        <v>0</v>
      </c>
      <c r="D45" s="132">
        <f t="shared" si="11"/>
        <v>0</v>
      </c>
      <c r="E45" s="132">
        <f t="shared" si="11"/>
        <v>0</v>
      </c>
      <c r="F45" s="132">
        <f t="shared" si="11"/>
        <v>0</v>
      </c>
      <c r="G45" s="132">
        <f t="shared" si="11"/>
        <v>0</v>
      </c>
      <c r="H45" s="132">
        <f t="shared" si="11"/>
        <v>0</v>
      </c>
      <c r="I45" s="132">
        <f t="shared" si="11"/>
        <v>0</v>
      </c>
      <c r="J45" s="132">
        <f t="shared" si="11"/>
        <v>0</v>
      </c>
      <c r="K45" s="132">
        <f t="shared" si="11"/>
        <v>0</v>
      </c>
      <c r="L45" s="132">
        <f t="shared" si="11"/>
        <v>0</v>
      </c>
    </row>
    <row r="46" spans="1:12" outlineLevel="1" x14ac:dyDescent="0.25">
      <c r="A46" s="507"/>
      <c r="B46" s="6" t="s">
        <v>355</v>
      </c>
      <c r="C46" s="132">
        <f t="shared" ref="C46:L46" si="12">C16-C31</f>
        <v>0</v>
      </c>
      <c r="D46" s="132">
        <f t="shared" si="12"/>
        <v>0</v>
      </c>
      <c r="E46" s="132">
        <f t="shared" si="12"/>
        <v>0</v>
      </c>
      <c r="F46" s="132">
        <f t="shared" si="12"/>
        <v>0</v>
      </c>
      <c r="G46" s="132">
        <f t="shared" si="12"/>
        <v>0</v>
      </c>
      <c r="H46" s="132">
        <f t="shared" si="12"/>
        <v>0</v>
      </c>
      <c r="I46" s="132">
        <f t="shared" si="12"/>
        <v>0</v>
      </c>
      <c r="J46" s="132">
        <f t="shared" si="12"/>
        <v>0</v>
      </c>
      <c r="K46" s="132">
        <f t="shared" si="12"/>
        <v>0</v>
      </c>
      <c r="L46" s="132">
        <f t="shared" si="12"/>
        <v>0</v>
      </c>
    </row>
    <row r="47" spans="1:12" outlineLevel="1" x14ac:dyDescent="0.25">
      <c r="A47" s="507"/>
      <c r="B47" s="130" t="s">
        <v>356</v>
      </c>
      <c r="C47" s="133">
        <f t="shared" ref="C47:L47" si="13">C17-C32</f>
        <v>0</v>
      </c>
      <c r="D47" s="133">
        <f t="shared" si="13"/>
        <v>0</v>
      </c>
      <c r="E47" s="133">
        <f t="shared" si="13"/>
        <v>0</v>
      </c>
      <c r="F47" s="133">
        <f t="shared" si="13"/>
        <v>0</v>
      </c>
      <c r="G47" s="133">
        <f t="shared" si="13"/>
        <v>0</v>
      </c>
      <c r="H47" s="133">
        <f t="shared" si="13"/>
        <v>0</v>
      </c>
      <c r="I47" s="133">
        <f t="shared" si="13"/>
        <v>0</v>
      </c>
      <c r="J47" s="133">
        <f t="shared" si="13"/>
        <v>0</v>
      </c>
      <c r="K47" s="133">
        <f t="shared" si="13"/>
        <v>0</v>
      </c>
      <c r="L47" s="132">
        <f t="shared" si="13"/>
        <v>0</v>
      </c>
    </row>
    <row r="48" spans="1:12" outlineLevel="1" x14ac:dyDescent="0.25">
      <c r="A48" s="507"/>
      <c r="B48" s="130" t="s">
        <v>357</v>
      </c>
      <c r="C48" s="133">
        <f t="shared" ref="C48:L48" si="14">C18-C33</f>
        <v>0</v>
      </c>
      <c r="D48" s="133">
        <f t="shared" si="14"/>
        <v>0</v>
      </c>
      <c r="E48" s="133">
        <f t="shared" si="14"/>
        <v>0</v>
      </c>
      <c r="F48" s="133">
        <f t="shared" si="14"/>
        <v>0</v>
      </c>
      <c r="G48" s="133">
        <f t="shared" si="14"/>
        <v>0</v>
      </c>
      <c r="H48" s="133">
        <f t="shared" si="14"/>
        <v>0</v>
      </c>
      <c r="I48" s="133">
        <f t="shared" si="14"/>
        <v>0</v>
      </c>
      <c r="J48" s="133">
        <f t="shared" si="14"/>
        <v>0</v>
      </c>
      <c r="K48" s="133">
        <f t="shared" si="14"/>
        <v>0</v>
      </c>
      <c r="L48" s="132">
        <f t="shared" si="14"/>
        <v>0</v>
      </c>
    </row>
    <row r="49" spans="1:12" x14ac:dyDescent="0.25">
      <c r="A49" s="506" t="s">
        <v>361</v>
      </c>
      <c r="B49" s="129" t="s">
        <v>7</v>
      </c>
      <c r="C49" s="131">
        <f>'[1]4 Меропр. ВС'!AH1606</f>
        <v>141549.79509322034</v>
      </c>
      <c r="D49" s="131">
        <f>'[1]4 Меропр. ВС'!AI1606</f>
        <v>500020.06311677967</v>
      </c>
      <c r="E49" s="131">
        <f>'[1]4 Меропр. ВС'!AJ1606</f>
        <v>222092.43412655013</v>
      </c>
      <c r="F49" s="131">
        <f>'[1]4 Меропр. ВС'!AK1606</f>
        <v>125968.3600702464</v>
      </c>
      <c r="G49" s="131">
        <f>'[1]4 Меропр. ВС'!AL1606</f>
        <v>152760.79730243009</v>
      </c>
      <c r="H49" s="131">
        <f>'[1]4 Меропр. ВС'!AM1606</f>
        <v>284415.61154337565</v>
      </c>
      <c r="I49" s="131">
        <f>'[1]4 Меропр. ВС'!AN1606</f>
        <v>1069496.5105498524</v>
      </c>
      <c r="J49" s="131">
        <f>'[1]4 Меропр. ВС'!AO1606</f>
        <v>82665.264830792745</v>
      </c>
      <c r="K49" s="131">
        <f>'[1]4 Меропр. ВС'!AP1606</f>
        <v>17679.192883522075</v>
      </c>
      <c r="L49" s="131">
        <f>'[1]4 Меропр. ВС'!AQ1606</f>
        <v>0</v>
      </c>
    </row>
    <row r="50" spans="1:12" x14ac:dyDescent="0.25">
      <c r="A50" s="506"/>
      <c r="B50" s="6" t="s">
        <v>345</v>
      </c>
      <c r="C50" s="132">
        <f>'[1]4 Меропр. ВС'!AH1607</f>
        <v>33147.795093220338</v>
      </c>
      <c r="D50" s="132">
        <f>'[1]4 Меропр. ВС'!AI1607</f>
        <v>265200.36311677966</v>
      </c>
      <c r="E50" s="132">
        <f>'[1]4 Меропр. ВС'!AJ1607</f>
        <v>134737.96239607176</v>
      </c>
      <c r="F50" s="132">
        <f>'[1]4 Меропр. ВС'!AK1607</f>
        <v>86604.069083461742</v>
      </c>
      <c r="G50" s="132">
        <f>'[1]4 Меропр. ВС'!AL1607</f>
        <v>106799.88040187716</v>
      </c>
      <c r="H50" s="132">
        <f>'[1]4 Меропр. ВС'!AM1607</f>
        <v>229054.17785436133</v>
      </c>
      <c r="I50" s="132">
        <f>'[1]4 Меропр. ВС'!AN1607</f>
        <v>783430.92908037989</v>
      </c>
      <c r="J50" s="132">
        <f>'[1]4 Меропр. ВС'!AO1607</f>
        <v>35934.61450018482</v>
      </c>
      <c r="K50" s="132">
        <f>'[1]4 Меропр. ВС'!AP1607</f>
        <v>0</v>
      </c>
      <c r="L50" s="132">
        <f>'[1]4 Меропр. ВС'!AQ1607</f>
        <v>0</v>
      </c>
    </row>
    <row r="51" spans="1:12" s="310" customFormat="1" x14ac:dyDescent="0.25">
      <c r="A51" s="506"/>
      <c r="B51" s="501" t="s">
        <v>346</v>
      </c>
      <c r="C51" s="211">
        <f>'[1]4 Меропр. ВС'!AH1608</f>
        <v>15406</v>
      </c>
      <c r="D51" s="211">
        <f>'[1]4 Меропр. ВС'!AI1608</f>
        <v>177966</v>
      </c>
      <c r="E51" s="211">
        <f>'[1]4 Меропр. ВС'!AJ1608</f>
        <v>0</v>
      </c>
      <c r="F51" s="211">
        <f>'[1]4 Меропр. ВС'!AK1608</f>
        <v>0</v>
      </c>
      <c r="G51" s="211">
        <f>'[1]4 Меропр. ВС'!AL1608</f>
        <v>0</v>
      </c>
      <c r="H51" s="211">
        <f>'[1]4 Меропр. ВС'!AM1608</f>
        <v>0</v>
      </c>
      <c r="I51" s="211">
        <f>'[1]4 Меропр. ВС'!AN1608</f>
        <v>0</v>
      </c>
      <c r="J51" s="211">
        <f>'[1]4 Меропр. ВС'!AO1608</f>
        <v>0</v>
      </c>
      <c r="K51" s="211">
        <f>'[1]4 Меропр. ВС'!AP1608</f>
        <v>0</v>
      </c>
      <c r="L51" s="210">
        <f>'[1]4 Меропр. ВС'!AQ1608</f>
        <v>0</v>
      </c>
    </row>
    <row r="52" spans="1:12" x14ac:dyDescent="0.25">
      <c r="A52" s="506"/>
      <c r="B52" s="130" t="s">
        <v>1115</v>
      </c>
      <c r="C52" s="133">
        <f>'[1]4 Меропр. ВС'!AH1609</f>
        <v>0</v>
      </c>
      <c r="D52" s="133">
        <f>'[1]4 Меропр. ВС'!AI1609</f>
        <v>0</v>
      </c>
      <c r="E52" s="133">
        <f>'[1]4 Меропр. ВС'!AJ1609</f>
        <v>134737.96239607176</v>
      </c>
      <c r="F52" s="133">
        <f>'[1]4 Меропр. ВС'!AK1609</f>
        <v>86604.069083461742</v>
      </c>
      <c r="G52" s="133">
        <f>'[1]4 Меропр. ВС'!AL1609</f>
        <v>103163.60813076436</v>
      </c>
      <c r="H52" s="133">
        <f>'[1]4 Меропр. ВС'!AM1609</f>
        <v>218771.14274120357</v>
      </c>
      <c r="I52" s="133">
        <f>'[1]4 Меропр. ВС'!AN1609</f>
        <v>758300.5369963327</v>
      </c>
      <c r="J52" s="133">
        <f>'[1]4 Меропр. ВС'!AO1609</f>
        <v>35934.61450018482</v>
      </c>
      <c r="K52" s="133">
        <f>'[1]4 Меропр. ВС'!AP1609</f>
        <v>0</v>
      </c>
      <c r="L52" s="132">
        <f>'[1]4 Меропр. ВС'!AQ1609</f>
        <v>0</v>
      </c>
    </row>
    <row r="53" spans="1:12" x14ac:dyDescent="0.25">
      <c r="A53" s="506"/>
      <c r="B53" s="130" t="s">
        <v>347</v>
      </c>
      <c r="C53" s="133">
        <f>'[1]4 Меропр. ВС'!AH1610</f>
        <v>2195</v>
      </c>
      <c r="D53" s="133">
        <f>'[1]4 Меропр. ВС'!AI1610</f>
        <v>55780</v>
      </c>
      <c r="E53" s="133">
        <f>'[1]4 Меропр. ВС'!AJ1610</f>
        <v>0</v>
      </c>
      <c r="F53" s="133">
        <f>'[1]4 Меропр. ВС'!AK1610</f>
        <v>0</v>
      </c>
      <c r="G53" s="133">
        <f>'[1]4 Меропр. ВС'!AL1610</f>
        <v>0</v>
      </c>
      <c r="H53" s="133">
        <f>'[1]4 Меропр. ВС'!AM1610</f>
        <v>0</v>
      </c>
      <c r="I53" s="133">
        <f>'[1]4 Меропр. ВС'!AN1610</f>
        <v>0</v>
      </c>
      <c r="J53" s="133">
        <f>'[1]4 Меропр. ВС'!AO1610</f>
        <v>0</v>
      </c>
      <c r="K53" s="133">
        <f>'[1]4 Меропр. ВС'!AP1610</f>
        <v>0</v>
      </c>
      <c r="L53" s="132">
        <f>'[1]4 Меропр. ВС'!AQ1610</f>
        <v>0</v>
      </c>
    </row>
    <row r="54" spans="1:12" x14ac:dyDescent="0.25">
      <c r="A54" s="506"/>
      <c r="B54" s="130" t="s">
        <v>348</v>
      </c>
      <c r="C54" s="133">
        <f>'[1]4 Меропр. ВС'!AH1611</f>
        <v>15546.795093220338</v>
      </c>
      <c r="D54" s="133">
        <f>'[1]4 Меропр. ВС'!AI1611</f>
        <v>31454.363116779663</v>
      </c>
      <c r="E54" s="133">
        <f>'[1]4 Меропр. ВС'!AJ1611</f>
        <v>0</v>
      </c>
      <c r="F54" s="133">
        <f>'[1]4 Меропр. ВС'!AK1611</f>
        <v>0</v>
      </c>
      <c r="G54" s="133">
        <f>'[1]4 Меропр. ВС'!AL1611</f>
        <v>3636.2722711128072</v>
      </c>
      <c r="H54" s="133">
        <f>'[1]4 Меропр. ВС'!AM1611</f>
        <v>10283.035113157772</v>
      </c>
      <c r="I54" s="133">
        <f>'[1]4 Меропр. ВС'!AN1611</f>
        <v>25130.392084047169</v>
      </c>
      <c r="J54" s="133">
        <f>'[1]4 Меропр. ВС'!AO1611</f>
        <v>0</v>
      </c>
      <c r="K54" s="133">
        <f>'[1]4 Меропр. ВС'!AP1611</f>
        <v>0</v>
      </c>
      <c r="L54" s="132">
        <f>'[1]4 Меропр. ВС'!AQ1611</f>
        <v>0</v>
      </c>
    </row>
    <row r="55" spans="1:12" x14ac:dyDescent="0.25">
      <c r="A55" s="506"/>
      <c r="B55" s="6" t="s">
        <v>349</v>
      </c>
      <c r="C55" s="132">
        <f>'[1]4 Меропр. ВС'!AH1612</f>
        <v>24747</v>
      </c>
      <c r="D55" s="132">
        <f>'[1]4 Меропр. ВС'!AI1612</f>
        <v>28156.7</v>
      </c>
      <c r="E55" s="132">
        <f>'[1]4 Меропр. ВС'!AJ1612</f>
        <v>58844.440999999999</v>
      </c>
      <c r="F55" s="132">
        <f>'[1]4 Меропр. ВС'!AK1612</f>
        <v>37169</v>
      </c>
      <c r="G55" s="132">
        <f>'[1]4 Меропр. ВС'!AL1612</f>
        <v>44713.11</v>
      </c>
      <c r="H55" s="132">
        <f>'[1]4 Меропр. ВС'!AM1612</f>
        <v>52907.283760491984</v>
      </c>
      <c r="I55" s="132">
        <f>'[1]4 Меропр. ВС'!AN1612</f>
        <v>160731.30008996895</v>
      </c>
      <c r="J55" s="132">
        <f>'[1]4 Меропр. ВС'!AO1612</f>
        <v>29918.375318770661</v>
      </c>
      <c r="K55" s="132">
        <f>'[1]4 Меропр. ВС'!AP1612</f>
        <v>0</v>
      </c>
      <c r="L55" s="132">
        <f>'[1]4 Меропр. ВС'!AQ1612</f>
        <v>0</v>
      </c>
    </row>
    <row r="56" spans="1:12" x14ac:dyDescent="0.25">
      <c r="A56" s="506"/>
      <c r="B56" s="130" t="s">
        <v>350</v>
      </c>
      <c r="C56" s="133">
        <f>'[1]4 Меропр. ВС'!AH1613</f>
        <v>14656</v>
      </c>
      <c r="D56" s="133">
        <f>'[1]4 Меропр. ВС'!AI1613</f>
        <v>14463.7</v>
      </c>
      <c r="E56" s="133">
        <f>'[1]4 Меропр. ВС'!AJ1613</f>
        <v>16009</v>
      </c>
      <c r="F56" s="133">
        <f>'[1]4 Меропр. ВС'!AK1613</f>
        <v>18607</v>
      </c>
      <c r="G56" s="133">
        <f>'[1]4 Меропр. ВС'!AL1613</f>
        <v>19217</v>
      </c>
      <c r="H56" s="133">
        <f>'[1]4 Меропр. ВС'!AM1613</f>
        <v>17700</v>
      </c>
      <c r="I56" s="133">
        <f>'[1]4 Меропр. ВС'!AN1613</f>
        <v>39314.57884998955</v>
      </c>
      <c r="J56" s="133">
        <f>'[1]4 Меропр. ВС'!AO1613</f>
        <v>12836.965417994992</v>
      </c>
      <c r="K56" s="133">
        <f>'[1]4 Меропр. ВС'!AP1613</f>
        <v>0</v>
      </c>
      <c r="L56" s="132">
        <f>'[1]4 Меропр. ВС'!AQ1613</f>
        <v>0</v>
      </c>
    </row>
    <row r="57" spans="1:12" x14ac:dyDescent="0.25">
      <c r="A57" s="506"/>
      <c r="B57" s="130" t="s">
        <v>351</v>
      </c>
      <c r="C57" s="133">
        <f>'[1]4 Меропр. ВС'!AH1614</f>
        <v>0</v>
      </c>
      <c r="D57" s="133">
        <f>'[1]4 Меропр. ВС'!AI1614</f>
        <v>792</v>
      </c>
      <c r="E57" s="133">
        <f>'[1]4 Меропр. ВС'!AJ1614</f>
        <v>29078.381000000001</v>
      </c>
      <c r="F57" s="133">
        <f>'[1]4 Меропр. ВС'!AK1614</f>
        <v>4000</v>
      </c>
      <c r="G57" s="133">
        <f>'[1]4 Меропр. ВС'!AL1614</f>
        <v>3390</v>
      </c>
      <c r="H57" s="133">
        <f>'[1]4 Меропр. ВС'!AM1614</f>
        <v>4907</v>
      </c>
      <c r="I57" s="133">
        <f>'[1]4 Меропр. ВС'!AN1614</f>
        <v>42307</v>
      </c>
      <c r="J57" s="133">
        <f>'[1]4 Меропр. ВС'!AO1614</f>
        <v>0</v>
      </c>
      <c r="K57" s="133">
        <f>'[1]4 Меропр. ВС'!AP1614</f>
        <v>0</v>
      </c>
      <c r="L57" s="132">
        <f>'[1]4 Меропр. ВС'!AQ1614</f>
        <v>0</v>
      </c>
    </row>
    <row r="58" spans="1:12" ht="47.25" x14ac:dyDescent="0.25">
      <c r="A58" s="506"/>
      <c r="B58" s="130" t="s">
        <v>447</v>
      </c>
      <c r="C58" s="133">
        <f>'[1]4 Меропр. ВС'!AH1615</f>
        <v>10091</v>
      </c>
      <c r="D58" s="133">
        <f>'[1]4 Меропр. ВС'!AI1615</f>
        <v>12901</v>
      </c>
      <c r="E58" s="133">
        <f>'[1]4 Меропр. ВС'!AJ1615</f>
        <v>13757.059999999998</v>
      </c>
      <c r="F58" s="133">
        <f>'[1]4 Меропр. ВС'!AK1615</f>
        <v>14561.999999999998</v>
      </c>
      <c r="G58" s="133">
        <f>'[1]4 Меропр. ВС'!AL1615</f>
        <v>22106.11</v>
      </c>
      <c r="H58" s="133">
        <f>'[1]4 Меропр. ВС'!AM1615</f>
        <v>30300.283760491984</v>
      </c>
      <c r="I58" s="133">
        <f>'[1]4 Меропр. ВС'!AN1615</f>
        <v>79109.721239979408</v>
      </c>
      <c r="J58" s="133">
        <f>'[1]4 Меропр. ВС'!AO1615</f>
        <v>17081.40990077567</v>
      </c>
      <c r="K58" s="133">
        <f>'[1]4 Меропр. ВС'!AP1615</f>
        <v>0</v>
      </c>
      <c r="L58" s="132">
        <f>'[1]4 Меропр. ВС'!AQ1615</f>
        <v>0</v>
      </c>
    </row>
    <row r="59" spans="1:12" x14ac:dyDescent="0.25">
      <c r="A59" s="506"/>
      <c r="B59" s="6" t="s">
        <v>352</v>
      </c>
      <c r="C59" s="132">
        <f>'[1]4 Меропр. ВС'!AH1616</f>
        <v>0</v>
      </c>
      <c r="D59" s="132">
        <f>'[1]4 Меропр. ВС'!AI1616</f>
        <v>0</v>
      </c>
      <c r="E59" s="132">
        <f>'[1]4 Меропр. ВС'!AJ1616</f>
        <v>3201.8507304783707</v>
      </c>
      <c r="F59" s="132">
        <f>'[1]4 Меропр. ВС'!AK1616</f>
        <v>2195.2909867846738</v>
      </c>
      <c r="G59" s="132">
        <f>'[1]4 Меропр. ВС'!AL1616</f>
        <v>1247.8069005529212</v>
      </c>
      <c r="H59" s="132">
        <f>'[1]4 Меропр. ВС'!AM1616</f>
        <v>2454.1499285223135</v>
      </c>
      <c r="I59" s="132">
        <f>'[1]4 Меропр. ВС'!AN1616</f>
        <v>125334.2813795034</v>
      </c>
      <c r="J59" s="132">
        <f>'[1]4 Меропр. ВС'!AO1616</f>
        <v>16812.275011837261</v>
      </c>
      <c r="K59" s="132">
        <f>'[1]4 Меропр. ВС'!AP1616</f>
        <v>17679.192883522075</v>
      </c>
      <c r="L59" s="132">
        <f>'[1]4 Меропр. ВС'!AQ1616</f>
        <v>0</v>
      </c>
    </row>
    <row r="60" spans="1:12" x14ac:dyDescent="0.25">
      <c r="A60" s="506"/>
      <c r="B60" s="6" t="s">
        <v>353</v>
      </c>
      <c r="C60" s="132">
        <f>'[1]4 Меропр. ВС'!AH1617</f>
        <v>0</v>
      </c>
      <c r="D60" s="132">
        <f>'[1]4 Меропр. ВС'!AI1617</f>
        <v>0</v>
      </c>
      <c r="E60" s="132">
        <f>'[1]4 Меропр. ВС'!AJ1617</f>
        <v>0</v>
      </c>
      <c r="F60" s="132">
        <f>'[1]4 Меропр. ВС'!AK1617</f>
        <v>0</v>
      </c>
      <c r="G60" s="132">
        <f>'[1]4 Меропр. ВС'!AL1617</f>
        <v>0</v>
      </c>
      <c r="H60" s="132">
        <f>'[1]4 Меропр. ВС'!AM1617</f>
        <v>0</v>
      </c>
      <c r="I60" s="132">
        <f>'[1]4 Меропр. ВС'!AN1617</f>
        <v>0</v>
      </c>
      <c r="J60" s="132">
        <f>'[1]4 Меропр. ВС'!AO1617</f>
        <v>0</v>
      </c>
      <c r="K60" s="132">
        <f>'[1]4 Меропр. ВС'!AP1617</f>
        <v>0</v>
      </c>
      <c r="L60" s="132">
        <f>'[1]4 Меропр. ВС'!AQ1617</f>
        <v>0</v>
      </c>
    </row>
    <row r="61" spans="1:12" x14ac:dyDescent="0.25">
      <c r="A61" s="506"/>
      <c r="B61" s="6" t="s">
        <v>354</v>
      </c>
      <c r="C61" s="132">
        <f>'[1]4 Меропр. ВС'!AH1618</f>
        <v>0</v>
      </c>
      <c r="D61" s="132">
        <f>'[1]4 Меропр. ВС'!AI1618</f>
        <v>0</v>
      </c>
      <c r="E61" s="132">
        <f>'[1]4 Меропр. ВС'!AJ1618</f>
        <v>0</v>
      </c>
      <c r="F61" s="132">
        <f>'[1]4 Меропр. ВС'!AK1618</f>
        <v>0</v>
      </c>
      <c r="G61" s="132">
        <f>'[1]4 Меропр. ВС'!AL1618</f>
        <v>0</v>
      </c>
      <c r="H61" s="132">
        <f>'[1]4 Меропр. ВС'!AM1618</f>
        <v>0</v>
      </c>
      <c r="I61" s="132">
        <f>'[1]4 Меропр. ВС'!AN1618</f>
        <v>0</v>
      </c>
      <c r="J61" s="132">
        <f>'[1]4 Меропр. ВС'!AO1618</f>
        <v>0</v>
      </c>
      <c r="K61" s="132">
        <f>'[1]4 Меропр. ВС'!AP1618</f>
        <v>0</v>
      </c>
      <c r="L61" s="132">
        <f>'[1]4 Меропр. ВС'!AQ1618</f>
        <v>0</v>
      </c>
    </row>
    <row r="62" spans="1:12" x14ac:dyDescent="0.25">
      <c r="A62" s="506"/>
      <c r="B62" s="6" t="s">
        <v>355</v>
      </c>
      <c r="C62" s="132">
        <f>'[1]4 Меропр. ВС'!AH1619</f>
        <v>83655</v>
      </c>
      <c r="D62" s="132">
        <f>'[1]4 Меропр. ВС'!AI1619</f>
        <v>206663</v>
      </c>
      <c r="E62" s="132">
        <f>'[1]4 Меропр. ВС'!AJ1619</f>
        <v>25308.18</v>
      </c>
      <c r="F62" s="132">
        <f>'[1]4 Меропр. ВС'!AK1619</f>
        <v>0</v>
      </c>
      <c r="G62" s="132">
        <f>'[1]4 Меропр. ВС'!AL1619</f>
        <v>0</v>
      </c>
      <c r="H62" s="132">
        <f>'[1]4 Меропр. ВС'!AM1619</f>
        <v>0</v>
      </c>
      <c r="I62" s="132">
        <f>'[1]4 Меропр. ВС'!AN1619</f>
        <v>0</v>
      </c>
      <c r="J62" s="132">
        <f>'[1]4 Меропр. ВС'!AO1619</f>
        <v>0</v>
      </c>
      <c r="K62" s="132">
        <f>'[1]4 Меропр. ВС'!AP1619</f>
        <v>0</v>
      </c>
      <c r="L62" s="132">
        <f>'[1]4 Меропр. ВС'!AQ1619</f>
        <v>0</v>
      </c>
    </row>
    <row r="63" spans="1:12" x14ac:dyDescent="0.25">
      <c r="A63" s="506"/>
      <c r="B63" s="130" t="s">
        <v>356</v>
      </c>
      <c r="C63" s="133">
        <f>'[1]4 Меропр. ВС'!AH1620</f>
        <v>83655</v>
      </c>
      <c r="D63" s="133">
        <f>'[1]4 Меропр. ВС'!AI1620</f>
        <v>206663</v>
      </c>
      <c r="E63" s="133">
        <f>'[1]4 Меропр. ВС'!AJ1620</f>
        <v>0</v>
      </c>
      <c r="F63" s="133">
        <f>'[1]4 Меропр. ВС'!AK1620</f>
        <v>0</v>
      </c>
      <c r="G63" s="133">
        <f>'[1]4 Меропр. ВС'!AL1620</f>
        <v>0</v>
      </c>
      <c r="H63" s="133">
        <f>'[1]4 Меропр. ВС'!AM1620</f>
        <v>0</v>
      </c>
      <c r="I63" s="133">
        <f>'[1]4 Меропр. ВС'!AN1620</f>
        <v>0</v>
      </c>
      <c r="J63" s="133">
        <f>'[1]4 Меропр. ВС'!AO1620</f>
        <v>0</v>
      </c>
      <c r="K63" s="133">
        <f>'[1]4 Меропр. ВС'!AP1620</f>
        <v>0</v>
      </c>
      <c r="L63" s="132">
        <f>'[1]4 Меропр. ВС'!AQ1620</f>
        <v>0</v>
      </c>
    </row>
    <row r="64" spans="1:12" x14ac:dyDescent="0.25">
      <c r="A64" s="506"/>
      <c r="B64" s="130" t="s">
        <v>357</v>
      </c>
      <c r="C64" s="133">
        <f>'[1]4 Меропр. ВС'!AH1621</f>
        <v>0</v>
      </c>
      <c r="D64" s="133">
        <f>'[1]4 Меропр. ВС'!AI1621</f>
        <v>0</v>
      </c>
      <c r="E64" s="133">
        <f>'[1]4 Меропр. ВС'!AJ1621</f>
        <v>25308.18</v>
      </c>
      <c r="F64" s="133">
        <f>'[1]4 Меропр. ВС'!AK1621</f>
        <v>0</v>
      </c>
      <c r="G64" s="133">
        <f>'[1]4 Меропр. ВС'!AL1621</f>
        <v>0</v>
      </c>
      <c r="H64" s="133">
        <f>'[1]4 Меропр. ВС'!AM1621</f>
        <v>0</v>
      </c>
      <c r="I64" s="133">
        <f>'[1]4 Меропр. ВС'!AN1621</f>
        <v>0</v>
      </c>
      <c r="J64" s="133">
        <f>'[1]4 Меропр. ВС'!AO1621</f>
        <v>0</v>
      </c>
      <c r="K64" s="133">
        <f>'[1]4 Меропр. ВС'!AP1621</f>
        <v>0</v>
      </c>
      <c r="L64" s="132">
        <f>'[1]4 Меропр. ВС'!AQ1621</f>
        <v>0</v>
      </c>
    </row>
    <row r="65" spans="1:12" outlineLevel="1" x14ac:dyDescent="0.25">
      <c r="A65" s="507" t="s">
        <v>362</v>
      </c>
      <c r="B65" s="129" t="s">
        <v>7</v>
      </c>
      <c r="C65" s="131">
        <f>'[1]4 Меропр. ВС'!AH27</f>
        <v>115086.79509322034</v>
      </c>
      <c r="D65" s="131">
        <f>'[1]4 Меропр. ВС'!AI27</f>
        <v>450375.36311677966</v>
      </c>
      <c r="E65" s="131">
        <f>'[1]4 Меропр. ВС'!AJ27</f>
        <v>41585.457271186446</v>
      </c>
      <c r="F65" s="131">
        <f>'[1]4 Меропр. ВС'!AK27</f>
        <v>8706.573384774385</v>
      </c>
      <c r="G65" s="131">
        <f>'[1]4 Меропр. ВС'!AL27</f>
        <v>9680.8475194641742</v>
      </c>
      <c r="H65" s="131">
        <f>'[1]4 Меропр. ВС'!AM27</f>
        <v>4907</v>
      </c>
      <c r="I65" s="131">
        <f>'[1]4 Меропр. ВС'!AN27</f>
        <v>213973.36247219169</v>
      </c>
      <c r="J65" s="131">
        <f>'[1]4 Меропр. ВС'!AO27</f>
        <v>0</v>
      </c>
      <c r="K65" s="131">
        <f>'[1]4 Меропр. ВС'!AP27</f>
        <v>0</v>
      </c>
      <c r="L65" s="131">
        <f>'[1]4 Меропр. ВС'!AQ27</f>
        <v>729228.60376439639</v>
      </c>
    </row>
    <row r="66" spans="1:12" outlineLevel="1" x14ac:dyDescent="0.25">
      <c r="A66" s="507"/>
      <c r="B66" s="6" t="s">
        <v>345</v>
      </c>
      <c r="C66" s="132">
        <f>'[1]4 Меропр. ВС'!AH28</f>
        <v>21680.795093220338</v>
      </c>
      <c r="D66" s="132">
        <f>'[1]4 Меропр. ВС'!AI28</f>
        <v>236532.36311677966</v>
      </c>
      <c r="E66" s="132">
        <f>'[1]4 Меропр. ВС'!AJ28</f>
        <v>20367.076271186445</v>
      </c>
      <c r="F66" s="132">
        <f>'[1]4 Меропр. ВС'!AK28</f>
        <v>346.57338477438566</v>
      </c>
      <c r="G66" s="132">
        <f>'[1]4 Меропр. ВС'!AL28</f>
        <v>1954.8475194641737</v>
      </c>
      <c r="H66" s="132">
        <f>'[1]4 Меропр. ВС'!AM28</f>
        <v>0</v>
      </c>
      <c r="I66" s="132">
        <f>'[1]4 Меропр. ВС'!AN28</f>
        <v>171666.36247219169</v>
      </c>
      <c r="J66" s="132">
        <f>'[1]4 Меропр. ВС'!AO28</f>
        <v>0</v>
      </c>
      <c r="K66" s="132">
        <f>'[1]4 Меропр. ВС'!AP28</f>
        <v>0</v>
      </c>
      <c r="L66" s="132">
        <f>'[1]4 Меропр. ВС'!AQ28</f>
        <v>430867.22276439634</v>
      </c>
    </row>
    <row r="67" spans="1:12" s="310" customFormat="1" outlineLevel="1" x14ac:dyDescent="0.25">
      <c r="A67" s="507"/>
      <c r="B67" s="502" t="s">
        <v>346</v>
      </c>
      <c r="C67" s="211">
        <f>'[1]4 Меропр. ВС'!AH29</f>
        <v>15406</v>
      </c>
      <c r="D67" s="211">
        <f>'[1]4 Меропр. ВС'!AI29</f>
        <v>177966</v>
      </c>
      <c r="E67" s="211">
        <f>'[1]4 Меропр. ВС'!AJ29</f>
        <v>0</v>
      </c>
      <c r="F67" s="211">
        <f>'[1]4 Меропр. ВС'!AK29</f>
        <v>0</v>
      </c>
      <c r="G67" s="211">
        <f>'[1]4 Меропр. ВС'!AL29</f>
        <v>0</v>
      </c>
      <c r="H67" s="211">
        <f>'[1]4 Меропр. ВС'!AM29</f>
        <v>0</v>
      </c>
      <c r="I67" s="211">
        <f>'[1]4 Меропр. ВС'!AN29</f>
        <v>0</v>
      </c>
      <c r="J67" s="211">
        <f>'[1]4 Меропр. ВС'!AO29</f>
        <v>0</v>
      </c>
      <c r="K67" s="211">
        <f>'[1]4 Меропр. ВС'!AP29</f>
        <v>0</v>
      </c>
      <c r="L67" s="210">
        <f>'[1]4 Меропр. ВС'!AQ29</f>
        <v>177966</v>
      </c>
    </row>
    <row r="68" spans="1:12" outlineLevel="1" x14ac:dyDescent="0.25">
      <c r="A68" s="507"/>
      <c r="B68" s="130" t="s">
        <v>1115</v>
      </c>
      <c r="C68" s="133">
        <f>'[1]4 Меропр. ВС'!AH30</f>
        <v>0</v>
      </c>
      <c r="D68" s="133">
        <f>'[1]4 Меропр. ВС'!AI30</f>
        <v>0</v>
      </c>
      <c r="E68" s="133">
        <f>'[1]4 Меропр. ВС'!AJ30</f>
        <v>20367.076271186445</v>
      </c>
      <c r="F68" s="133">
        <f>'[1]4 Меропр. ВС'!AK30</f>
        <v>346.57338477438566</v>
      </c>
      <c r="G68" s="133">
        <f>'[1]4 Меропр. ВС'!AL30</f>
        <v>1954.8475194641737</v>
      </c>
      <c r="H68" s="133">
        <f>'[1]4 Меропр. ВС'!AM30</f>
        <v>0</v>
      </c>
      <c r="I68" s="133">
        <f>'[1]4 Меропр. ВС'!AN30</f>
        <v>171666.36247219169</v>
      </c>
      <c r="J68" s="133">
        <f>'[1]4 Меропр. ВС'!AO30</f>
        <v>0</v>
      </c>
      <c r="K68" s="133">
        <f>'[1]4 Меропр. ВС'!AP30</f>
        <v>0</v>
      </c>
      <c r="L68" s="132">
        <f>'[1]4 Меропр. ВС'!AQ30</f>
        <v>194334.85964761669</v>
      </c>
    </row>
    <row r="69" spans="1:12" outlineLevel="1" x14ac:dyDescent="0.25">
      <c r="A69" s="507"/>
      <c r="B69" s="130" t="s">
        <v>347</v>
      </c>
      <c r="C69" s="133">
        <f>'[1]4 Меропр. ВС'!AH31</f>
        <v>2195</v>
      </c>
      <c r="D69" s="133">
        <f>'[1]4 Меропр. ВС'!AI31</f>
        <v>55780</v>
      </c>
      <c r="E69" s="133">
        <f>'[1]4 Меропр. ВС'!AJ31</f>
        <v>0</v>
      </c>
      <c r="F69" s="133">
        <f>'[1]4 Меропр. ВС'!AK31</f>
        <v>0</v>
      </c>
      <c r="G69" s="133">
        <f>'[1]4 Меропр. ВС'!AL31</f>
        <v>0</v>
      </c>
      <c r="H69" s="133">
        <f>'[1]4 Меропр. ВС'!AM31</f>
        <v>0</v>
      </c>
      <c r="I69" s="133">
        <f>'[1]4 Меропр. ВС'!AN31</f>
        <v>0</v>
      </c>
      <c r="J69" s="133">
        <f>'[1]4 Меропр. ВС'!AO31</f>
        <v>0</v>
      </c>
      <c r="K69" s="133">
        <f>'[1]4 Меропр. ВС'!AP31</f>
        <v>0</v>
      </c>
      <c r="L69" s="132">
        <f>'[1]4 Меропр. ВС'!AQ31</f>
        <v>55780</v>
      </c>
    </row>
    <row r="70" spans="1:12" outlineLevel="1" x14ac:dyDescent="0.25">
      <c r="A70" s="507"/>
      <c r="B70" s="130" t="s">
        <v>348</v>
      </c>
      <c r="C70" s="133">
        <f>'[1]4 Меропр. ВС'!AH32</f>
        <v>4079.7950932203389</v>
      </c>
      <c r="D70" s="133">
        <f>'[1]4 Меропр. ВС'!AI32</f>
        <v>2786.3631167796607</v>
      </c>
      <c r="E70" s="133">
        <f>'[1]4 Меропр. ВС'!AJ32</f>
        <v>0</v>
      </c>
      <c r="F70" s="133">
        <f>'[1]4 Меропр. ВС'!AK32</f>
        <v>0</v>
      </c>
      <c r="G70" s="133">
        <f>'[1]4 Меропр. ВС'!AL32</f>
        <v>0</v>
      </c>
      <c r="H70" s="133">
        <f>'[1]4 Меропр. ВС'!AM32</f>
        <v>0</v>
      </c>
      <c r="I70" s="133">
        <f>'[1]4 Меропр. ВС'!AN32</f>
        <v>0</v>
      </c>
      <c r="J70" s="133">
        <f>'[1]4 Меропр. ВС'!AO32</f>
        <v>0</v>
      </c>
      <c r="K70" s="133">
        <f>'[1]4 Меропр. ВС'!AP32</f>
        <v>0</v>
      </c>
      <c r="L70" s="132">
        <f>'[1]4 Меропр. ВС'!AQ32</f>
        <v>2786.3631167796607</v>
      </c>
    </row>
    <row r="71" spans="1:12" outlineLevel="1" x14ac:dyDescent="0.25">
      <c r="A71" s="507"/>
      <c r="B71" s="6" t="s">
        <v>349</v>
      </c>
      <c r="C71" s="132">
        <f>'[1]4 Меропр. ВС'!AH33</f>
        <v>9751</v>
      </c>
      <c r="D71" s="132">
        <f>'[1]4 Меропр. ВС'!AI33</f>
        <v>7180</v>
      </c>
      <c r="E71" s="132">
        <f>'[1]4 Меропр. ВС'!AJ33</f>
        <v>15598.380999999999</v>
      </c>
      <c r="F71" s="132">
        <f>'[1]4 Меропр. ВС'!AK33</f>
        <v>8360</v>
      </c>
      <c r="G71" s="132">
        <f>'[1]4 Меропр. ВС'!AL33</f>
        <v>7726</v>
      </c>
      <c r="H71" s="132">
        <f>'[1]4 Меропр. ВС'!AM33</f>
        <v>4907</v>
      </c>
      <c r="I71" s="132">
        <f>'[1]4 Меропр. ВС'!AN33</f>
        <v>42307</v>
      </c>
      <c r="J71" s="132">
        <f>'[1]4 Меропр. ВС'!AO33</f>
        <v>0</v>
      </c>
      <c r="K71" s="132">
        <f>'[1]4 Меропр. ВС'!AP33</f>
        <v>0</v>
      </c>
      <c r="L71" s="132">
        <f>'[1]4 Меропр. ВС'!AQ33</f>
        <v>86078.380999999994</v>
      </c>
    </row>
    <row r="72" spans="1:12" outlineLevel="1" x14ac:dyDescent="0.25">
      <c r="A72" s="507"/>
      <c r="B72" s="130" t="s">
        <v>350</v>
      </c>
      <c r="C72" s="133">
        <f>'[1]4 Меропр. ВС'!AH34</f>
        <v>9751</v>
      </c>
      <c r="D72" s="133">
        <f>'[1]4 Меропр. ВС'!AI34</f>
        <v>6388</v>
      </c>
      <c r="E72" s="133">
        <f>'[1]4 Меропр. ВС'!AJ34</f>
        <v>0</v>
      </c>
      <c r="F72" s="133">
        <f>'[1]4 Меропр. ВС'!AK34</f>
        <v>0</v>
      </c>
      <c r="G72" s="133">
        <f>'[1]4 Меропр. ВС'!AL34</f>
        <v>0</v>
      </c>
      <c r="H72" s="133">
        <f>'[1]4 Меропр. ВС'!AM34</f>
        <v>0</v>
      </c>
      <c r="I72" s="133">
        <f>'[1]4 Меропр. ВС'!AN34</f>
        <v>0</v>
      </c>
      <c r="J72" s="133">
        <f>'[1]4 Меропр. ВС'!AO34</f>
        <v>0</v>
      </c>
      <c r="K72" s="133">
        <f>'[1]4 Меропр. ВС'!AP34</f>
        <v>0</v>
      </c>
      <c r="L72" s="132">
        <f>'[1]4 Меропр. ВС'!AQ34</f>
        <v>6388</v>
      </c>
    </row>
    <row r="73" spans="1:12" outlineLevel="1" x14ac:dyDescent="0.25">
      <c r="A73" s="507"/>
      <c r="B73" s="130" t="s">
        <v>351</v>
      </c>
      <c r="C73" s="133">
        <f>'[1]4 Меропр. ВС'!AH35</f>
        <v>0</v>
      </c>
      <c r="D73" s="133">
        <f>'[1]4 Меропр. ВС'!AI35</f>
        <v>792</v>
      </c>
      <c r="E73" s="133">
        <f>'[1]4 Меропр. ВС'!AJ35</f>
        <v>11356.380999999999</v>
      </c>
      <c r="F73" s="133">
        <f>'[1]4 Меропр. ВС'!AK35</f>
        <v>4000</v>
      </c>
      <c r="G73" s="133">
        <f>'[1]4 Меропр. ВС'!AL35</f>
        <v>3390</v>
      </c>
      <c r="H73" s="133">
        <f>'[1]4 Меропр. ВС'!AM35</f>
        <v>4907</v>
      </c>
      <c r="I73" s="133">
        <f>'[1]4 Меропр. ВС'!AN35</f>
        <v>42307</v>
      </c>
      <c r="J73" s="133">
        <f>'[1]4 Меропр. ВС'!AO35</f>
        <v>0</v>
      </c>
      <c r="K73" s="133">
        <f>'[1]4 Меропр. ВС'!AP35</f>
        <v>0</v>
      </c>
      <c r="L73" s="132">
        <f>'[1]4 Меропр. ВС'!AQ35</f>
        <v>66752.380999999994</v>
      </c>
    </row>
    <row r="74" spans="1:12" ht="31.5" outlineLevel="1" x14ac:dyDescent="0.25">
      <c r="A74" s="507"/>
      <c r="B74" s="130" t="s">
        <v>446</v>
      </c>
      <c r="C74" s="133">
        <f>'[1]4 Меропр. ВС'!AH36</f>
        <v>0</v>
      </c>
      <c r="D74" s="133">
        <f>'[1]4 Меропр. ВС'!AI36</f>
        <v>0</v>
      </c>
      <c r="E74" s="133">
        <f>'[1]4 Меропр. ВС'!AJ36</f>
        <v>4242</v>
      </c>
      <c r="F74" s="133">
        <f>'[1]4 Меропр. ВС'!AK36</f>
        <v>4360</v>
      </c>
      <c r="G74" s="133">
        <f>'[1]4 Меропр. ВС'!AL36</f>
        <v>4336</v>
      </c>
      <c r="H74" s="133">
        <f>'[1]4 Меропр. ВС'!AM36</f>
        <v>0</v>
      </c>
      <c r="I74" s="133">
        <f>'[1]4 Меропр. ВС'!AN36</f>
        <v>0</v>
      </c>
      <c r="J74" s="133">
        <f>'[1]4 Меропр. ВС'!AO36</f>
        <v>0</v>
      </c>
      <c r="K74" s="133">
        <f>'[1]4 Меропр. ВС'!AP36</f>
        <v>0</v>
      </c>
      <c r="L74" s="132">
        <f>'[1]4 Меропр. ВС'!AQ36</f>
        <v>12938</v>
      </c>
    </row>
    <row r="75" spans="1:12" outlineLevel="1" x14ac:dyDescent="0.25">
      <c r="A75" s="507"/>
      <c r="B75" s="6" t="s">
        <v>352</v>
      </c>
      <c r="C75" s="132">
        <f>'[1]4 Меропр. ВС'!AH37</f>
        <v>0</v>
      </c>
      <c r="D75" s="132">
        <f>'[1]4 Меропр. ВС'!AI37</f>
        <v>0</v>
      </c>
      <c r="E75" s="132">
        <f>'[1]4 Меропр. ВС'!AJ37</f>
        <v>0</v>
      </c>
      <c r="F75" s="132">
        <f>'[1]4 Меропр. ВС'!AK37</f>
        <v>0</v>
      </c>
      <c r="G75" s="132">
        <f>'[1]4 Меропр. ВС'!AL37</f>
        <v>0</v>
      </c>
      <c r="H75" s="132">
        <f>'[1]4 Меропр. ВС'!AM37</f>
        <v>0</v>
      </c>
      <c r="I75" s="132">
        <f>'[1]4 Меропр. ВС'!AN37</f>
        <v>0</v>
      </c>
      <c r="J75" s="132">
        <f>'[1]4 Меропр. ВС'!AO37</f>
        <v>0</v>
      </c>
      <c r="K75" s="132">
        <f>'[1]4 Меропр. ВС'!AP37</f>
        <v>0</v>
      </c>
      <c r="L75" s="132">
        <f>'[1]4 Меропр. ВС'!AQ37</f>
        <v>0</v>
      </c>
    </row>
    <row r="76" spans="1:12" outlineLevel="1" x14ac:dyDescent="0.25">
      <c r="A76" s="507"/>
      <c r="B76" s="6" t="s">
        <v>353</v>
      </c>
      <c r="C76" s="132">
        <f>'[1]4 Меропр. ВС'!AH38</f>
        <v>0</v>
      </c>
      <c r="D76" s="132">
        <f>'[1]4 Меропр. ВС'!AI38</f>
        <v>0</v>
      </c>
      <c r="E76" s="132">
        <f>'[1]4 Меропр. ВС'!AJ38</f>
        <v>0</v>
      </c>
      <c r="F76" s="132">
        <f>'[1]4 Меропр. ВС'!AK38</f>
        <v>0</v>
      </c>
      <c r="G76" s="132">
        <f>'[1]4 Меропр. ВС'!AL38</f>
        <v>0</v>
      </c>
      <c r="H76" s="132">
        <f>'[1]4 Меропр. ВС'!AM38</f>
        <v>0</v>
      </c>
      <c r="I76" s="132">
        <f>'[1]4 Меропр. ВС'!AN38</f>
        <v>0</v>
      </c>
      <c r="J76" s="132">
        <f>'[1]4 Меропр. ВС'!AO38</f>
        <v>0</v>
      </c>
      <c r="K76" s="132">
        <f>'[1]4 Меропр. ВС'!AP38</f>
        <v>0</v>
      </c>
      <c r="L76" s="132">
        <f>'[1]4 Меропр. ВС'!AQ38</f>
        <v>0</v>
      </c>
    </row>
    <row r="77" spans="1:12" outlineLevel="1" x14ac:dyDescent="0.25">
      <c r="A77" s="507"/>
      <c r="B77" s="6" t="s">
        <v>354</v>
      </c>
      <c r="C77" s="132">
        <f>'[1]4 Меропр. ВС'!AH39</f>
        <v>0</v>
      </c>
      <c r="D77" s="132">
        <f>'[1]4 Меропр. ВС'!AI39</f>
        <v>0</v>
      </c>
      <c r="E77" s="132">
        <f>'[1]4 Меропр. ВС'!AJ39</f>
        <v>0</v>
      </c>
      <c r="F77" s="132">
        <f>'[1]4 Меропр. ВС'!AK39</f>
        <v>0</v>
      </c>
      <c r="G77" s="132">
        <f>'[1]4 Меропр. ВС'!AL39</f>
        <v>0</v>
      </c>
      <c r="H77" s="132">
        <f>'[1]4 Меропр. ВС'!AM39</f>
        <v>0</v>
      </c>
      <c r="I77" s="132">
        <f>'[1]4 Меропр. ВС'!AN39</f>
        <v>0</v>
      </c>
      <c r="J77" s="132">
        <f>'[1]4 Меропр. ВС'!AO39</f>
        <v>0</v>
      </c>
      <c r="K77" s="132">
        <f>'[1]4 Меропр. ВС'!AP39</f>
        <v>0</v>
      </c>
      <c r="L77" s="132">
        <f>'[1]4 Меропр. ВС'!AQ39</f>
        <v>0</v>
      </c>
    </row>
    <row r="78" spans="1:12" outlineLevel="1" x14ac:dyDescent="0.25">
      <c r="A78" s="507"/>
      <c r="B78" s="6" t="s">
        <v>355</v>
      </c>
      <c r="C78" s="132">
        <f>'[1]4 Меропр. ВС'!AH40</f>
        <v>83655</v>
      </c>
      <c r="D78" s="132">
        <f>'[1]4 Меропр. ВС'!AI40</f>
        <v>206663</v>
      </c>
      <c r="E78" s="132">
        <f>'[1]4 Меропр. ВС'!AJ40</f>
        <v>5620</v>
      </c>
      <c r="F78" s="132">
        <f>'[1]4 Меропр. ВС'!AK40</f>
        <v>0</v>
      </c>
      <c r="G78" s="132">
        <f>'[1]4 Меропр. ВС'!AL40</f>
        <v>0</v>
      </c>
      <c r="H78" s="132">
        <f>'[1]4 Меропр. ВС'!AM40</f>
        <v>0</v>
      </c>
      <c r="I78" s="132">
        <f>'[1]4 Меропр. ВС'!AN40</f>
        <v>0</v>
      </c>
      <c r="J78" s="132">
        <f>'[1]4 Меропр. ВС'!AO40</f>
        <v>0</v>
      </c>
      <c r="K78" s="132">
        <f>'[1]4 Меропр. ВС'!AP40</f>
        <v>0</v>
      </c>
      <c r="L78" s="132">
        <f>'[1]4 Меропр. ВС'!AQ40</f>
        <v>212283</v>
      </c>
    </row>
    <row r="79" spans="1:12" outlineLevel="1" x14ac:dyDescent="0.25">
      <c r="A79" s="507"/>
      <c r="B79" s="130" t="s">
        <v>356</v>
      </c>
      <c r="C79" s="133">
        <f>'[1]4 Меропр. ВС'!AH41</f>
        <v>83655</v>
      </c>
      <c r="D79" s="133">
        <f>'[1]4 Меропр. ВС'!AI41</f>
        <v>206663</v>
      </c>
      <c r="E79" s="133">
        <f>'[1]4 Меропр. ВС'!AJ41</f>
        <v>0</v>
      </c>
      <c r="F79" s="133">
        <f>'[1]4 Меропр. ВС'!AK41</f>
        <v>0</v>
      </c>
      <c r="G79" s="133">
        <f>'[1]4 Меропр. ВС'!AL41</f>
        <v>0</v>
      </c>
      <c r="H79" s="133">
        <f>'[1]4 Меропр. ВС'!AM41</f>
        <v>0</v>
      </c>
      <c r="I79" s="133">
        <f>'[1]4 Меропр. ВС'!AN41</f>
        <v>0</v>
      </c>
      <c r="J79" s="133">
        <f>'[1]4 Меропр. ВС'!AO41</f>
        <v>0</v>
      </c>
      <c r="K79" s="133">
        <f>'[1]4 Меропр. ВС'!AP41</f>
        <v>0</v>
      </c>
      <c r="L79" s="132">
        <f>'[1]4 Меропр. ВС'!AQ41</f>
        <v>206663</v>
      </c>
    </row>
    <row r="80" spans="1:12" outlineLevel="1" x14ac:dyDescent="0.25">
      <c r="A80" s="507"/>
      <c r="B80" s="130" t="s">
        <v>357</v>
      </c>
      <c r="C80" s="133">
        <f>'[1]4 Меропр. ВС'!AH42</f>
        <v>0</v>
      </c>
      <c r="D80" s="133">
        <f>'[1]4 Меропр. ВС'!AI42</f>
        <v>0</v>
      </c>
      <c r="E80" s="133">
        <f>'[1]4 Меропр. ВС'!AJ42</f>
        <v>5620</v>
      </c>
      <c r="F80" s="133">
        <f>'[1]4 Меропр. ВС'!AK42</f>
        <v>0</v>
      </c>
      <c r="G80" s="133">
        <f>'[1]4 Меропр. ВС'!AL42</f>
        <v>0</v>
      </c>
      <c r="H80" s="133">
        <f>'[1]4 Меропр. ВС'!AM42</f>
        <v>0</v>
      </c>
      <c r="I80" s="133">
        <f>'[1]4 Меропр. ВС'!AN42</f>
        <v>0</v>
      </c>
      <c r="J80" s="133">
        <f>'[1]4 Меропр. ВС'!AO42</f>
        <v>0</v>
      </c>
      <c r="K80" s="133">
        <f>'[1]4 Меропр. ВС'!AP42</f>
        <v>0</v>
      </c>
      <c r="L80" s="132">
        <f>'[1]4 Меропр. ВС'!AQ42</f>
        <v>5620</v>
      </c>
    </row>
    <row r="81" spans="1:12" outlineLevel="1" x14ac:dyDescent="0.25">
      <c r="A81" s="507" t="s">
        <v>363</v>
      </c>
      <c r="B81" s="129" t="s">
        <v>7</v>
      </c>
      <c r="C81" s="131">
        <f>C49-C65</f>
        <v>26463</v>
      </c>
      <c r="D81" s="131">
        <f t="shared" ref="D81:L81" si="15">D49-D65</f>
        <v>49644.700000000012</v>
      </c>
      <c r="E81" s="131">
        <f t="shared" si="15"/>
        <v>180506.9768553637</v>
      </c>
      <c r="F81" s="131">
        <f t="shared" si="15"/>
        <v>117261.78668547202</v>
      </c>
      <c r="G81" s="131">
        <f t="shared" si="15"/>
        <v>143079.94978296591</v>
      </c>
      <c r="H81" s="131">
        <f t="shared" si="15"/>
        <v>279508.61154337565</v>
      </c>
      <c r="I81" s="131">
        <f t="shared" si="15"/>
        <v>855523.14807766071</v>
      </c>
      <c r="J81" s="131">
        <f t="shared" si="15"/>
        <v>82665.264830792745</v>
      </c>
      <c r="K81" s="131">
        <f t="shared" si="15"/>
        <v>17679.192883522075</v>
      </c>
      <c r="L81" s="131">
        <f t="shared" si="15"/>
        <v>-729228.60376439639</v>
      </c>
    </row>
    <row r="82" spans="1:12" outlineLevel="1" x14ac:dyDescent="0.25">
      <c r="A82" s="507"/>
      <c r="B82" s="6" t="s">
        <v>345</v>
      </c>
      <c r="C82" s="132">
        <f t="shared" ref="C82:L82" si="16">C50-C66</f>
        <v>11467</v>
      </c>
      <c r="D82" s="132">
        <f t="shared" si="16"/>
        <v>28668</v>
      </c>
      <c r="E82" s="132">
        <f t="shared" si="16"/>
        <v>114370.88612488532</v>
      </c>
      <c r="F82" s="132">
        <f t="shared" si="16"/>
        <v>86257.495698687359</v>
      </c>
      <c r="G82" s="132">
        <f t="shared" si="16"/>
        <v>104845.03288241298</v>
      </c>
      <c r="H82" s="132">
        <f t="shared" si="16"/>
        <v>229054.17785436133</v>
      </c>
      <c r="I82" s="132">
        <f t="shared" si="16"/>
        <v>611764.56660818821</v>
      </c>
      <c r="J82" s="132">
        <f t="shared" si="16"/>
        <v>35934.61450018482</v>
      </c>
      <c r="K82" s="132">
        <f t="shared" si="16"/>
        <v>0</v>
      </c>
      <c r="L82" s="132">
        <f t="shared" si="16"/>
        <v>-430867.22276439634</v>
      </c>
    </row>
    <row r="83" spans="1:12" s="310" customFormat="1" outlineLevel="1" x14ac:dyDescent="0.25">
      <c r="A83" s="507"/>
      <c r="B83" s="502" t="s">
        <v>346</v>
      </c>
      <c r="C83" s="211">
        <f t="shared" ref="C83:L83" si="17">C51-C67</f>
        <v>0</v>
      </c>
      <c r="D83" s="211">
        <f t="shared" si="17"/>
        <v>0</v>
      </c>
      <c r="E83" s="211">
        <f t="shared" si="17"/>
        <v>0</v>
      </c>
      <c r="F83" s="211">
        <f t="shared" si="17"/>
        <v>0</v>
      </c>
      <c r="G83" s="211">
        <f t="shared" si="17"/>
        <v>0</v>
      </c>
      <c r="H83" s="211">
        <f t="shared" si="17"/>
        <v>0</v>
      </c>
      <c r="I83" s="211">
        <f t="shared" si="17"/>
        <v>0</v>
      </c>
      <c r="J83" s="211">
        <f t="shared" si="17"/>
        <v>0</v>
      </c>
      <c r="K83" s="211">
        <f t="shared" si="17"/>
        <v>0</v>
      </c>
      <c r="L83" s="210">
        <f t="shared" si="17"/>
        <v>-177966</v>
      </c>
    </row>
    <row r="84" spans="1:12" outlineLevel="1" x14ac:dyDescent="0.25">
      <c r="A84" s="507"/>
      <c r="B84" s="130" t="s">
        <v>1115</v>
      </c>
      <c r="C84" s="133">
        <f t="shared" ref="C84:L84" si="18">C52-C68</f>
        <v>0</v>
      </c>
      <c r="D84" s="133">
        <f t="shared" si="18"/>
        <v>0</v>
      </c>
      <c r="E84" s="133">
        <f t="shared" si="18"/>
        <v>114370.88612488532</v>
      </c>
      <c r="F84" s="133">
        <f t="shared" si="18"/>
        <v>86257.495698687359</v>
      </c>
      <c r="G84" s="133">
        <f t="shared" si="18"/>
        <v>101208.76061130018</v>
      </c>
      <c r="H84" s="133">
        <f t="shared" si="18"/>
        <v>218771.14274120357</v>
      </c>
      <c r="I84" s="133">
        <f t="shared" si="18"/>
        <v>586634.17452414101</v>
      </c>
      <c r="J84" s="133">
        <f t="shared" si="18"/>
        <v>35934.61450018482</v>
      </c>
      <c r="K84" s="133">
        <f t="shared" si="18"/>
        <v>0</v>
      </c>
      <c r="L84" s="132">
        <f t="shared" si="18"/>
        <v>-194334.85964761669</v>
      </c>
    </row>
    <row r="85" spans="1:12" outlineLevel="1" x14ac:dyDescent="0.25">
      <c r="A85" s="507"/>
      <c r="B85" s="130" t="s">
        <v>347</v>
      </c>
      <c r="C85" s="133">
        <f t="shared" ref="C85:L85" si="19">C53-C69</f>
        <v>0</v>
      </c>
      <c r="D85" s="133">
        <f t="shared" si="19"/>
        <v>0</v>
      </c>
      <c r="E85" s="133">
        <f t="shared" si="19"/>
        <v>0</v>
      </c>
      <c r="F85" s="133">
        <f t="shared" si="19"/>
        <v>0</v>
      </c>
      <c r="G85" s="133">
        <f t="shared" si="19"/>
        <v>0</v>
      </c>
      <c r="H85" s="133">
        <f t="shared" si="19"/>
        <v>0</v>
      </c>
      <c r="I85" s="133">
        <f t="shared" si="19"/>
        <v>0</v>
      </c>
      <c r="J85" s="133">
        <f t="shared" si="19"/>
        <v>0</v>
      </c>
      <c r="K85" s="133">
        <f t="shared" si="19"/>
        <v>0</v>
      </c>
      <c r="L85" s="132">
        <f t="shared" si="19"/>
        <v>-55780</v>
      </c>
    </row>
    <row r="86" spans="1:12" outlineLevel="1" x14ac:dyDescent="0.25">
      <c r="A86" s="507"/>
      <c r="B86" s="130" t="s">
        <v>348</v>
      </c>
      <c r="C86" s="133">
        <f t="shared" ref="C86:L86" si="20">C54-C70</f>
        <v>11467</v>
      </c>
      <c r="D86" s="133">
        <f t="shared" si="20"/>
        <v>28668.000000000004</v>
      </c>
      <c r="E86" s="133">
        <f t="shared" si="20"/>
        <v>0</v>
      </c>
      <c r="F86" s="133">
        <f t="shared" si="20"/>
        <v>0</v>
      </c>
      <c r="G86" s="133">
        <f t="shared" si="20"/>
        <v>3636.2722711128072</v>
      </c>
      <c r="H86" s="133">
        <f t="shared" si="20"/>
        <v>10283.035113157772</v>
      </c>
      <c r="I86" s="133">
        <f t="shared" si="20"/>
        <v>25130.392084047169</v>
      </c>
      <c r="J86" s="133">
        <f t="shared" si="20"/>
        <v>0</v>
      </c>
      <c r="K86" s="133">
        <f t="shared" si="20"/>
        <v>0</v>
      </c>
      <c r="L86" s="132">
        <f t="shared" si="20"/>
        <v>-2786.3631167796607</v>
      </c>
    </row>
    <row r="87" spans="1:12" outlineLevel="1" x14ac:dyDescent="0.25">
      <c r="A87" s="507"/>
      <c r="B87" s="6" t="s">
        <v>349</v>
      </c>
      <c r="C87" s="132">
        <f t="shared" ref="C87:L87" si="21">C55-C71</f>
        <v>14996</v>
      </c>
      <c r="D87" s="132">
        <f t="shared" si="21"/>
        <v>20976.7</v>
      </c>
      <c r="E87" s="132">
        <f t="shared" si="21"/>
        <v>43246.06</v>
      </c>
      <c r="F87" s="132">
        <f t="shared" si="21"/>
        <v>28809</v>
      </c>
      <c r="G87" s="132">
        <f t="shared" si="21"/>
        <v>36987.11</v>
      </c>
      <c r="H87" s="132">
        <f t="shared" si="21"/>
        <v>48000.283760491984</v>
      </c>
      <c r="I87" s="132">
        <f t="shared" si="21"/>
        <v>118424.30008996895</v>
      </c>
      <c r="J87" s="132">
        <f t="shared" si="21"/>
        <v>29918.375318770661</v>
      </c>
      <c r="K87" s="132">
        <f t="shared" si="21"/>
        <v>0</v>
      </c>
      <c r="L87" s="132">
        <f t="shared" si="21"/>
        <v>-86078.380999999994</v>
      </c>
    </row>
    <row r="88" spans="1:12" outlineLevel="1" x14ac:dyDescent="0.25">
      <c r="A88" s="507"/>
      <c r="B88" s="130" t="s">
        <v>350</v>
      </c>
      <c r="C88" s="133">
        <f t="shared" ref="C88:L88" si="22">C56-C72</f>
        <v>4905</v>
      </c>
      <c r="D88" s="133">
        <f t="shared" si="22"/>
        <v>8075.7000000000007</v>
      </c>
      <c r="E88" s="133">
        <f t="shared" si="22"/>
        <v>16009</v>
      </c>
      <c r="F88" s="133">
        <f t="shared" si="22"/>
        <v>18607</v>
      </c>
      <c r="G88" s="133">
        <f t="shared" si="22"/>
        <v>19217</v>
      </c>
      <c r="H88" s="133">
        <f t="shared" si="22"/>
        <v>17700</v>
      </c>
      <c r="I88" s="133">
        <f t="shared" si="22"/>
        <v>39314.57884998955</v>
      </c>
      <c r="J88" s="133">
        <f t="shared" si="22"/>
        <v>12836.965417994992</v>
      </c>
      <c r="K88" s="133">
        <f t="shared" si="22"/>
        <v>0</v>
      </c>
      <c r="L88" s="132">
        <f t="shared" si="22"/>
        <v>-6388</v>
      </c>
    </row>
    <row r="89" spans="1:12" outlineLevel="1" x14ac:dyDescent="0.25">
      <c r="A89" s="507"/>
      <c r="B89" s="130" t="s">
        <v>351</v>
      </c>
      <c r="C89" s="133">
        <f t="shared" ref="C89:L89" si="23">C57-C73</f>
        <v>0</v>
      </c>
      <c r="D89" s="133">
        <f t="shared" si="23"/>
        <v>0</v>
      </c>
      <c r="E89" s="133">
        <f t="shared" si="23"/>
        <v>17722</v>
      </c>
      <c r="F89" s="133">
        <f t="shared" si="23"/>
        <v>0</v>
      </c>
      <c r="G89" s="133">
        <f t="shared" si="23"/>
        <v>0</v>
      </c>
      <c r="H89" s="133">
        <f t="shared" si="23"/>
        <v>0</v>
      </c>
      <c r="I89" s="133">
        <f t="shared" si="23"/>
        <v>0</v>
      </c>
      <c r="J89" s="133">
        <f t="shared" si="23"/>
        <v>0</v>
      </c>
      <c r="K89" s="133">
        <f t="shared" si="23"/>
        <v>0</v>
      </c>
      <c r="L89" s="132">
        <f t="shared" si="23"/>
        <v>-66752.380999999994</v>
      </c>
    </row>
    <row r="90" spans="1:12" ht="31.5" outlineLevel="1" x14ac:dyDescent="0.25">
      <c r="A90" s="507"/>
      <c r="B90" s="130" t="s">
        <v>446</v>
      </c>
      <c r="C90" s="133">
        <f t="shared" ref="C90:L90" si="24">C58-C74</f>
        <v>10091</v>
      </c>
      <c r="D90" s="133">
        <f t="shared" si="24"/>
        <v>12901</v>
      </c>
      <c r="E90" s="133">
        <f t="shared" si="24"/>
        <v>9515.0599999999977</v>
      </c>
      <c r="F90" s="133">
        <f t="shared" si="24"/>
        <v>10201.999999999998</v>
      </c>
      <c r="G90" s="133">
        <f t="shared" si="24"/>
        <v>17770.11</v>
      </c>
      <c r="H90" s="133">
        <f t="shared" si="24"/>
        <v>30300.283760491984</v>
      </c>
      <c r="I90" s="133">
        <f t="shared" si="24"/>
        <v>79109.721239979408</v>
      </c>
      <c r="J90" s="133">
        <f t="shared" si="24"/>
        <v>17081.40990077567</v>
      </c>
      <c r="K90" s="133">
        <f t="shared" si="24"/>
        <v>0</v>
      </c>
      <c r="L90" s="132">
        <f t="shared" si="24"/>
        <v>-12938</v>
      </c>
    </row>
    <row r="91" spans="1:12" outlineLevel="1" x14ac:dyDescent="0.25">
      <c r="A91" s="507"/>
      <c r="B91" s="6" t="s">
        <v>352</v>
      </c>
      <c r="C91" s="132">
        <f t="shared" ref="C91:L91" si="25">C59-C75</f>
        <v>0</v>
      </c>
      <c r="D91" s="132">
        <f t="shared" si="25"/>
        <v>0</v>
      </c>
      <c r="E91" s="132">
        <f t="shared" si="25"/>
        <v>3201.8507304783707</v>
      </c>
      <c r="F91" s="132">
        <f t="shared" si="25"/>
        <v>2195.2909867846738</v>
      </c>
      <c r="G91" s="132">
        <f t="shared" si="25"/>
        <v>1247.8069005529212</v>
      </c>
      <c r="H91" s="132">
        <f t="shared" si="25"/>
        <v>2454.1499285223135</v>
      </c>
      <c r="I91" s="132">
        <f t="shared" si="25"/>
        <v>125334.2813795034</v>
      </c>
      <c r="J91" s="132">
        <f t="shared" si="25"/>
        <v>16812.275011837261</v>
      </c>
      <c r="K91" s="132">
        <f t="shared" si="25"/>
        <v>17679.192883522075</v>
      </c>
      <c r="L91" s="132">
        <f t="shared" si="25"/>
        <v>0</v>
      </c>
    </row>
    <row r="92" spans="1:12" outlineLevel="1" x14ac:dyDescent="0.25">
      <c r="A92" s="507"/>
      <c r="B92" s="6" t="s">
        <v>353</v>
      </c>
      <c r="C92" s="132">
        <f t="shared" ref="C92:L92" si="26">C60-C76</f>
        <v>0</v>
      </c>
      <c r="D92" s="132">
        <f t="shared" si="26"/>
        <v>0</v>
      </c>
      <c r="E92" s="132">
        <f t="shared" si="26"/>
        <v>0</v>
      </c>
      <c r="F92" s="132">
        <f t="shared" si="26"/>
        <v>0</v>
      </c>
      <c r="G92" s="132">
        <f t="shared" si="26"/>
        <v>0</v>
      </c>
      <c r="H92" s="132">
        <f t="shared" si="26"/>
        <v>0</v>
      </c>
      <c r="I92" s="132">
        <f t="shared" si="26"/>
        <v>0</v>
      </c>
      <c r="J92" s="132">
        <f t="shared" si="26"/>
        <v>0</v>
      </c>
      <c r="K92" s="132">
        <f t="shared" si="26"/>
        <v>0</v>
      </c>
      <c r="L92" s="132">
        <f t="shared" si="26"/>
        <v>0</v>
      </c>
    </row>
    <row r="93" spans="1:12" outlineLevel="1" x14ac:dyDescent="0.25">
      <c r="A93" s="507"/>
      <c r="B93" s="6" t="s">
        <v>354</v>
      </c>
      <c r="C93" s="132">
        <f t="shared" ref="C93:L93" si="27">C61-C77</f>
        <v>0</v>
      </c>
      <c r="D93" s="132">
        <f t="shared" si="27"/>
        <v>0</v>
      </c>
      <c r="E93" s="132">
        <f t="shared" si="27"/>
        <v>0</v>
      </c>
      <c r="F93" s="132">
        <f t="shared" si="27"/>
        <v>0</v>
      </c>
      <c r="G93" s="132">
        <f t="shared" si="27"/>
        <v>0</v>
      </c>
      <c r="H93" s="132">
        <f t="shared" si="27"/>
        <v>0</v>
      </c>
      <c r="I93" s="132">
        <f t="shared" si="27"/>
        <v>0</v>
      </c>
      <c r="J93" s="132">
        <f t="shared" si="27"/>
        <v>0</v>
      </c>
      <c r="K93" s="132">
        <f t="shared" si="27"/>
        <v>0</v>
      </c>
      <c r="L93" s="132">
        <f t="shared" si="27"/>
        <v>0</v>
      </c>
    </row>
    <row r="94" spans="1:12" outlineLevel="1" x14ac:dyDescent="0.25">
      <c r="A94" s="507"/>
      <c r="B94" s="6" t="s">
        <v>355</v>
      </c>
      <c r="C94" s="132">
        <f t="shared" ref="C94:L94" si="28">C62-C78</f>
        <v>0</v>
      </c>
      <c r="D94" s="132">
        <f t="shared" si="28"/>
        <v>0</v>
      </c>
      <c r="E94" s="132">
        <f t="shared" si="28"/>
        <v>19688.18</v>
      </c>
      <c r="F94" s="132">
        <f t="shared" si="28"/>
        <v>0</v>
      </c>
      <c r="G94" s="132">
        <f t="shared" si="28"/>
        <v>0</v>
      </c>
      <c r="H94" s="132">
        <f t="shared" si="28"/>
        <v>0</v>
      </c>
      <c r="I94" s="132">
        <f t="shared" si="28"/>
        <v>0</v>
      </c>
      <c r="J94" s="132">
        <f t="shared" si="28"/>
        <v>0</v>
      </c>
      <c r="K94" s="132">
        <f t="shared" si="28"/>
        <v>0</v>
      </c>
      <c r="L94" s="132">
        <f t="shared" si="28"/>
        <v>-212283</v>
      </c>
    </row>
    <row r="95" spans="1:12" outlineLevel="1" x14ac:dyDescent="0.25">
      <c r="A95" s="507"/>
      <c r="B95" s="130" t="s">
        <v>356</v>
      </c>
      <c r="C95" s="133">
        <f t="shared" ref="C95:L95" si="29">C63-C79</f>
        <v>0</v>
      </c>
      <c r="D95" s="133">
        <f t="shared" si="29"/>
        <v>0</v>
      </c>
      <c r="E95" s="133">
        <f t="shared" si="29"/>
        <v>0</v>
      </c>
      <c r="F95" s="133">
        <f t="shared" si="29"/>
        <v>0</v>
      </c>
      <c r="G95" s="133">
        <f t="shared" si="29"/>
        <v>0</v>
      </c>
      <c r="H95" s="133">
        <f t="shared" si="29"/>
        <v>0</v>
      </c>
      <c r="I95" s="133">
        <f t="shared" si="29"/>
        <v>0</v>
      </c>
      <c r="J95" s="133">
        <f t="shared" si="29"/>
        <v>0</v>
      </c>
      <c r="K95" s="133">
        <f t="shared" si="29"/>
        <v>0</v>
      </c>
      <c r="L95" s="132">
        <f t="shared" si="29"/>
        <v>-206663</v>
      </c>
    </row>
    <row r="96" spans="1:12" outlineLevel="1" x14ac:dyDescent="0.25">
      <c r="A96" s="507"/>
      <c r="B96" s="130" t="s">
        <v>357</v>
      </c>
      <c r="C96" s="133">
        <f t="shared" ref="C96:L96" si="30">C64-C80</f>
        <v>0</v>
      </c>
      <c r="D96" s="133">
        <f t="shared" si="30"/>
        <v>0</v>
      </c>
      <c r="E96" s="133">
        <f t="shared" si="30"/>
        <v>19688.18</v>
      </c>
      <c r="F96" s="133">
        <f t="shared" si="30"/>
        <v>0</v>
      </c>
      <c r="G96" s="133">
        <f t="shared" si="30"/>
        <v>0</v>
      </c>
      <c r="H96" s="133">
        <f t="shared" si="30"/>
        <v>0</v>
      </c>
      <c r="I96" s="133">
        <f t="shared" si="30"/>
        <v>0</v>
      </c>
      <c r="J96" s="133">
        <f t="shared" si="30"/>
        <v>0</v>
      </c>
      <c r="K96" s="133">
        <f t="shared" si="30"/>
        <v>0</v>
      </c>
      <c r="L96" s="132">
        <f t="shared" si="30"/>
        <v>-5620</v>
      </c>
    </row>
    <row r="97" spans="1:12" x14ac:dyDescent="0.25">
      <c r="A97" s="506" t="s">
        <v>37</v>
      </c>
      <c r="B97" s="129" t="s">
        <v>7</v>
      </c>
      <c r="C97" s="131">
        <f>'[1]5 Меропр. ВО'!AG1488</f>
        <v>17259.855648644068</v>
      </c>
      <c r="D97" s="131">
        <f>'[1]5 Меропр. ВО'!AH1488</f>
        <v>41165</v>
      </c>
      <c r="E97" s="131">
        <f>'[1]5 Меропр. ВО'!AI1488</f>
        <v>115896.66247763543</v>
      </c>
      <c r="F97" s="131">
        <f>'[1]5 Меропр. ВО'!AJ1488</f>
        <v>128397.25118890119</v>
      </c>
      <c r="G97" s="131">
        <f>'[1]5 Меропр. ВО'!AK1488</f>
        <v>105176.55252939108</v>
      </c>
      <c r="H97" s="131">
        <f>'[1]5 Меропр. ВО'!AL1488</f>
        <v>226802.28806347464</v>
      </c>
      <c r="I97" s="131">
        <f>'[1]5 Меропр. ВО'!AM1488</f>
        <v>3083228.3070794907</v>
      </c>
      <c r="J97" s="131">
        <f>'[1]5 Меропр. ВО'!AN1488</f>
        <v>197861.78861892968</v>
      </c>
      <c r="K97" s="131">
        <f>'[1]5 Меропр. ВО'!AO1488</f>
        <v>340346.00563055254</v>
      </c>
      <c r="L97" s="131">
        <f>'[1]5 Меропр. ВО'!AQ1488</f>
        <v>4238873.8555883756</v>
      </c>
    </row>
    <row r="98" spans="1:12" x14ac:dyDescent="0.25">
      <c r="A98" s="506"/>
      <c r="B98" s="6" t="s">
        <v>345</v>
      </c>
      <c r="C98" s="132">
        <f>'[1]5 Меропр. ВО'!AG1489</f>
        <v>3660.5876486440679</v>
      </c>
      <c r="D98" s="132">
        <f>'[1]5 Меропр. ВО'!AH1489</f>
        <v>30977</v>
      </c>
      <c r="E98" s="132">
        <f>'[1]5 Меропр. ВО'!AI1489</f>
        <v>11674.662477635424</v>
      </c>
      <c r="F98" s="132">
        <f>'[1]5 Меропр. ВО'!AJ1489</f>
        <v>24580.251188901198</v>
      </c>
      <c r="G98" s="132">
        <f>'[1]5 Меропр. ВО'!AK1489</f>
        <v>64297.552529391083</v>
      </c>
      <c r="H98" s="132">
        <f>'[1]5 Меропр. ВО'!AL1489</f>
        <v>129925.28806347464</v>
      </c>
      <c r="I98" s="132">
        <f>'[1]5 Меропр. ВО'!AM1489</f>
        <v>2180225.3682486075</v>
      </c>
      <c r="J98" s="132">
        <f>'[1]5 Меропр. ВО'!AN1489</f>
        <v>58693</v>
      </c>
      <c r="K98" s="132">
        <f>'[1]5 Меропр. ВО'!AO1489</f>
        <v>298557.7052077023</v>
      </c>
      <c r="L98" s="132">
        <f>'[1]5 Меропр. ВО'!AQ1489</f>
        <v>2798930.8277157121</v>
      </c>
    </row>
    <row r="99" spans="1:12" x14ac:dyDescent="0.25">
      <c r="A99" s="506"/>
      <c r="B99" s="130" t="s">
        <v>1115</v>
      </c>
      <c r="C99" s="133">
        <f>'[1]5 Меропр. ВО'!AG1490</f>
        <v>0</v>
      </c>
      <c r="D99" s="133">
        <f>'[1]5 Меропр. ВО'!AH1490</f>
        <v>0</v>
      </c>
      <c r="E99" s="133">
        <f>'[1]5 Меропр. ВО'!AI1490</f>
        <v>11674.662477635424</v>
      </c>
      <c r="F99" s="133">
        <f>'[1]5 Меропр. ВО'!AJ1490</f>
        <v>24580.251188901198</v>
      </c>
      <c r="G99" s="133">
        <f>'[1]5 Меропр. ВО'!AK1490</f>
        <v>64297.552529391083</v>
      </c>
      <c r="H99" s="133">
        <f>'[1]5 Меропр. ВО'!AL1490</f>
        <v>129925.28806347464</v>
      </c>
      <c r="I99" s="133">
        <f>'[1]5 Меропр. ВО'!AM1490</f>
        <v>2180225.3682486075</v>
      </c>
      <c r="J99" s="133">
        <f>'[1]5 Меропр. ВО'!AN1490</f>
        <v>58693</v>
      </c>
      <c r="K99" s="133">
        <f>'[1]5 Меропр. ВО'!AO1490</f>
        <v>281441.0516935644</v>
      </c>
      <c r="L99" s="132">
        <f>'[1]5 Меропр. ВО'!AQ1490</f>
        <v>2750837.1742015742</v>
      </c>
    </row>
    <row r="100" spans="1:12" x14ac:dyDescent="0.25">
      <c r="A100" s="506"/>
      <c r="B100" s="130" t="s">
        <v>347</v>
      </c>
      <c r="C100" s="133">
        <f>'[1]5 Меропр. ВО'!AG1491</f>
        <v>0</v>
      </c>
      <c r="D100" s="133">
        <f>'[1]5 Меропр. ВО'!AH1491</f>
        <v>0</v>
      </c>
      <c r="E100" s="133">
        <f>'[1]5 Меропр. ВО'!AI1491</f>
        <v>0</v>
      </c>
      <c r="F100" s="133">
        <f>'[1]5 Меропр. ВО'!AJ1491</f>
        <v>0</v>
      </c>
      <c r="G100" s="133">
        <f>'[1]5 Меропр. ВО'!AK1491</f>
        <v>0</v>
      </c>
      <c r="H100" s="133">
        <f>'[1]5 Меропр. ВО'!AL1491</f>
        <v>0</v>
      </c>
      <c r="I100" s="133">
        <f>'[1]5 Меропр. ВО'!AM1491</f>
        <v>0</v>
      </c>
      <c r="J100" s="133">
        <f>'[1]5 Меропр. ВО'!AN1491</f>
        <v>0</v>
      </c>
      <c r="K100" s="133">
        <f>'[1]5 Меропр. ВО'!AO1491</f>
        <v>0</v>
      </c>
      <c r="L100" s="132">
        <f>'[1]5 Меропр. ВО'!AQ1491</f>
        <v>0</v>
      </c>
    </row>
    <row r="101" spans="1:12" x14ac:dyDescent="0.25">
      <c r="A101" s="506"/>
      <c r="B101" s="130" t="s">
        <v>348</v>
      </c>
      <c r="C101" s="133">
        <f>'[1]5 Меропр. ВО'!AG1492</f>
        <v>3660.5876486440679</v>
      </c>
      <c r="D101" s="133">
        <f>'[1]5 Меропр. ВО'!AH1492</f>
        <v>30977</v>
      </c>
      <c r="E101" s="133">
        <f>'[1]5 Меропр. ВО'!AI1492</f>
        <v>0</v>
      </c>
      <c r="F101" s="133">
        <f>'[1]5 Меропр. ВО'!AJ1492</f>
        <v>0</v>
      </c>
      <c r="G101" s="133">
        <f>'[1]5 Меропр. ВО'!AK1492</f>
        <v>0</v>
      </c>
      <c r="H101" s="133">
        <f>'[1]5 Меропр. ВО'!AL1492</f>
        <v>0</v>
      </c>
      <c r="I101" s="133">
        <f>'[1]5 Меропр. ВО'!AM1492</f>
        <v>0</v>
      </c>
      <c r="J101" s="133">
        <f>'[1]5 Меропр. ВО'!AN1492</f>
        <v>0</v>
      </c>
      <c r="K101" s="133">
        <f>'[1]5 Меропр. ВО'!AO1492</f>
        <v>17116.653514137921</v>
      </c>
      <c r="L101" s="132">
        <f>'[1]5 Меропр. ВО'!AQ1492</f>
        <v>48093.653514137921</v>
      </c>
    </row>
    <row r="102" spans="1:12" x14ac:dyDescent="0.25">
      <c r="A102" s="506"/>
      <c r="B102" s="6" t="s">
        <v>349</v>
      </c>
      <c r="C102" s="132">
        <f>'[1]5 Меропр. ВО'!AG1493</f>
        <v>13599.268</v>
      </c>
      <c r="D102" s="132">
        <f>'[1]5 Меропр. ВО'!AH1493</f>
        <v>10188</v>
      </c>
      <c r="E102" s="132">
        <f>'[1]5 Меропр. ВО'!AI1493</f>
        <v>48774</v>
      </c>
      <c r="F102" s="132">
        <f>'[1]5 Меропр. ВО'!AJ1493</f>
        <v>44787</v>
      </c>
      <c r="G102" s="132">
        <f>'[1]5 Меропр. ВО'!AK1493</f>
        <v>40879</v>
      </c>
      <c r="H102" s="132">
        <f>'[1]5 Меропр. ВО'!AL1493</f>
        <v>59058</v>
      </c>
      <c r="I102" s="132">
        <f>'[1]5 Меропр. ВО'!AM1493</f>
        <v>429366.84246232384</v>
      </c>
      <c r="J102" s="132">
        <f>'[1]5 Меропр. ВО'!AN1493</f>
        <v>1000</v>
      </c>
      <c r="K102" s="132">
        <f>'[1]5 Меропр. ВО'!AO1493</f>
        <v>0</v>
      </c>
      <c r="L102" s="132">
        <f>'[1]5 Меропр. ВО'!AQ1493</f>
        <v>634052.84246232384</v>
      </c>
    </row>
    <row r="103" spans="1:12" x14ac:dyDescent="0.25">
      <c r="A103" s="506"/>
      <c r="B103" s="130" t="s">
        <v>350</v>
      </c>
      <c r="C103" s="133">
        <f>'[1]5 Меропр. ВО'!AG1494</f>
        <v>13367.268</v>
      </c>
      <c r="D103" s="133">
        <f>'[1]5 Меропр. ВО'!AH1494</f>
        <v>10084</v>
      </c>
      <c r="E103" s="133">
        <f>'[1]5 Меропр. ВО'!AI1494</f>
        <v>48739</v>
      </c>
      <c r="F103" s="133">
        <f>'[1]5 Меропр. ВО'!AJ1494</f>
        <v>44787</v>
      </c>
      <c r="G103" s="133">
        <f>'[1]5 Меропр. ВО'!AK1494</f>
        <v>40879</v>
      </c>
      <c r="H103" s="133">
        <f>'[1]5 Меропр. ВО'!AL1494</f>
        <v>59058</v>
      </c>
      <c r="I103" s="133">
        <f>'[1]5 Меропр. ВО'!AM1494</f>
        <v>46685.614776527786</v>
      </c>
      <c r="J103" s="133">
        <f>'[1]5 Меропр. ВО'!AN1494</f>
        <v>1000</v>
      </c>
      <c r="K103" s="133">
        <f>'[1]5 Меропр. ВО'!AO1494</f>
        <v>0</v>
      </c>
      <c r="L103" s="132">
        <f>'[1]5 Меропр. ВО'!AQ1494</f>
        <v>251232.6147765278</v>
      </c>
    </row>
    <row r="104" spans="1:12" x14ac:dyDescent="0.25">
      <c r="A104" s="506"/>
      <c r="B104" s="130" t="s">
        <v>351</v>
      </c>
      <c r="C104" s="133">
        <f>'[1]5 Меропр. ВО'!AG1495</f>
        <v>0</v>
      </c>
      <c r="D104" s="133">
        <f>'[1]5 Меропр. ВО'!AH1495</f>
        <v>0</v>
      </c>
      <c r="E104" s="133">
        <f>'[1]5 Меропр. ВО'!AI1495</f>
        <v>0</v>
      </c>
      <c r="F104" s="133">
        <f>'[1]5 Меропр. ВО'!AJ1495</f>
        <v>0</v>
      </c>
      <c r="G104" s="133">
        <f>'[1]5 Меропр. ВО'!AK1495</f>
        <v>0</v>
      </c>
      <c r="H104" s="133">
        <f>'[1]5 Меропр. ВО'!AL1495</f>
        <v>0</v>
      </c>
      <c r="I104" s="133">
        <f>'[1]5 Меропр. ВО'!AM1495</f>
        <v>331032.23431588116</v>
      </c>
      <c r="J104" s="133">
        <f>'[1]5 Меропр. ВО'!AN1495</f>
        <v>0</v>
      </c>
      <c r="K104" s="133">
        <f>'[1]5 Меропр. ВО'!AO1495</f>
        <v>0</v>
      </c>
      <c r="L104" s="132">
        <f>'[1]5 Меропр. ВО'!AQ1495</f>
        <v>331032.23431588116</v>
      </c>
    </row>
    <row r="105" spans="1:12" ht="31.5" x14ac:dyDescent="0.25">
      <c r="A105" s="506"/>
      <c r="B105" s="130" t="s">
        <v>446</v>
      </c>
      <c r="C105" s="133">
        <f>'[1]5 Меропр. ВО'!AG1496</f>
        <v>232</v>
      </c>
      <c r="D105" s="133">
        <f>'[1]5 Меропр. ВО'!AH1496</f>
        <v>104</v>
      </c>
      <c r="E105" s="133">
        <f>'[1]5 Меропр. ВО'!AI1496</f>
        <v>35</v>
      </c>
      <c r="F105" s="133">
        <f>'[1]5 Меропр. ВО'!AJ1496</f>
        <v>0</v>
      </c>
      <c r="G105" s="133">
        <f>'[1]5 Меропр. ВО'!AK1496</f>
        <v>0</v>
      </c>
      <c r="H105" s="133">
        <f>'[1]5 Меропр. ВО'!AL1496</f>
        <v>0</v>
      </c>
      <c r="I105" s="133">
        <f>'[1]5 Меропр. ВО'!AM1496</f>
        <v>51648.993369914926</v>
      </c>
      <c r="J105" s="133">
        <f>'[1]5 Меропр. ВО'!AN1496</f>
        <v>0</v>
      </c>
      <c r="K105" s="133">
        <f>'[1]5 Меропр. ВО'!AO1496</f>
        <v>0</v>
      </c>
      <c r="L105" s="132">
        <f>'[1]5 Меропр. ВО'!AQ1496</f>
        <v>51787.993369914926</v>
      </c>
    </row>
    <row r="106" spans="1:12" x14ac:dyDescent="0.25">
      <c r="A106" s="506"/>
      <c r="B106" s="6" t="s">
        <v>352</v>
      </c>
      <c r="C106" s="132">
        <f>'[1]5 Меропр. ВО'!AG1497</f>
        <v>0</v>
      </c>
      <c r="D106" s="132">
        <f>'[1]5 Меропр. ВО'!AH1497</f>
        <v>0</v>
      </c>
      <c r="E106" s="132">
        <f>'[1]5 Меропр. ВО'!AI1497</f>
        <v>0</v>
      </c>
      <c r="F106" s="132">
        <f>'[1]5 Меропр. ВО'!AJ1497</f>
        <v>4446</v>
      </c>
      <c r="G106" s="132">
        <f>'[1]5 Меропр. ВО'!AK1497</f>
        <v>0</v>
      </c>
      <c r="H106" s="132">
        <f>'[1]5 Меропр. ВО'!AL1497</f>
        <v>37819</v>
      </c>
      <c r="I106" s="132">
        <f>'[1]5 Меропр. ВО'!AM1497</f>
        <v>473636.09636855946</v>
      </c>
      <c r="J106" s="132">
        <f>'[1]5 Меропр. ВО'!AN1497</f>
        <v>138168.78861892968</v>
      </c>
      <c r="K106" s="132">
        <f>'[1]5 Меропр. ВО'!AO1497</f>
        <v>41788.30042285021</v>
      </c>
      <c r="L106" s="132">
        <f>'[1]5 Меропр. ВО'!AQ1497</f>
        <v>695858.18541033927</v>
      </c>
    </row>
    <row r="107" spans="1:12" x14ac:dyDescent="0.25">
      <c r="A107" s="506"/>
      <c r="B107" s="6" t="s">
        <v>353</v>
      </c>
      <c r="C107" s="132">
        <f>'[1]5 Меропр. ВО'!AG1498</f>
        <v>0</v>
      </c>
      <c r="D107" s="132">
        <f>'[1]5 Меропр. ВО'!AH1498</f>
        <v>0</v>
      </c>
      <c r="E107" s="132">
        <f>'[1]5 Меропр. ВО'!AI1498</f>
        <v>0</v>
      </c>
      <c r="F107" s="132">
        <f>'[1]5 Меропр. ВО'!AJ1498</f>
        <v>0</v>
      </c>
      <c r="G107" s="132">
        <f>'[1]5 Меропр. ВО'!AK1498</f>
        <v>0</v>
      </c>
      <c r="H107" s="132">
        <f>'[1]5 Меропр. ВО'!AL1498</f>
        <v>0</v>
      </c>
      <c r="I107" s="132">
        <f>'[1]5 Меропр. ВО'!AM1498</f>
        <v>0</v>
      </c>
      <c r="J107" s="132">
        <f>'[1]5 Меропр. ВО'!AN1498</f>
        <v>0</v>
      </c>
      <c r="K107" s="132">
        <f>'[1]5 Меропр. ВО'!AO1498</f>
        <v>0</v>
      </c>
      <c r="L107" s="132">
        <f>'[1]5 Меропр. ВО'!AQ1498</f>
        <v>0</v>
      </c>
    </row>
    <row r="108" spans="1:12" x14ac:dyDescent="0.25">
      <c r="A108" s="506"/>
      <c r="B108" s="6" t="s">
        <v>354</v>
      </c>
      <c r="C108" s="132">
        <f>'[1]5 Меропр. ВО'!AG1499</f>
        <v>0</v>
      </c>
      <c r="D108" s="132">
        <f>'[1]5 Меропр. ВО'!AH1499</f>
        <v>0</v>
      </c>
      <c r="E108" s="132">
        <f>'[1]5 Меропр. ВО'!AI1499</f>
        <v>0</v>
      </c>
      <c r="F108" s="132">
        <f>'[1]5 Меропр. ВО'!AJ1499</f>
        <v>0</v>
      </c>
      <c r="G108" s="132">
        <f>'[1]5 Меропр. ВО'!AK1499</f>
        <v>0</v>
      </c>
      <c r="H108" s="132">
        <f>'[1]5 Меропр. ВО'!AL1499</f>
        <v>0</v>
      </c>
      <c r="I108" s="132">
        <f>'[1]5 Меропр. ВО'!AM1499</f>
        <v>0</v>
      </c>
      <c r="J108" s="132">
        <f>'[1]5 Меропр. ВО'!AN1499</f>
        <v>0</v>
      </c>
      <c r="K108" s="132">
        <f>'[1]5 Меропр. ВО'!AO1499</f>
        <v>0</v>
      </c>
      <c r="L108" s="132">
        <f>'[1]5 Меропр. ВО'!AQ1499</f>
        <v>0</v>
      </c>
    </row>
    <row r="109" spans="1:12" x14ac:dyDescent="0.25">
      <c r="A109" s="506"/>
      <c r="B109" s="6" t="s">
        <v>355</v>
      </c>
      <c r="C109" s="132">
        <f>'[1]5 Меропр. ВО'!AG1500</f>
        <v>0</v>
      </c>
      <c r="D109" s="132">
        <f>'[1]5 Меропр. ВО'!AH1500</f>
        <v>0</v>
      </c>
      <c r="E109" s="132">
        <f>'[1]5 Меропр. ВО'!AI1500</f>
        <v>55448</v>
      </c>
      <c r="F109" s="132">
        <f>'[1]5 Меропр. ВО'!AJ1500</f>
        <v>54584</v>
      </c>
      <c r="G109" s="132">
        <f>'[1]5 Меропр. ВО'!AK1500</f>
        <v>0</v>
      </c>
      <c r="H109" s="132">
        <f>'[1]5 Меропр. ВО'!AL1500</f>
        <v>0</v>
      </c>
      <c r="I109" s="132">
        <f>'[1]5 Меропр. ВО'!AM1500</f>
        <v>0</v>
      </c>
      <c r="J109" s="132">
        <f>'[1]5 Меропр. ВО'!AN1500</f>
        <v>0</v>
      </c>
      <c r="K109" s="132">
        <f>'[1]5 Меропр. ВО'!AO1500</f>
        <v>0</v>
      </c>
      <c r="L109" s="132">
        <f>'[1]5 Меропр. ВО'!AQ1500</f>
        <v>110032</v>
      </c>
    </row>
    <row r="110" spans="1:12" x14ac:dyDescent="0.25">
      <c r="A110" s="506"/>
      <c r="B110" s="130" t="s">
        <v>356</v>
      </c>
      <c r="C110" s="133">
        <f>'[1]5 Меропр. ВО'!AG1501</f>
        <v>0</v>
      </c>
      <c r="D110" s="133">
        <f>'[1]5 Меропр. ВО'!AH1501</f>
        <v>0</v>
      </c>
      <c r="E110" s="133">
        <f>'[1]5 Меропр. ВО'!AI1501</f>
        <v>0</v>
      </c>
      <c r="F110" s="133">
        <f>'[1]5 Меропр. ВО'!AJ1501</f>
        <v>0</v>
      </c>
      <c r="G110" s="133">
        <f>'[1]5 Меропр. ВО'!AK1501</f>
        <v>0</v>
      </c>
      <c r="H110" s="133">
        <f>'[1]5 Меропр. ВО'!AL1501</f>
        <v>0</v>
      </c>
      <c r="I110" s="133">
        <f>'[1]5 Меропр. ВО'!AM1501</f>
        <v>0</v>
      </c>
      <c r="J110" s="133">
        <f>'[1]5 Меропр. ВО'!AN1501</f>
        <v>0</v>
      </c>
      <c r="K110" s="133">
        <f>'[1]5 Меропр. ВО'!AO1501</f>
        <v>0</v>
      </c>
      <c r="L110" s="132">
        <f>'[1]5 Меропр. ВО'!AQ1501</f>
        <v>0</v>
      </c>
    </row>
    <row r="111" spans="1:12" x14ac:dyDescent="0.25">
      <c r="A111" s="506"/>
      <c r="B111" s="130" t="s">
        <v>357</v>
      </c>
      <c r="C111" s="133">
        <f>'[1]5 Меропр. ВО'!AG1502</f>
        <v>0</v>
      </c>
      <c r="D111" s="133">
        <f>'[1]5 Меропр. ВО'!AH1502</f>
        <v>0</v>
      </c>
      <c r="E111" s="133">
        <f>'[1]5 Меропр. ВО'!AI1502</f>
        <v>55448</v>
      </c>
      <c r="F111" s="133">
        <f>'[1]5 Меропр. ВО'!AJ1502</f>
        <v>54584</v>
      </c>
      <c r="G111" s="133">
        <f>'[1]5 Меропр. ВО'!AK1502</f>
        <v>0</v>
      </c>
      <c r="H111" s="133">
        <f>'[1]5 Меропр. ВО'!AL1502</f>
        <v>0</v>
      </c>
      <c r="I111" s="133">
        <f>'[1]5 Меропр. ВО'!AM1502</f>
        <v>0</v>
      </c>
      <c r="J111" s="133">
        <f>'[1]5 Меропр. ВО'!AN1502</f>
        <v>0</v>
      </c>
      <c r="K111" s="133">
        <f>'[1]5 Меропр. ВО'!AO1502</f>
        <v>0</v>
      </c>
      <c r="L111" s="132">
        <f>'[1]5 Меропр. ВО'!AQ1502</f>
        <v>110032</v>
      </c>
    </row>
    <row r="112" spans="1:12" outlineLevel="1" x14ac:dyDescent="0.25">
      <c r="A112" s="507" t="s">
        <v>365</v>
      </c>
      <c r="B112" s="129" t="s">
        <v>7</v>
      </c>
      <c r="C112" s="131">
        <f>'[1]5 Меропр. ВО'!AG25-'[1]5 Меропр. ВО'!AG263</f>
        <v>1232.0677966101696</v>
      </c>
      <c r="D112" s="131">
        <f>'[1]5 Меропр. ВО'!AH25-'[1]5 Меропр. ВО'!AH263</f>
        <v>10384</v>
      </c>
      <c r="E112" s="131">
        <f>'[1]5 Меропр. ВО'!AI25-'[1]5 Меропр. ВО'!AI263</f>
        <v>78106</v>
      </c>
      <c r="F112" s="131">
        <f>'[1]5 Меропр. ВО'!AJ25-'[1]5 Меропр. ВО'!AJ263</f>
        <v>72091</v>
      </c>
      <c r="G112" s="131">
        <f>'[1]5 Меропр. ВО'!AK25-'[1]5 Меропр. ВО'!AK263</f>
        <v>12507</v>
      </c>
      <c r="H112" s="131">
        <f>'[1]5 Меропр. ВО'!AL25-'[1]5 Меропр. ВО'!AL263</f>
        <v>50562.184482268662</v>
      </c>
      <c r="I112" s="131">
        <f>'[1]5 Меропр. ВО'!AM25-'[1]5 Меропр. ВО'!AM263</f>
        <v>208908.4318228449</v>
      </c>
      <c r="J112" s="131">
        <f>'[1]5 Меропр. ВО'!AN25-'[1]5 Меропр. ВО'!AN263</f>
        <v>0</v>
      </c>
      <c r="K112" s="131">
        <f>'[1]5 Меропр. ВО'!AO25-'[1]5 Меропр. ВО'!AO263</f>
        <v>0</v>
      </c>
      <c r="L112" s="131">
        <f>'[1]5 Меропр. ВО'!AQ25-'[1]5 Меропр. ВО'!AQ263</f>
        <v>432558.61630511354</v>
      </c>
    </row>
    <row r="113" spans="1:12" outlineLevel="1" x14ac:dyDescent="0.25">
      <c r="A113" s="507"/>
      <c r="B113" s="6" t="s">
        <v>345</v>
      </c>
      <c r="C113" s="132">
        <f>'[1]5 Меропр. ВО'!AG26-'[1]5 Меропр. ВО'!AG264</f>
        <v>131.06779661016949</v>
      </c>
      <c r="D113" s="132">
        <f>'[1]5 Меропр. ВО'!AH26-'[1]5 Меропр. ВО'!AH264</f>
        <v>300</v>
      </c>
      <c r="E113" s="132">
        <f>'[1]5 Меропр. ВО'!AI26-'[1]5 Меропр. ВО'!AI264</f>
        <v>0</v>
      </c>
      <c r="F113" s="132">
        <f>'[1]5 Меропр. ВО'!AJ26-'[1]5 Меропр. ВО'!AJ264</f>
        <v>0</v>
      </c>
      <c r="G113" s="132">
        <f>'[1]5 Меропр. ВО'!AK26-'[1]5 Меропр. ВО'!AK264</f>
        <v>0</v>
      </c>
      <c r="H113" s="132">
        <f>'[1]5 Меропр. ВО'!AL26-'[1]5 Меропр. ВО'!AL264</f>
        <v>27055.184482268662</v>
      </c>
      <c r="I113" s="132">
        <f>'[1]5 Меропр. ВО'!AM26-'[1]5 Меропр. ВО'!AM264</f>
        <v>185401.4318228449</v>
      </c>
      <c r="J113" s="132">
        <f>'[1]5 Меропр. ВО'!AN26-'[1]5 Меропр. ВО'!AN264</f>
        <v>0</v>
      </c>
      <c r="K113" s="132">
        <f>'[1]5 Меропр. ВО'!AO26-'[1]5 Меропр. ВО'!AO264</f>
        <v>0</v>
      </c>
      <c r="L113" s="132">
        <f>'[1]5 Меропр. ВО'!AQ26-'[1]5 Меропр. ВО'!AQ264</f>
        <v>212756.61630511357</v>
      </c>
    </row>
    <row r="114" spans="1:12" outlineLevel="1" x14ac:dyDescent="0.25">
      <c r="A114" s="507"/>
      <c r="B114" s="130" t="s">
        <v>1115</v>
      </c>
      <c r="C114" s="133">
        <f>'[1]5 Меропр. ВО'!AG27-'[1]5 Меропр. ВО'!AG265</f>
        <v>0</v>
      </c>
      <c r="D114" s="133">
        <f>'[1]5 Меропр. ВО'!AH27-'[1]5 Меропр. ВО'!AH265</f>
        <v>0</v>
      </c>
      <c r="E114" s="133">
        <f>'[1]5 Меропр. ВО'!AI27-'[1]5 Меропр. ВО'!AI265</f>
        <v>0</v>
      </c>
      <c r="F114" s="133">
        <f>'[1]5 Меропр. ВО'!AJ27-'[1]5 Меропр. ВО'!AJ265</f>
        <v>0</v>
      </c>
      <c r="G114" s="133">
        <f>'[1]5 Меропр. ВО'!AK27-'[1]5 Меропр. ВО'!AK265</f>
        <v>0</v>
      </c>
      <c r="H114" s="133">
        <f>'[1]5 Меропр. ВО'!AL27-'[1]5 Меропр. ВО'!AL265</f>
        <v>27055.184482268662</v>
      </c>
      <c r="I114" s="133">
        <f>'[1]5 Меропр. ВО'!AM27-'[1]5 Меропр. ВО'!AM265</f>
        <v>185401.4318228449</v>
      </c>
      <c r="J114" s="133">
        <f>'[1]5 Меропр. ВО'!AN27-'[1]5 Меропр. ВО'!AN265</f>
        <v>0</v>
      </c>
      <c r="K114" s="133">
        <f>'[1]5 Меропр. ВО'!AO27-'[1]5 Меропр. ВО'!AO265</f>
        <v>0</v>
      </c>
      <c r="L114" s="132">
        <f>'[1]5 Меропр. ВО'!AQ27-'[1]5 Меропр. ВО'!AQ265</f>
        <v>212456.61630511357</v>
      </c>
    </row>
    <row r="115" spans="1:12" outlineLevel="1" x14ac:dyDescent="0.25">
      <c r="A115" s="507"/>
      <c r="B115" s="130" t="s">
        <v>347</v>
      </c>
      <c r="C115" s="133">
        <f>'[1]5 Меропр. ВО'!AG28-'[1]5 Меропр. ВО'!AG266</f>
        <v>0</v>
      </c>
      <c r="D115" s="133">
        <f>'[1]5 Меропр. ВО'!AH28-'[1]5 Меропр. ВО'!AH266</f>
        <v>0</v>
      </c>
      <c r="E115" s="133">
        <f>'[1]5 Меропр. ВО'!AI28-'[1]5 Меропр. ВО'!AI266</f>
        <v>0</v>
      </c>
      <c r="F115" s="133">
        <f>'[1]5 Меропр. ВО'!AJ28-'[1]5 Меропр. ВО'!AJ266</f>
        <v>0</v>
      </c>
      <c r="G115" s="133">
        <f>'[1]5 Меропр. ВО'!AK28-'[1]5 Меропр. ВО'!AK266</f>
        <v>0</v>
      </c>
      <c r="H115" s="133">
        <f>'[1]5 Меропр. ВО'!AL28-'[1]5 Меропр. ВО'!AL266</f>
        <v>0</v>
      </c>
      <c r="I115" s="133">
        <f>'[1]5 Меропр. ВО'!AM28-'[1]5 Меропр. ВО'!AM266</f>
        <v>0</v>
      </c>
      <c r="J115" s="133">
        <f>'[1]5 Меропр. ВО'!AN28-'[1]5 Меропр. ВО'!AN266</f>
        <v>0</v>
      </c>
      <c r="K115" s="133">
        <f>'[1]5 Меропр. ВО'!AO28-'[1]5 Меропр. ВО'!AO266</f>
        <v>0</v>
      </c>
      <c r="L115" s="132">
        <f>'[1]5 Меропр. ВО'!AQ28-'[1]5 Меропр. ВО'!AQ266</f>
        <v>0</v>
      </c>
    </row>
    <row r="116" spans="1:12" outlineLevel="1" x14ac:dyDescent="0.25">
      <c r="A116" s="507"/>
      <c r="B116" s="130" t="s">
        <v>348</v>
      </c>
      <c r="C116" s="133">
        <f>'[1]5 Меропр. ВО'!AG29-'[1]5 Меропр. ВО'!AG267</f>
        <v>131.06779661016949</v>
      </c>
      <c r="D116" s="133">
        <f>'[1]5 Меропр. ВО'!AH29-'[1]5 Меропр. ВО'!AH267</f>
        <v>300</v>
      </c>
      <c r="E116" s="133">
        <f>'[1]5 Меропр. ВО'!AI29-'[1]5 Меропр. ВО'!AI267</f>
        <v>0</v>
      </c>
      <c r="F116" s="133">
        <f>'[1]5 Меропр. ВО'!AJ29-'[1]5 Меропр. ВО'!AJ267</f>
        <v>0</v>
      </c>
      <c r="G116" s="133">
        <f>'[1]5 Меропр. ВО'!AK29-'[1]5 Меропр. ВО'!AK267</f>
        <v>0</v>
      </c>
      <c r="H116" s="133">
        <f>'[1]5 Меропр. ВО'!AL29-'[1]5 Меропр. ВО'!AL267</f>
        <v>0</v>
      </c>
      <c r="I116" s="133">
        <f>'[1]5 Меропр. ВО'!AM29-'[1]5 Меропр. ВО'!AM267</f>
        <v>0</v>
      </c>
      <c r="J116" s="133">
        <f>'[1]5 Меропр. ВО'!AN29-'[1]5 Меропр. ВО'!AN267</f>
        <v>0</v>
      </c>
      <c r="K116" s="133">
        <f>'[1]5 Меропр. ВО'!AO29-'[1]5 Меропр. ВО'!AO267</f>
        <v>0</v>
      </c>
      <c r="L116" s="132">
        <f>'[1]5 Меропр. ВО'!AQ29-'[1]5 Меропр. ВО'!AQ267</f>
        <v>300</v>
      </c>
    </row>
    <row r="117" spans="1:12" outlineLevel="1" x14ac:dyDescent="0.25">
      <c r="A117" s="507"/>
      <c r="B117" s="6" t="s">
        <v>349</v>
      </c>
      <c r="C117" s="132">
        <f>'[1]5 Меропр. ВО'!AG30-'[1]5 Меропр. ВО'!AG268</f>
        <v>1101</v>
      </c>
      <c r="D117" s="132">
        <f>'[1]5 Меропр. ВО'!AH30-'[1]5 Меропр. ВО'!AH268</f>
        <v>10084</v>
      </c>
      <c r="E117" s="132">
        <f>'[1]5 Меропр. ВО'!AI30-'[1]5 Меропр. ВО'!AI268</f>
        <v>22658</v>
      </c>
      <c r="F117" s="132">
        <f>'[1]5 Меропр. ВО'!AJ30-'[1]5 Меропр. ВО'!AJ268</f>
        <v>17507</v>
      </c>
      <c r="G117" s="132">
        <f>'[1]5 Меропр. ВО'!AK30-'[1]5 Меропр. ВО'!AK268</f>
        <v>12507</v>
      </c>
      <c r="H117" s="132">
        <f>'[1]5 Меропр. ВО'!AL30-'[1]5 Меропр. ВО'!AL268</f>
        <v>23507</v>
      </c>
      <c r="I117" s="132">
        <f>'[1]5 Меропр. ВО'!AM30-'[1]5 Меропр. ВО'!AM268</f>
        <v>23507</v>
      </c>
      <c r="J117" s="132">
        <f>'[1]5 Меропр. ВО'!AN30-'[1]5 Меропр. ВО'!AN268</f>
        <v>0</v>
      </c>
      <c r="K117" s="132">
        <f>'[1]5 Меропр. ВО'!AO30-'[1]5 Меропр. ВО'!AO268</f>
        <v>0</v>
      </c>
      <c r="L117" s="132">
        <f>'[1]5 Меропр. ВО'!AQ30-'[1]5 Меропр. ВО'!AQ268</f>
        <v>109770</v>
      </c>
    </row>
    <row r="118" spans="1:12" outlineLevel="1" x14ac:dyDescent="0.25">
      <c r="A118" s="507"/>
      <c r="B118" s="130" t="s">
        <v>350</v>
      </c>
      <c r="C118" s="133">
        <f>'[1]5 Меропр. ВО'!AG31-'[1]5 Меропр. ВО'!AG269</f>
        <v>1101</v>
      </c>
      <c r="D118" s="133">
        <f>'[1]5 Меропр. ВО'!AH31-'[1]5 Меропр. ВО'!AH269</f>
        <v>10084</v>
      </c>
      <c r="E118" s="133">
        <f>'[1]5 Меропр. ВО'!AI31-'[1]5 Меропр. ВО'!AI269</f>
        <v>22658</v>
      </c>
      <c r="F118" s="133">
        <f>'[1]5 Меропр. ВО'!AJ31-'[1]5 Меропр. ВО'!AJ269</f>
        <v>17507</v>
      </c>
      <c r="G118" s="133">
        <f>'[1]5 Меропр. ВО'!AK31-'[1]5 Меропр. ВО'!AK269</f>
        <v>12507</v>
      </c>
      <c r="H118" s="133">
        <f>'[1]5 Меропр. ВО'!AL31-'[1]5 Меропр. ВО'!AL269</f>
        <v>23507</v>
      </c>
      <c r="I118" s="133">
        <f>'[1]5 Меропр. ВО'!AM31-'[1]5 Меропр. ВО'!AM269</f>
        <v>23507</v>
      </c>
      <c r="J118" s="133">
        <f>'[1]5 Меропр. ВО'!AN31-'[1]5 Меропр. ВО'!AN269</f>
        <v>0</v>
      </c>
      <c r="K118" s="133">
        <f>'[1]5 Меропр. ВО'!AO31-'[1]5 Меропр. ВО'!AO269</f>
        <v>0</v>
      </c>
      <c r="L118" s="132">
        <f>'[1]5 Меропр. ВО'!AQ31-'[1]5 Меропр. ВО'!AQ269</f>
        <v>109770</v>
      </c>
    </row>
    <row r="119" spans="1:12" outlineLevel="1" x14ac:dyDescent="0.25">
      <c r="A119" s="507"/>
      <c r="B119" s="130" t="s">
        <v>351</v>
      </c>
      <c r="C119" s="133">
        <f>'[1]5 Меропр. ВО'!AG32-'[1]5 Меропр. ВО'!AG270</f>
        <v>0</v>
      </c>
      <c r="D119" s="133">
        <f>'[1]5 Меропр. ВО'!AH32-'[1]5 Меропр. ВО'!AH270</f>
        <v>0</v>
      </c>
      <c r="E119" s="133">
        <f>'[1]5 Меропр. ВО'!AI32-'[1]5 Меропр. ВО'!AI270</f>
        <v>0</v>
      </c>
      <c r="F119" s="133">
        <f>'[1]5 Меропр. ВО'!AJ32-'[1]5 Меропр. ВО'!AJ270</f>
        <v>0</v>
      </c>
      <c r="G119" s="133">
        <f>'[1]5 Меропр. ВО'!AK32-'[1]5 Меропр. ВО'!AK270</f>
        <v>0</v>
      </c>
      <c r="H119" s="133">
        <f>'[1]5 Меропр. ВО'!AL32-'[1]5 Меропр. ВО'!AL270</f>
        <v>0</v>
      </c>
      <c r="I119" s="133">
        <f>'[1]5 Меропр. ВО'!AM32-'[1]5 Меропр. ВО'!AM270</f>
        <v>0</v>
      </c>
      <c r="J119" s="133">
        <f>'[1]5 Меропр. ВО'!AN32-'[1]5 Меропр. ВО'!AN270</f>
        <v>0</v>
      </c>
      <c r="K119" s="133">
        <f>'[1]5 Меропр. ВО'!AO32-'[1]5 Меропр. ВО'!AO270</f>
        <v>0</v>
      </c>
      <c r="L119" s="132">
        <f>'[1]5 Меропр. ВО'!AQ32-'[1]5 Меропр. ВО'!AQ270</f>
        <v>0</v>
      </c>
    </row>
    <row r="120" spans="1:12" ht="31.5" outlineLevel="1" x14ac:dyDescent="0.25">
      <c r="A120" s="507"/>
      <c r="B120" s="130" t="s">
        <v>446</v>
      </c>
      <c r="C120" s="133">
        <f>'[1]5 Меропр. ВО'!AG33-'[1]5 Меропр. ВО'!AG271</f>
        <v>0</v>
      </c>
      <c r="D120" s="133">
        <f>'[1]5 Меропр. ВО'!AH33-'[1]5 Меропр. ВО'!AH271</f>
        <v>0</v>
      </c>
      <c r="E120" s="133">
        <f>'[1]5 Меропр. ВО'!AI33-'[1]5 Меропр. ВО'!AI271</f>
        <v>0</v>
      </c>
      <c r="F120" s="133">
        <f>'[1]5 Меропр. ВО'!AJ33-'[1]5 Меропр. ВО'!AJ271</f>
        <v>0</v>
      </c>
      <c r="G120" s="133">
        <f>'[1]5 Меропр. ВО'!AK33-'[1]5 Меропр. ВО'!AK271</f>
        <v>0</v>
      </c>
      <c r="H120" s="133">
        <f>'[1]5 Меропр. ВО'!AL33-'[1]5 Меропр. ВО'!AL271</f>
        <v>0</v>
      </c>
      <c r="I120" s="133">
        <f>'[1]5 Меропр. ВО'!AM33-'[1]5 Меропр. ВО'!AM271</f>
        <v>0</v>
      </c>
      <c r="J120" s="133">
        <f>'[1]5 Меропр. ВО'!AN33-'[1]5 Меропр. ВО'!AN271</f>
        <v>0</v>
      </c>
      <c r="K120" s="133">
        <f>'[1]5 Меропр. ВО'!AO33-'[1]5 Меропр. ВО'!AO271</f>
        <v>0</v>
      </c>
      <c r="L120" s="132">
        <f>'[1]5 Меропр. ВО'!AQ33-'[1]5 Меропр. ВО'!AQ271</f>
        <v>0</v>
      </c>
    </row>
    <row r="121" spans="1:12" outlineLevel="1" x14ac:dyDescent="0.25">
      <c r="A121" s="507"/>
      <c r="B121" s="6" t="s">
        <v>352</v>
      </c>
      <c r="C121" s="132">
        <f>'[1]5 Меропр. ВО'!AG34-'[1]5 Меропр. ВО'!AG272</f>
        <v>0</v>
      </c>
      <c r="D121" s="132">
        <f>'[1]5 Меропр. ВО'!AH34-'[1]5 Меропр. ВО'!AH272</f>
        <v>0</v>
      </c>
      <c r="E121" s="132">
        <f>'[1]5 Меропр. ВО'!AI34-'[1]5 Меропр. ВО'!AI272</f>
        <v>0</v>
      </c>
      <c r="F121" s="132">
        <f>'[1]5 Меропр. ВО'!AJ34-'[1]5 Меропр. ВО'!AJ272</f>
        <v>0</v>
      </c>
      <c r="G121" s="132">
        <f>'[1]5 Меропр. ВО'!AK34-'[1]5 Меропр. ВО'!AK272</f>
        <v>0</v>
      </c>
      <c r="H121" s="132">
        <f>'[1]5 Меропр. ВО'!AL34-'[1]5 Меропр. ВО'!AL272</f>
        <v>0</v>
      </c>
      <c r="I121" s="132">
        <f>'[1]5 Меропр. ВО'!AM34-'[1]5 Меропр. ВО'!AM272</f>
        <v>0</v>
      </c>
      <c r="J121" s="132">
        <f>'[1]5 Меропр. ВО'!AN34-'[1]5 Меропр. ВО'!AN272</f>
        <v>0</v>
      </c>
      <c r="K121" s="132">
        <f>'[1]5 Меропр. ВО'!AO34-'[1]5 Меропр. ВО'!AO272</f>
        <v>0</v>
      </c>
      <c r="L121" s="132">
        <f>'[1]5 Меропр. ВО'!AQ34-'[1]5 Меропр. ВО'!AQ272</f>
        <v>0</v>
      </c>
    </row>
    <row r="122" spans="1:12" outlineLevel="1" x14ac:dyDescent="0.25">
      <c r="A122" s="507"/>
      <c r="B122" s="6" t="s">
        <v>353</v>
      </c>
      <c r="C122" s="132">
        <f>'[1]5 Меропр. ВО'!AG35-'[1]5 Меропр. ВО'!AG273</f>
        <v>0</v>
      </c>
      <c r="D122" s="132">
        <f>'[1]5 Меропр. ВО'!AH35-'[1]5 Меропр. ВО'!AH273</f>
        <v>0</v>
      </c>
      <c r="E122" s="132">
        <f>'[1]5 Меропр. ВО'!AI35-'[1]5 Меропр. ВО'!AI273</f>
        <v>0</v>
      </c>
      <c r="F122" s="132">
        <f>'[1]5 Меропр. ВО'!AJ35-'[1]5 Меропр. ВО'!AJ273</f>
        <v>0</v>
      </c>
      <c r="G122" s="132">
        <f>'[1]5 Меропр. ВО'!AK35-'[1]5 Меропр. ВО'!AK273</f>
        <v>0</v>
      </c>
      <c r="H122" s="132">
        <f>'[1]5 Меропр. ВО'!AL35-'[1]5 Меропр. ВО'!AL273</f>
        <v>0</v>
      </c>
      <c r="I122" s="132">
        <f>'[1]5 Меропр. ВО'!AM35-'[1]5 Меропр. ВО'!AM273</f>
        <v>0</v>
      </c>
      <c r="J122" s="132">
        <f>'[1]5 Меропр. ВО'!AN35-'[1]5 Меропр. ВО'!AN273</f>
        <v>0</v>
      </c>
      <c r="K122" s="132">
        <f>'[1]5 Меропр. ВО'!AO35-'[1]5 Меропр. ВО'!AO273</f>
        <v>0</v>
      </c>
      <c r="L122" s="132">
        <f>'[1]5 Меропр. ВО'!AQ35-'[1]5 Меропр. ВО'!AQ273</f>
        <v>0</v>
      </c>
    </row>
    <row r="123" spans="1:12" outlineLevel="1" x14ac:dyDescent="0.25">
      <c r="A123" s="507"/>
      <c r="B123" s="6" t="s">
        <v>354</v>
      </c>
      <c r="C123" s="132">
        <f>'[1]5 Меропр. ВО'!AG36-'[1]5 Меропр. ВО'!AG274</f>
        <v>0</v>
      </c>
      <c r="D123" s="132">
        <f>'[1]5 Меропр. ВО'!AH36-'[1]5 Меропр. ВО'!AH274</f>
        <v>0</v>
      </c>
      <c r="E123" s="132">
        <f>'[1]5 Меропр. ВО'!AI36-'[1]5 Меропр. ВО'!AI274</f>
        <v>0</v>
      </c>
      <c r="F123" s="132">
        <f>'[1]5 Меропр. ВО'!AJ36-'[1]5 Меропр. ВО'!AJ274</f>
        <v>0</v>
      </c>
      <c r="G123" s="132">
        <f>'[1]5 Меропр. ВО'!AK36-'[1]5 Меропр. ВО'!AK274</f>
        <v>0</v>
      </c>
      <c r="H123" s="132">
        <f>'[1]5 Меропр. ВО'!AL36-'[1]5 Меропр. ВО'!AL274</f>
        <v>0</v>
      </c>
      <c r="I123" s="132">
        <f>'[1]5 Меропр. ВО'!AM36-'[1]5 Меропр. ВО'!AM274</f>
        <v>0</v>
      </c>
      <c r="J123" s="132">
        <f>'[1]5 Меропр. ВО'!AN36-'[1]5 Меропр. ВО'!AN274</f>
        <v>0</v>
      </c>
      <c r="K123" s="132">
        <f>'[1]5 Меропр. ВО'!AO36-'[1]5 Меропр. ВО'!AO274</f>
        <v>0</v>
      </c>
      <c r="L123" s="132">
        <f>'[1]5 Меропр. ВО'!AQ36-'[1]5 Меропр. ВО'!AQ274</f>
        <v>0</v>
      </c>
    </row>
    <row r="124" spans="1:12" outlineLevel="1" x14ac:dyDescent="0.25">
      <c r="A124" s="507"/>
      <c r="B124" s="6" t="s">
        <v>355</v>
      </c>
      <c r="C124" s="132">
        <f>'[1]5 Меропр. ВО'!AG37-'[1]5 Меропр. ВО'!AG275</f>
        <v>0</v>
      </c>
      <c r="D124" s="132">
        <f>'[1]5 Меропр. ВО'!AH37-'[1]5 Меропр. ВО'!AH275</f>
        <v>0</v>
      </c>
      <c r="E124" s="132">
        <f>'[1]5 Меропр. ВО'!AI37-'[1]5 Меропр. ВО'!AI275</f>
        <v>55448</v>
      </c>
      <c r="F124" s="132">
        <f>'[1]5 Меропр. ВО'!AJ37-'[1]5 Меропр. ВО'!AJ275</f>
        <v>54584</v>
      </c>
      <c r="G124" s="132">
        <f>'[1]5 Меропр. ВО'!AK37-'[1]5 Меропр. ВО'!AK275</f>
        <v>0</v>
      </c>
      <c r="H124" s="132">
        <f>'[1]5 Меропр. ВО'!AL37-'[1]5 Меропр. ВО'!AL275</f>
        <v>0</v>
      </c>
      <c r="I124" s="132">
        <f>'[1]5 Меропр. ВО'!AM37-'[1]5 Меропр. ВО'!AM275</f>
        <v>0</v>
      </c>
      <c r="J124" s="132">
        <f>'[1]5 Меропр. ВО'!AN37-'[1]5 Меропр. ВО'!AN275</f>
        <v>0</v>
      </c>
      <c r="K124" s="132">
        <f>'[1]5 Меропр. ВО'!AO37-'[1]5 Меропр. ВО'!AO275</f>
        <v>0</v>
      </c>
      <c r="L124" s="132">
        <f>'[1]5 Меропр. ВО'!AQ37-'[1]5 Меропр. ВО'!AQ275</f>
        <v>110032</v>
      </c>
    </row>
    <row r="125" spans="1:12" outlineLevel="1" x14ac:dyDescent="0.25">
      <c r="A125" s="507"/>
      <c r="B125" s="130" t="s">
        <v>356</v>
      </c>
      <c r="C125" s="133">
        <f>'[1]5 Меропр. ВО'!AG38-'[1]5 Меропр. ВО'!AG276</f>
        <v>0</v>
      </c>
      <c r="D125" s="133">
        <f>'[1]5 Меропр. ВО'!AH38-'[1]5 Меропр. ВО'!AH276</f>
        <v>0</v>
      </c>
      <c r="E125" s="133">
        <f>'[1]5 Меропр. ВО'!AI38-'[1]5 Меропр. ВО'!AI276</f>
        <v>0</v>
      </c>
      <c r="F125" s="133">
        <f>'[1]5 Меропр. ВО'!AJ38-'[1]5 Меропр. ВО'!AJ276</f>
        <v>0</v>
      </c>
      <c r="G125" s="133">
        <f>'[1]5 Меропр. ВО'!AK38-'[1]5 Меропр. ВО'!AK276</f>
        <v>0</v>
      </c>
      <c r="H125" s="133">
        <f>'[1]5 Меропр. ВО'!AL38-'[1]5 Меропр. ВО'!AL276</f>
        <v>0</v>
      </c>
      <c r="I125" s="133">
        <f>'[1]5 Меропр. ВО'!AM38-'[1]5 Меропр. ВО'!AM276</f>
        <v>0</v>
      </c>
      <c r="J125" s="133">
        <f>'[1]5 Меропр. ВО'!AN38-'[1]5 Меропр. ВО'!AN276</f>
        <v>0</v>
      </c>
      <c r="K125" s="133">
        <f>'[1]5 Меропр. ВО'!AO38-'[1]5 Меропр. ВО'!AO276</f>
        <v>0</v>
      </c>
      <c r="L125" s="132">
        <f>'[1]5 Меропр. ВО'!AQ38-'[1]5 Меропр. ВО'!AQ276</f>
        <v>0</v>
      </c>
    </row>
    <row r="126" spans="1:12" outlineLevel="1" x14ac:dyDescent="0.25">
      <c r="A126" s="507"/>
      <c r="B126" s="130" t="s">
        <v>357</v>
      </c>
      <c r="C126" s="133">
        <f>'[1]5 Меропр. ВО'!AG39-'[1]5 Меропр. ВО'!AG277</f>
        <v>0</v>
      </c>
      <c r="D126" s="133">
        <f>'[1]5 Меропр. ВО'!AH39-'[1]5 Меропр. ВО'!AH277</f>
        <v>0</v>
      </c>
      <c r="E126" s="133">
        <f>'[1]5 Меропр. ВО'!AI39-'[1]5 Меропр. ВО'!AI277</f>
        <v>55448</v>
      </c>
      <c r="F126" s="133">
        <f>'[1]5 Меропр. ВО'!AJ39-'[1]5 Меропр. ВО'!AJ277</f>
        <v>54584</v>
      </c>
      <c r="G126" s="133">
        <f>'[1]5 Меропр. ВО'!AK39-'[1]5 Меропр. ВО'!AK277</f>
        <v>0</v>
      </c>
      <c r="H126" s="133">
        <f>'[1]5 Меропр. ВО'!AL39-'[1]5 Меропр. ВО'!AL277</f>
        <v>0</v>
      </c>
      <c r="I126" s="133">
        <f>'[1]5 Меропр. ВО'!AM39-'[1]5 Меропр. ВО'!AM277</f>
        <v>0</v>
      </c>
      <c r="J126" s="133">
        <f>'[1]5 Меропр. ВО'!AN39-'[1]5 Меропр. ВО'!AN277</f>
        <v>0</v>
      </c>
      <c r="K126" s="133">
        <f>'[1]5 Меропр. ВО'!AO39-'[1]5 Меропр. ВО'!AO277</f>
        <v>0</v>
      </c>
      <c r="L126" s="132">
        <f>'[1]5 Меропр. ВО'!AQ39-'[1]5 Меропр. ВО'!AQ277</f>
        <v>110032</v>
      </c>
    </row>
    <row r="127" spans="1:12" outlineLevel="1" x14ac:dyDescent="0.25">
      <c r="A127" s="507" t="s">
        <v>366</v>
      </c>
      <c r="B127" s="129" t="s">
        <v>7</v>
      </c>
      <c r="C127" s="131">
        <f>C97-C112</f>
        <v>16027.787852033898</v>
      </c>
      <c r="D127" s="131">
        <f t="shared" ref="D127:L127" si="31">D97-D112</f>
        <v>30781</v>
      </c>
      <c r="E127" s="131">
        <f t="shared" si="31"/>
        <v>37790.662477635429</v>
      </c>
      <c r="F127" s="131">
        <f t="shared" si="31"/>
        <v>56306.251188901195</v>
      </c>
      <c r="G127" s="131">
        <f t="shared" si="31"/>
        <v>92669.552529391076</v>
      </c>
      <c r="H127" s="131">
        <f t="shared" si="31"/>
        <v>176240.10358120597</v>
      </c>
      <c r="I127" s="131">
        <f t="shared" si="31"/>
        <v>2874319.875256646</v>
      </c>
      <c r="J127" s="131">
        <f t="shared" si="31"/>
        <v>197861.78861892968</v>
      </c>
      <c r="K127" s="131">
        <f t="shared" si="31"/>
        <v>340346.00563055254</v>
      </c>
      <c r="L127" s="131">
        <f t="shared" si="31"/>
        <v>3806315.2392832618</v>
      </c>
    </row>
    <row r="128" spans="1:12" outlineLevel="1" x14ac:dyDescent="0.25">
      <c r="A128" s="507"/>
      <c r="B128" s="6" t="s">
        <v>345</v>
      </c>
      <c r="C128" s="132">
        <f t="shared" ref="C128:L128" si="32">C98-C113</f>
        <v>3529.5198520338986</v>
      </c>
      <c r="D128" s="132">
        <f t="shared" si="32"/>
        <v>30677</v>
      </c>
      <c r="E128" s="132">
        <f t="shared" si="32"/>
        <v>11674.662477635424</v>
      </c>
      <c r="F128" s="132">
        <f t="shared" si="32"/>
        <v>24580.251188901198</v>
      </c>
      <c r="G128" s="132">
        <f t="shared" si="32"/>
        <v>64297.552529391083</v>
      </c>
      <c r="H128" s="132">
        <f t="shared" si="32"/>
        <v>102870.10358120597</v>
      </c>
      <c r="I128" s="132">
        <f t="shared" si="32"/>
        <v>1994823.9364257627</v>
      </c>
      <c r="J128" s="132">
        <f t="shared" si="32"/>
        <v>58693</v>
      </c>
      <c r="K128" s="132">
        <f t="shared" si="32"/>
        <v>298557.7052077023</v>
      </c>
      <c r="L128" s="132">
        <f t="shared" si="32"/>
        <v>2586174.2114105984</v>
      </c>
    </row>
    <row r="129" spans="1:12" outlineLevel="1" x14ac:dyDescent="0.25">
      <c r="A129" s="507"/>
      <c r="B129" s="130" t="s">
        <v>1115</v>
      </c>
      <c r="C129" s="133">
        <f t="shared" ref="C129:L129" si="33">C99-C114</f>
        <v>0</v>
      </c>
      <c r="D129" s="133">
        <f t="shared" si="33"/>
        <v>0</v>
      </c>
      <c r="E129" s="133">
        <f t="shared" si="33"/>
        <v>11674.662477635424</v>
      </c>
      <c r="F129" s="133">
        <f t="shared" si="33"/>
        <v>24580.251188901198</v>
      </c>
      <c r="G129" s="133">
        <f t="shared" si="33"/>
        <v>64297.552529391083</v>
      </c>
      <c r="H129" s="133">
        <f>H99-H114</f>
        <v>102870.10358120597</v>
      </c>
      <c r="I129" s="133">
        <f t="shared" si="33"/>
        <v>1994823.9364257627</v>
      </c>
      <c r="J129" s="133">
        <f t="shared" si="33"/>
        <v>58693</v>
      </c>
      <c r="K129" s="133">
        <f t="shared" si="33"/>
        <v>281441.0516935644</v>
      </c>
      <c r="L129" s="132">
        <f t="shared" si="33"/>
        <v>2538380.5578964604</v>
      </c>
    </row>
    <row r="130" spans="1:12" outlineLevel="1" x14ac:dyDescent="0.25">
      <c r="A130" s="507"/>
      <c r="B130" s="130" t="s">
        <v>347</v>
      </c>
      <c r="C130" s="133">
        <f t="shared" ref="C130:L130" si="34">C100-C115</f>
        <v>0</v>
      </c>
      <c r="D130" s="133">
        <f t="shared" si="34"/>
        <v>0</v>
      </c>
      <c r="E130" s="133">
        <f t="shared" si="34"/>
        <v>0</v>
      </c>
      <c r="F130" s="133">
        <f t="shared" si="34"/>
        <v>0</v>
      </c>
      <c r="G130" s="133">
        <f t="shared" si="34"/>
        <v>0</v>
      </c>
      <c r="H130" s="133">
        <f t="shared" si="34"/>
        <v>0</v>
      </c>
      <c r="I130" s="133">
        <f t="shared" si="34"/>
        <v>0</v>
      </c>
      <c r="J130" s="133">
        <f t="shared" si="34"/>
        <v>0</v>
      </c>
      <c r="K130" s="133">
        <f t="shared" si="34"/>
        <v>0</v>
      </c>
      <c r="L130" s="132">
        <f t="shared" si="34"/>
        <v>0</v>
      </c>
    </row>
    <row r="131" spans="1:12" outlineLevel="1" x14ac:dyDescent="0.25">
      <c r="A131" s="507"/>
      <c r="B131" s="130" t="s">
        <v>348</v>
      </c>
      <c r="C131" s="133">
        <f t="shared" ref="C131:L131" si="35">C101-C116</f>
        <v>3529.5198520338986</v>
      </c>
      <c r="D131" s="133">
        <f t="shared" si="35"/>
        <v>30677</v>
      </c>
      <c r="E131" s="133">
        <f t="shared" si="35"/>
        <v>0</v>
      </c>
      <c r="F131" s="133">
        <f t="shared" si="35"/>
        <v>0</v>
      </c>
      <c r="G131" s="133">
        <f t="shared" si="35"/>
        <v>0</v>
      </c>
      <c r="H131" s="133">
        <f t="shared" si="35"/>
        <v>0</v>
      </c>
      <c r="I131" s="133">
        <f t="shared" si="35"/>
        <v>0</v>
      </c>
      <c r="J131" s="133">
        <f t="shared" si="35"/>
        <v>0</v>
      </c>
      <c r="K131" s="133">
        <f t="shared" si="35"/>
        <v>17116.653514137921</v>
      </c>
      <c r="L131" s="132">
        <f t="shared" si="35"/>
        <v>47793.653514137921</v>
      </c>
    </row>
    <row r="132" spans="1:12" outlineLevel="1" x14ac:dyDescent="0.25">
      <c r="A132" s="507"/>
      <c r="B132" s="6" t="s">
        <v>349</v>
      </c>
      <c r="C132" s="132">
        <f t="shared" ref="C132:L132" si="36">C102-C117</f>
        <v>12498.268</v>
      </c>
      <c r="D132" s="132">
        <f t="shared" si="36"/>
        <v>104</v>
      </c>
      <c r="E132" s="132">
        <f t="shared" si="36"/>
        <v>26116</v>
      </c>
      <c r="F132" s="132">
        <f t="shared" si="36"/>
        <v>27280</v>
      </c>
      <c r="G132" s="132">
        <f t="shared" si="36"/>
        <v>28372</v>
      </c>
      <c r="H132" s="132">
        <f t="shared" si="36"/>
        <v>35551</v>
      </c>
      <c r="I132" s="132">
        <f t="shared" si="36"/>
        <v>405859.84246232384</v>
      </c>
      <c r="J132" s="132">
        <f t="shared" si="36"/>
        <v>1000</v>
      </c>
      <c r="K132" s="132">
        <f t="shared" si="36"/>
        <v>0</v>
      </c>
      <c r="L132" s="132">
        <f t="shared" si="36"/>
        <v>524282.84246232384</v>
      </c>
    </row>
    <row r="133" spans="1:12" outlineLevel="1" x14ac:dyDescent="0.25">
      <c r="A133" s="507"/>
      <c r="B133" s="130" t="s">
        <v>350</v>
      </c>
      <c r="C133" s="133">
        <f t="shared" ref="C133:L133" si="37">C103-C118</f>
        <v>12266.268</v>
      </c>
      <c r="D133" s="133">
        <f t="shared" si="37"/>
        <v>0</v>
      </c>
      <c r="E133" s="133">
        <f t="shared" si="37"/>
        <v>26081</v>
      </c>
      <c r="F133" s="133">
        <f t="shared" si="37"/>
        <v>27280</v>
      </c>
      <c r="G133" s="133">
        <f t="shared" si="37"/>
        <v>28372</v>
      </c>
      <c r="H133" s="133">
        <f t="shared" si="37"/>
        <v>35551</v>
      </c>
      <c r="I133" s="133">
        <f t="shared" si="37"/>
        <v>23178.614776527786</v>
      </c>
      <c r="J133" s="133">
        <f t="shared" si="37"/>
        <v>1000</v>
      </c>
      <c r="K133" s="133">
        <f t="shared" si="37"/>
        <v>0</v>
      </c>
      <c r="L133" s="132">
        <f t="shared" si="37"/>
        <v>141462.6147765278</v>
      </c>
    </row>
    <row r="134" spans="1:12" outlineLevel="1" x14ac:dyDescent="0.25">
      <c r="A134" s="507"/>
      <c r="B134" s="130" t="s">
        <v>351</v>
      </c>
      <c r="C134" s="133">
        <f t="shared" ref="C134:L134" si="38">C104-C119</f>
        <v>0</v>
      </c>
      <c r="D134" s="133">
        <f t="shared" si="38"/>
        <v>0</v>
      </c>
      <c r="E134" s="133">
        <f t="shared" si="38"/>
        <v>0</v>
      </c>
      <c r="F134" s="133">
        <f t="shared" si="38"/>
        <v>0</v>
      </c>
      <c r="G134" s="133">
        <f t="shared" si="38"/>
        <v>0</v>
      </c>
      <c r="H134" s="133">
        <f t="shared" si="38"/>
        <v>0</v>
      </c>
      <c r="I134" s="133">
        <f t="shared" si="38"/>
        <v>331032.23431588116</v>
      </c>
      <c r="J134" s="133">
        <f t="shared" si="38"/>
        <v>0</v>
      </c>
      <c r="K134" s="133">
        <f t="shared" si="38"/>
        <v>0</v>
      </c>
      <c r="L134" s="132">
        <f t="shared" si="38"/>
        <v>331032.23431588116</v>
      </c>
    </row>
    <row r="135" spans="1:12" ht="31.5" outlineLevel="1" x14ac:dyDescent="0.25">
      <c r="A135" s="507"/>
      <c r="B135" s="130" t="s">
        <v>446</v>
      </c>
      <c r="C135" s="133">
        <f t="shared" ref="C135:L135" si="39">C105-C120</f>
        <v>232</v>
      </c>
      <c r="D135" s="133">
        <f t="shared" si="39"/>
        <v>104</v>
      </c>
      <c r="E135" s="133">
        <f t="shared" si="39"/>
        <v>35</v>
      </c>
      <c r="F135" s="133">
        <f t="shared" si="39"/>
        <v>0</v>
      </c>
      <c r="G135" s="133">
        <f t="shared" si="39"/>
        <v>0</v>
      </c>
      <c r="H135" s="133">
        <f t="shared" si="39"/>
        <v>0</v>
      </c>
      <c r="I135" s="133">
        <f t="shared" si="39"/>
        <v>51648.993369914926</v>
      </c>
      <c r="J135" s="133">
        <f t="shared" si="39"/>
        <v>0</v>
      </c>
      <c r="K135" s="133">
        <f t="shared" si="39"/>
        <v>0</v>
      </c>
      <c r="L135" s="132">
        <f t="shared" si="39"/>
        <v>51787.993369914926</v>
      </c>
    </row>
    <row r="136" spans="1:12" outlineLevel="1" x14ac:dyDescent="0.25">
      <c r="A136" s="507"/>
      <c r="B136" s="6" t="s">
        <v>352</v>
      </c>
      <c r="C136" s="132">
        <f t="shared" ref="C136:L136" si="40">C106-C121</f>
        <v>0</v>
      </c>
      <c r="D136" s="132">
        <f t="shared" si="40"/>
        <v>0</v>
      </c>
      <c r="E136" s="132">
        <f t="shared" si="40"/>
        <v>0</v>
      </c>
      <c r="F136" s="132">
        <f t="shared" si="40"/>
        <v>4446</v>
      </c>
      <c r="G136" s="132">
        <f t="shared" si="40"/>
        <v>0</v>
      </c>
      <c r="H136" s="132">
        <f t="shared" si="40"/>
        <v>37819</v>
      </c>
      <c r="I136" s="132">
        <f t="shared" si="40"/>
        <v>473636.09636855946</v>
      </c>
      <c r="J136" s="132">
        <f t="shared" si="40"/>
        <v>138168.78861892968</v>
      </c>
      <c r="K136" s="132">
        <f t="shared" si="40"/>
        <v>41788.30042285021</v>
      </c>
      <c r="L136" s="132">
        <f t="shared" si="40"/>
        <v>695858.18541033927</v>
      </c>
    </row>
    <row r="137" spans="1:12" outlineLevel="1" x14ac:dyDescent="0.25">
      <c r="A137" s="507"/>
      <c r="B137" s="6" t="s">
        <v>353</v>
      </c>
      <c r="C137" s="132">
        <f t="shared" ref="C137:L137" si="41">C107-C122</f>
        <v>0</v>
      </c>
      <c r="D137" s="132">
        <f t="shared" si="41"/>
        <v>0</v>
      </c>
      <c r="E137" s="132">
        <f t="shared" si="41"/>
        <v>0</v>
      </c>
      <c r="F137" s="132">
        <f t="shared" si="41"/>
        <v>0</v>
      </c>
      <c r="G137" s="132">
        <f t="shared" si="41"/>
        <v>0</v>
      </c>
      <c r="H137" s="132">
        <f t="shared" si="41"/>
        <v>0</v>
      </c>
      <c r="I137" s="132">
        <f t="shared" si="41"/>
        <v>0</v>
      </c>
      <c r="J137" s="132">
        <f t="shared" si="41"/>
        <v>0</v>
      </c>
      <c r="K137" s="132">
        <f t="shared" si="41"/>
        <v>0</v>
      </c>
      <c r="L137" s="132">
        <f t="shared" si="41"/>
        <v>0</v>
      </c>
    </row>
    <row r="138" spans="1:12" outlineLevel="1" x14ac:dyDescent="0.25">
      <c r="A138" s="507"/>
      <c r="B138" s="6" t="s">
        <v>354</v>
      </c>
      <c r="C138" s="132">
        <f t="shared" ref="C138:L138" si="42">C108-C123</f>
        <v>0</v>
      </c>
      <c r="D138" s="132">
        <f t="shared" si="42"/>
        <v>0</v>
      </c>
      <c r="E138" s="132">
        <f t="shared" si="42"/>
        <v>0</v>
      </c>
      <c r="F138" s="132">
        <f t="shared" si="42"/>
        <v>0</v>
      </c>
      <c r="G138" s="132">
        <f t="shared" si="42"/>
        <v>0</v>
      </c>
      <c r="H138" s="132">
        <f t="shared" si="42"/>
        <v>0</v>
      </c>
      <c r="I138" s="132">
        <f t="shared" si="42"/>
        <v>0</v>
      </c>
      <c r="J138" s="132">
        <f t="shared" si="42"/>
        <v>0</v>
      </c>
      <c r="K138" s="132">
        <f t="shared" si="42"/>
        <v>0</v>
      </c>
      <c r="L138" s="132">
        <f t="shared" si="42"/>
        <v>0</v>
      </c>
    </row>
    <row r="139" spans="1:12" outlineLevel="1" x14ac:dyDescent="0.25">
      <c r="A139" s="507"/>
      <c r="B139" s="6" t="s">
        <v>355</v>
      </c>
      <c r="C139" s="132">
        <f t="shared" ref="C139:L139" si="43">C109-C124</f>
        <v>0</v>
      </c>
      <c r="D139" s="132">
        <f t="shared" si="43"/>
        <v>0</v>
      </c>
      <c r="E139" s="132">
        <f t="shared" si="43"/>
        <v>0</v>
      </c>
      <c r="F139" s="132">
        <f t="shared" si="43"/>
        <v>0</v>
      </c>
      <c r="G139" s="132">
        <f t="shared" si="43"/>
        <v>0</v>
      </c>
      <c r="H139" s="132">
        <f t="shared" si="43"/>
        <v>0</v>
      </c>
      <c r="I139" s="132">
        <f t="shared" si="43"/>
        <v>0</v>
      </c>
      <c r="J139" s="132">
        <f t="shared" si="43"/>
        <v>0</v>
      </c>
      <c r="K139" s="132">
        <f t="shared" si="43"/>
        <v>0</v>
      </c>
      <c r="L139" s="132">
        <f t="shared" si="43"/>
        <v>0</v>
      </c>
    </row>
    <row r="140" spans="1:12" outlineLevel="1" x14ac:dyDescent="0.25">
      <c r="A140" s="507"/>
      <c r="B140" s="130" t="s">
        <v>356</v>
      </c>
      <c r="C140" s="133">
        <f t="shared" ref="C140:L140" si="44">C110-C125</f>
        <v>0</v>
      </c>
      <c r="D140" s="133">
        <f t="shared" si="44"/>
        <v>0</v>
      </c>
      <c r="E140" s="133">
        <f t="shared" si="44"/>
        <v>0</v>
      </c>
      <c r="F140" s="133">
        <f t="shared" si="44"/>
        <v>0</v>
      </c>
      <c r="G140" s="133">
        <f t="shared" si="44"/>
        <v>0</v>
      </c>
      <c r="H140" s="133">
        <f t="shared" si="44"/>
        <v>0</v>
      </c>
      <c r="I140" s="133">
        <f t="shared" si="44"/>
        <v>0</v>
      </c>
      <c r="J140" s="133">
        <f t="shared" si="44"/>
        <v>0</v>
      </c>
      <c r="K140" s="133">
        <f t="shared" si="44"/>
        <v>0</v>
      </c>
      <c r="L140" s="132">
        <f t="shared" si="44"/>
        <v>0</v>
      </c>
    </row>
    <row r="141" spans="1:12" outlineLevel="1" x14ac:dyDescent="0.25">
      <c r="A141" s="507"/>
      <c r="B141" s="130" t="s">
        <v>357</v>
      </c>
      <c r="C141" s="133">
        <f t="shared" ref="C141:L141" si="45">C111-C126</f>
        <v>0</v>
      </c>
      <c r="D141" s="133">
        <f t="shared" si="45"/>
        <v>0</v>
      </c>
      <c r="E141" s="133">
        <f t="shared" si="45"/>
        <v>0</v>
      </c>
      <c r="F141" s="133">
        <f t="shared" si="45"/>
        <v>0</v>
      </c>
      <c r="G141" s="133">
        <f t="shared" si="45"/>
        <v>0</v>
      </c>
      <c r="H141" s="133">
        <f t="shared" si="45"/>
        <v>0</v>
      </c>
      <c r="I141" s="133">
        <f t="shared" si="45"/>
        <v>0</v>
      </c>
      <c r="J141" s="133">
        <f t="shared" si="45"/>
        <v>0</v>
      </c>
      <c r="K141" s="133">
        <f t="shared" si="45"/>
        <v>0</v>
      </c>
      <c r="L141" s="132">
        <f t="shared" si="45"/>
        <v>0</v>
      </c>
    </row>
  </sheetData>
  <mergeCells count="16">
    <mergeCell ref="A49:A64"/>
    <mergeCell ref="I2:I3"/>
    <mergeCell ref="J2:K2"/>
    <mergeCell ref="A19:A33"/>
    <mergeCell ref="L2:L3"/>
    <mergeCell ref="B2:B3"/>
    <mergeCell ref="A2:A3"/>
    <mergeCell ref="A34:A48"/>
    <mergeCell ref="A4:A18"/>
    <mergeCell ref="C2:C3"/>
    <mergeCell ref="D2:H2"/>
    <mergeCell ref="A65:A80"/>
    <mergeCell ref="A81:A96"/>
    <mergeCell ref="A97:A111"/>
    <mergeCell ref="A112:A126"/>
    <mergeCell ref="A127:A141"/>
  </mergeCells>
  <conditionalFormatting sqref="C4:L141">
    <cfRule type="cellIs" dxfId="3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</sheetPr>
  <dimension ref="A1:AG241"/>
  <sheetViews>
    <sheetView view="pageBreakPreview" zoomScale="60" zoomScaleNormal="70" workbookViewId="0">
      <pane xSplit="2" ySplit="4" topLeftCell="C109" activePane="bottomRight" state="frozen"/>
      <selection pane="topRight" activeCell="C1" sqref="C1"/>
      <selection pane="bottomLeft" activeCell="A5" sqref="A5"/>
      <selection pane="bottomRight" activeCell="I139" sqref="I139"/>
    </sheetView>
  </sheetViews>
  <sheetFormatPr defaultRowHeight="15.75" outlineLevelRow="2" outlineLevelCol="1" x14ac:dyDescent="0.25"/>
  <cols>
    <col min="1" max="1" width="9.7109375" style="310" customWidth="1"/>
    <col min="2" max="2" width="40" style="98" customWidth="1"/>
    <col min="3" max="4" width="12.42578125" style="310" bestFit="1" customWidth="1" outlineLevel="1"/>
    <col min="5" max="10" width="14.42578125" style="310" bestFit="1" customWidth="1" outlineLevel="1"/>
    <col min="11" max="11" width="14.42578125" style="310" bestFit="1" customWidth="1"/>
    <col min="12" max="17" width="14.85546875" style="310" customWidth="1"/>
    <col min="18" max="26" width="14.85546875" style="310" customWidth="1" outlineLevel="1"/>
    <col min="27" max="29" width="14.85546875" style="310" customWidth="1"/>
    <col min="30" max="31" width="9.42578125" style="228" bestFit="1" customWidth="1"/>
    <col min="32" max="32" width="11.7109375" style="228" customWidth="1"/>
    <col min="33" max="33" width="11.28515625" style="310" bestFit="1" customWidth="1"/>
    <col min="34" max="16384" width="9.140625" style="310"/>
  </cols>
  <sheetData>
    <row r="1" spans="1:32" x14ac:dyDescent="0.25">
      <c r="A1" s="218"/>
      <c r="B1" s="88" t="s">
        <v>489</v>
      </c>
      <c r="C1" s="36"/>
      <c r="D1" s="36"/>
      <c r="E1" s="36"/>
      <c r="F1" s="36"/>
      <c r="G1" s="36"/>
      <c r="H1" s="36"/>
      <c r="I1" s="36"/>
      <c r="J1" s="36"/>
      <c r="K1" s="36"/>
      <c r="L1" s="242" t="s">
        <v>602</v>
      </c>
      <c r="M1" s="242" t="s">
        <v>603</v>
      </c>
      <c r="N1" s="218"/>
      <c r="O1" s="218"/>
      <c r="P1" s="218"/>
      <c r="Q1" s="218"/>
      <c r="R1" s="219" t="s">
        <v>486</v>
      </c>
      <c r="S1" s="218"/>
      <c r="T1" s="218"/>
      <c r="U1" s="218"/>
      <c r="V1" s="218"/>
      <c r="W1" s="218"/>
      <c r="X1" s="218"/>
      <c r="Y1" s="218"/>
      <c r="Z1" s="218"/>
      <c r="AA1" s="190"/>
      <c r="AB1" s="190"/>
      <c r="AC1" s="190"/>
      <c r="AD1" s="224"/>
      <c r="AE1" s="225"/>
      <c r="AF1" s="225"/>
    </row>
    <row r="2" spans="1:32" x14ac:dyDescent="0.25">
      <c r="A2" s="36"/>
      <c r="B2" s="88" t="s">
        <v>285</v>
      </c>
      <c r="C2" s="36"/>
      <c r="D2" s="36"/>
      <c r="E2" s="36"/>
      <c r="F2" s="36"/>
      <c r="G2" s="36"/>
      <c r="H2" s="36"/>
      <c r="I2" s="36"/>
      <c r="J2" s="36"/>
      <c r="K2" s="36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182" t="s">
        <v>476</v>
      </c>
      <c r="AB2" s="182" t="s">
        <v>478</v>
      </c>
      <c r="AC2" s="182" t="s">
        <v>477</v>
      </c>
      <c r="AD2" s="225"/>
      <c r="AE2" s="225"/>
      <c r="AF2" s="225"/>
    </row>
    <row r="3" spans="1:32" ht="15.75" customHeight="1" x14ac:dyDescent="0.25">
      <c r="A3" s="514" t="s">
        <v>2</v>
      </c>
      <c r="B3" s="515" t="s">
        <v>82</v>
      </c>
      <c r="C3" s="516" t="s">
        <v>489</v>
      </c>
      <c r="D3" s="517"/>
      <c r="E3" s="517"/>
      <c r="F3" s="517"/>
      <c r="G3" s="517"/>
      <c r="H3" s="517"/>
      <c r="I3" s="517"/>
      <c r="J3" s="518"/>
      <c r="K3" s="514" t="s">
        <v>3</v>
      </c>
      <c r="L3" s="506" t="s">
        <v>4</v>
      </c>
      <c r="M3" s="506"/>
      <c r="N3" s="506"/>
      <c r="O3" s="506"/>
      <c r="P3" s="506"/>
      <c r="Q3" s="506"/>
      <c r="R3" s="511" t="str">
        <f>AA3</f>
        <v>2 этап (2023 - 2027 гг.)</v>
      </c>
      <c r="S3" s="511"/>
      <c r="T3" s="511"/>
      <c r="U3" s="511"/>
      <c r="V3" s="511"/>
      <c r="W3" s="511" t="str">
        <f>AB3</f>
        <v>3 этап (2028 - 2031 гг.)</v>
      </c>
      <c r="X3" s="511"/>
      <c r="Y3" s="511"/>
      <c r="Z3" s="511"/>
      <c r="AA3" s="512" t="s">
        <v>5</v>
      </c>
      <c r="AB3" s="512" t="s">
        <v>6</v>
      </c>
      <c r="AC3" s="512"/>
      <c r="AD3" s="513" t="s">
        <v>5</v>
      </c>
      <c r="AE3" s="513" t="s">
        <v>6</v>
      </c>
      <c r="AF3" s="513"/>
    </row>
    <row r="4" spans="1:32" ht="31.5" x14ac:dyDescent="0.25">
      <c r="A4" s="514"/>
      <c r="B4" s="515"/>
      <c r="C4" s="145" t="s">
        <v>518</v>
      </c>
      <c r="D4" s="145" t="s">
        <v>519</v>
      </c>
      <c r="E4" s="145" t="s">
        <v>487</v>
      </c>
      <c r="F4" s="145" t="s">
        <v>488</v>
      </c>
      <c r="G4" s="145" t="s">
        <v>490</v>
      </c>
      <c r="H4" s="145" t="s">
        <v>492</v>
      </c>
      <c r="I4" s="145" t="s">
        <v>491</v>
      </c>
      <c r="J4" s="145" t="s">
        <v>493</v>
      </c>
      <c r="K4" s="514"/>
      <c r="L4" s="379" t="s">
        <v>0</v>
      </c>
      <c r="M4" s="379" t="s">
        <v>1</v>
      </c>
      <c r="N4" s="379" t="s">
        <v>9</v>
      </c>
      <c r="O4" s="379" t="s">
        <v>10</v>
      </c>
      <c r="P4" s="379" t="s">
        <v>11</v>
      </c>
      <c r="Q4" s="379" t="s">
        <v>12</v>
      </c>
      <c r="R4" s="381" t="s">
        <v>17</v>
      </c>
      <c r="S4" s="381" t="s">
        <v>18</v>
      </c>
      <c r="T4" s="381" t="s">
        <v>19</v>
      </c>
      <c r="U4" s="381" t="s">
        <v>20</v>
      </c>
      <c r="V4" s="381" t="s">
        <v>21</v>
      </c>
      <c r="W4" s="381" t="s">
        <v>13</v>
      </c>
      <c r="X4" s="381" t="s">
        <v>22</v>
      </c>
      <c r="Y4" s="381" t="s">
        <v>23</v>
      </c>
      <c r="Z4" s="381" t="s">
        <v>24</v>
      </c>
      <c r="AA4" s="512"/>
      <c r="AB4" s="383" t="s">
        <v>13</v>
      </c>
      <c r="AC4" s="383" t="s">
        <v>14</v>
      </c>
      <c r="AD4" s="513"/>
      <c r="AE4" s="384" t="s">
        <v>13</v>
      </c>
      <c r="AF4" s="384" t="s">
        <v>14</v>
      </c>
    </row>
    <row r="5" spans="1:32" ht="31.5" x14ac:dyDescent="0.25">
      <c r="A5" s="20" t="s">
        <v>83</v>
      </c>
      <c r="B5" s="221" t="s">
        <v>494</v>
      </c>
      <c r="C5" s="222">
        <v>192503.12</v>
      </c>
      <c r="D5" s="222">
        <v>180020.48974475439</v>
      </c>
      <c r="E5" s="222">
        <v>217498.44850897198</v>
      </c>
      <c r="F5" s="222">
        <v>255196.86800000002</v>
      </c>
      <c r="G5" s="222">
        <v>233411.92631192697</v>
      </c>
      <c r="H5" s="222">
        <v>233411.92631192697</v>
      </c>
      <c r="I5" s="222">
        <v>237938.48</v>
      </c>
      <c r="J5" s="300">
        <v>241213.91122873186</v>
      </c>
      <c r="K5" s="20" t="s">
        <v>274</v>
      </c>
      <c r="L5" s="222">
        <f>L13</f>
        <v>233411.92631192697</v>
      </c>
      <c r="M5" s="222">
        <f t="shared" ref="M5:Z5" si="0">M13</f>
        <v>239735.38731132538</v>
      </c>
      <c r="N5" s="222">
        <f t="shared" si="0"/>
        <v>246844.97878138791</v>
      </c>
      <c r="O5" s="222">
        <f t="shared" si="0"/>
        <v>254213.5806292948</v>
      </c>
      <c r="P5" s="222">
        <f t="shared" si="0"/>
        <v>261802.14357773133</v>
      </c>
      <c r="Q5" s="222">
        <f t="shared" si="0"/>
        <v>269617.2337143686</v>
      </c>
      <c r="R5" s="222">
        <f t="shared" si="0"/>
        <v>277665.61313202209</v>
      </c>
      <c r="S5" s="222">
        <f t="shared" si="0"/>
        <v>285954.24577962729</v>
      </c>
      <c r="T5" s="222">
        <f t="shared" si="0"/>
        <v>294490.30348787282</v>
      </c>
      <c r="U5" s="222">
        <f t="shared" si="0"/>
        <v>303281.17217470641</v>
      </c>
      <c r="V5" s="222">
        <f t="shared" si="0"/>
        <v>312334.45823608129</v>
      </c>
      <c r="W5" s="222">
        <f t="shared" si="0"/>
        <v>321657.99512747419</v>
      </c>
      <c r="X5" s="222">
        <f t="shared" si="0"/>
        <v>331259.85014186939</v>
      </c>
      <c r="Y5" s="222">
        <f t="shared" si="0"/>
        <v>341148.33139007201</v>
      </c>
      <c r="Z5" s="222">
        <f t="shared" si="0"/>
        <v>351331.99498939316</v>
      </c>
      <c r="AA5" s="222">
        <f>V5</f>
        <v>312334.45823608129</v>
      </c>
      <c r="AB5" s="222">
        <f>W5</f>
        <v>321657.99512747419</v>
      </c>
      <c r="AC5" s="222">
        <f>Z5</f>
        <v>351331.99498939316</v>
      </c>
      <c r="AD5" s="226"/>
      <c r="AE5" s="226"/>
      <c r="AF5" s="226"/>
    </row>
    <row r="6" spans="1:32" s="228" customFormat="1" ht="30" x14ac:dyDescent="0.25">
      <c r="A6" s="304" t="s">
        <v>83</v>
      </c>
      <c r="B6" s="420" t="s">
        <v>677</v>
      </c>
      <c r="C6" s="305"/>
      <c r="D6" s="24"/>
      <c r="E6" s="26">
        <v>1.0740000000000001</v>
      </c>
      <c r="F6" s="26"/>
      <c r="G6" s="26">
        <v>1.0469999999999999</v>
      </c>
      <c r="H6" s="24"/>
      <c r="I6" s="24"/>
      <c r="J6" s="26">
        <v>1.04</v>
      </c>
      <c r="K6" s="7" t="s">
        <v>274</v>
      </c>
      <c r="L6" s="26">
        <f>'Тариф ТС апр.'!G6</f>
        <v>1.0469999999999999</v>
      </c>
      <c r="M6" s="265">
        <f>ИПЦ!E3</f>
        <v>1.03746608284494</v>
      </c>
      <c r="N6" s="26">
        <f>ИПЦ!F3</f>
        <v>1.04005656070143</v>
      </c>
      <c r="O6" s="26">
        <f>ИПЦ!G3</f>
        <v>1.04025366787978</v>
      </c>
      <c r="P6" s="26">
        <f>ИПЦ!H3</f>
        <v>1.04025366787978</v>
      </c>
      <c r="Q6" s="26">
        <f>ИПЦ!I3</f>
        <v>1.04025366787978</v>
      </c>
      <c r="R6" s="26">
        <f>ИПЦ!J3</f>
        <v>1.04025366787978</v>
      </c>
      <c r="S6" s="26">
        <f>ИПЦ!K3</f>
        <v>1.04025366787978</v>
      </c>
      <c r="T6" s="26">
        <f>ИПЦ!L3</f>
        <v>1.04025366787978</v>
      </c>
      <c r="U6" s="26">
        <f>ИПЦ!M3</f>
        <v>1.04025366787978</v>
      </c>
      <c r="V6" s="26">
        <f>ИПЦ!N3</f>
        <v>1.04025366787978</v>
      </c>
      <c r="W6" s="26">
        <f>ИПЦ!O3</f>
        <v>1.04025366787978</v>
      </c>
      <c r="X6" s="26">
        <f>ИПЦ!P3</f>
        <v>1.04025366787978</v>
      </c>
      <c r="Y6" s="26">
        <f>ИПЦ!Q3</f>
        <v>1.04025366787978</v>
      </c>
      <c r="Z6" s="26">
        <f>ИПЦ!R3</f>
        <v>1.04025366787978</v>
      </c>
      <c r="AA6" s="24">
        <f t="shared" ref="AA6:AB16" si="1">V6</f>
        <v>1.04025366787978</v>
      </c>
      <c r="AB6" s="24">
        <f t="shared" si="1"/>
        <v>1.04025366787978</v>
      </c>
      <c r="AC6" s="24">
        <f t="shared" ref="AC6:AC69" si="2">Z6</f>
        <v>1.04025366787978</v>
      </c>
      <c r="AD6" s="227"/>
      <c r="AE6" s="227"/>
      <c r="AF6" s="227"/>
    </row>
    <row r="7" spans="1:32" s="228" customFormat="1" ht="30" x14ac:dyDescent="0.25">
      <c r="A7" s="304" t="s">
        <v>495</v>
      </c>
      <c r="B7" s="420" t="s">
        <v>678</v>
      </c>
      <c r="C7" s="305" t="s">
        <v>53</v>
      </c>
      <c r="D7" s="24"/>
      <c r="E7" s="24">
        <v>1</v>
      </c>
      <c r="F7" s="24"/>
      <c r="G7" s="24">
        <v>1</v>
      </c>
      <c r="H7" s="24"/>
      <c r="I7" s="24"/>
      <c r="J7" s="24">
        <v>1</v>
      </c>
      <c r="K7" s="7" t="s">
        <v>274</v>
      </c>
      <c r="L7" s="24">
        <f t="shared" ref="L7:L12" si="3">G7</f>
        <v>1</v>
      </c>
      <c r="M7" s="24">
        <f>L7</f>
        <v>1</v>
      </c>
      <c r="N7" s="24">
        <f t="shared" ref="N7:Z7" si="4">M7</f>
        <v>1</v>
      </c>
      <c r="O7" s="24">
        <f t="shared" si="4"/>
        <v>1</v>
      </c>
      <c r="P7" s="24">
        <f t="shared" si="4"/>
        <v>1</v>
      </c>
      <c r="Q7" s="24">
        <f t="shared" si="4"/>
        <v>1</v>
      </c>
      <c r="R7" s="24">
        <f t="shared" si="4"/>
        <v>1</v>
      </c>
      <c r="S7" s="24">
        <f t="shared" si="4"/>
        <v>1</v>
      </c>
      <c r="T7" s="24">
        <f t="shared" si="4"/>
        <v>1</v>
      </c>
      <c r="U7" s="24">
        <f t="shared" si="4"/>
        <v>1</v>
      </c>
      <c r="V7" s="24">
        <f t="shared" si="4"/>
        <v>1</v>
      </c>
      <c r="W7" s="24">
        <f t="shared" si="4"/>
        <v>1</v>
      </c>
      <c r="X7" s="24">
        <f t="shared" si="4"/>
        <v>1</v>
      </c>
      <c r="Y7" s="24">
        <f t="shared" si="4"/>
        <v>1</v>
      </c>
      <c r="Z7" s="24">
        <f t="shared" si="4"/>
        <v>1</v>
      </c>
      <c r="AA7" s="24">
        <f t="shared" si="1"/>
        <v>1</v>
      </c>
      <c r="AB7" s="24">
        <f t="shared" si="1"/>
        <v>1</v>
      </c>
      <c r="AC7" s="24">
        <f t="shared" si="2"/>
        <v>1</v>
      </c>
      <c r="AD7" s="227"/>
      <c r="AE7" s="227"/>
      <c r="AF7" s="227"/>
    </row>
    <row r="8" spans="1:32" s="228" customFormat="1" ht="30" x14ac:dyDescent="0.25">
      <c r="A8" s="304" t="s">
        <v>96</v>
      </c>
      <c r="B8" s="420" t="s">
        <v>679</v>
      </c>
      <c r="C8" s="305"/>
      <c r="D8" s="24"/>
      <c r="E8" s="24"/>
      <c r="F8" s="24"/>
      <c r="G8" s="24">
        <f>ROUND((G10-E10)/E10,2)</f>
        <v>0.11</v>
      </c>
      <c r="H8" s="24"/>
      <c r="I8" s="24"/>
      <c r="J8" s="24">
        <f>(J10-G10)/E10</f>
        <v>0</v>
      </c>
      <c r="K8" s="7" t="s">
        <v>274</v>
      </c>
      <c r="L8" s="24">
        <f t="shared" si="3"/>
        <v>0.11</v>
      </c>
      <c r="M8" s="248">
        <f>(M10-L10)/L10</f>
        <v>0</v>
      </c>
      <c r="N8" s="248">
        <f t="shared" ref="N8:Z9" si="5">(N10-M10)/M10</f>
        <v>0</v>
      </c>
      <c r="O8" s="248">
        <f t="shared" si="5"/>
        <v>0</v>
      </c>
      <c r="P8" s="248">
        <f t="shared" si="5"/>
        <v>0</v>
      </c>
      <c r="Q8" s="248">
        <f t="shared" si="5"/>
        <v>0</v>
      </c>
      <c r="R8" s="248">
        <f t="shared" si="5"/>
        <v>0</v>
      </c>
      <c r="S8" s="248">
        <f t="shared" si="5"/>
        <v>0</v>
      </c>
      <c r="T8" s="248">
        <f t="shared" si="5"/>
        <v>0</v>
      </c>
      <c r="U8" s="248">
        <f t="shared" si="5"/>
        <v>0</v>
      </c>
      <c r="V8" s="248">
        <f t="shared" si="5"/>
        <v>0</v>
      </c>
      <c r="W8" s="248">
        <f t="shared" si="5"/>
        <v>0</v>
      </c>
      <c r="X8" s="248">
        <f t="shared" si="5"/>
        <v>0</v>
      </c>
      <c r="Y8" s="248">
        <f t="shared" si="5"/>
        <v>0</v>
      </c>
      <c r="Z8" s="248">
        <f t="shared" si="5"/>
        <v>0</v>
      </c>
      <c r="AA8" s="24">
        <f t="shared" si="1"/>
        <v>0</v>
      </c>
      <c r="AB8" s="24">
        <f t="shared" si="1"/>
        <v>0</v>
      </c>
      <c r="AC8" s="24">
        <f t="shared" si="2"/>
        <v>0</v>
      </c>
      <c r="AD8" s="227"/>
      <c r="AE8" s="227"/>
      <c r="AF8" s="227"/>
    </row>
    <row r="9" spans="1:32" s="228" customFormat="1" ht="30" x14ac:dyDescent="0.25">
      <c r="A9" s="304"/>
      <c r="B9" s="420" t="s">
        <v>680</v>
      </c>
      <c r="C9" s="305"/>
      <c r="D9" s="24"/>
      <c r="E9" s="24"/>
      <c r="F9" s="24"/>
      <c r="G9" s="24">
        <f>(G11-E11)/E11</f>
        <v>0</v>
      </c>
      <c r="H9" s="24"/>
      <c r="I9" s="24"/>
      <c r="J9" s="24">
        <f>(J11-G11)/E11</f>
        <v>0</v>
      </c>
      <c r="K9" s="7" t="s">
        <v>274</v>
      </c>
      <c r="L9" s="24">
        <f t="shared" si="3"/>
        <v>0</v>
      </c>
      <c r="M9" s="248">
        <f>(M11-L11)/L11</f>
        <v>0</v>
      </c>
      <c r="N9" s="248">
        <f t="shared" si="5"/>
        <v>0</v>
      </c>
      <c r="O9" s="248">
        <f t="shared" si="5"/>
        <v>0</v>
      </c>
      <c r="P9" s="248">
        <f t="shared" si="5"/>
        <v>0</v>
      </c>
      <c r="Q9" s="248">
        <f t="shared" si="5"/>
        <v>0</v>
      </c>
      <c r="R9" s="248">
        <f t="shared" si="5"/>
        <v>0</v>
      </c>
      <c r="S9" s="248">
        <f t="shared" si="5"/>
        <v>0</v>
      </c>
      <c r="T9" s="248">
        <f t="shared" si="5"/>
        <v>0</v>
      </c>
      <c r="U9" s="248">
        <f t="shared" si="5"/>
        <v>0</v>
      </c>
      <c r="V9" s="248">
        <f t="shared" si="5"/>
        <v>0</v>
      </c>
      <c r="W9" s="248">
        <f t="shared" si="5"/>
        <v>0</v>
      </c>
      <c r="X9" s="248">
        <f t="shared" si="5"/>
        <v>0</v>
      </c>
      <c r="Y9" s="248">
        <f t="shared" si="5"/>
        <v>0</v>
      </c>
      <c r="Z9" s="248">
        <f t="shared" si="5"/>
        <v>0</v>
      </c>
      <c r="AA9" s="24">
        <f t="shared" si="1"/>
        <v>0</v>
      </c>
      <c r="AB9" s="24">
        <f t="shared" si="1"/>
        <v>0</v>
      </c>
      <c r="AC9" s="24">
        <f t="shared" si="2"/>
        <v>0</v>
      </c>
      <c r="AD9" s="227"/>
      <c r="AE9" s="227"/>
      <c r="AF9" s="227"/>
    </row>
    <row r="10" spans="1:32" s="228" customFormat="1" ht="75" x14ac:dyDescent="0.25">
      <c r="A10" s="304" t="s">
        <v>182</v>
      </c>
      <c r="B10" s="420" t="s">
        <v>681</v>
      </c>
      <c r="C10" s="305" t="s">
        <v>682</v>
      </c>
      <c r="D10" s="24"/>
      <c r="E10" s="24">
        <v>4019.4</v>
      </c>
      <c r="F10" s="24"/>
      <c r="G10" s="24">
        <v>4459.9799999999996</v>
      </c>
      <c r="H10" s="24"/>
      <c r="I10" s="24"/>
      <c r="J10" s="24">
        <v>4459.9799999999996</v>
      </c>
      <c r="K10" s="7" t="s">
        <v>274</v>
      </c>
      <c r="L10" s="24">
        <f t="shared" si="3"/>
        <v>4459.9799999999996</v>
      </c>
      <c r="M10" s="248">
        <f>J10</f>
        <v>4459.9799999999996</v>
      </c>
      <c r="N10" s="248">
        <f>M10</f>
        <v>4459.9799999999996</v>
      </c>
      <c r="O10" s="248">
        <f t="shared" ref="O10:Z11" si="6">N10</f>
        <v>4459.9799999999996</v>
      </c>
      <c r="P10" s="248">
        <f t="shared" si="6"/>
        <v>4459.9799999999996</v>
      </c>
      <c r="Q10" s="248">
        <f t="shared" si="6"/>
        <v>4459.9799999999996</v>
      </c>
      <c r="R10" s="248">
        <f t="shared" si="6"/>
        <v>4459.9799999999996</v>
      </c>
      <c r="S10" s="248">
        <f t="shared" si="6"/>
        <v>4459.9799999999996</v>
      </c>
      <c r="T10" s="248">
        <f t="shared" si="6"/>
        <v>4459.9799999999996</v>
      </c>
      <c r="U10" s="248">
        <f t="shared" si="6"/>
        <v>4459.9799999999996</v>
      </c>
      <c r="V10" s="248">
        <f t="shared" si="6"/>
        <v>4459.9799999999996</v>
      </c>
      <c r="W10" s="248">
        <f t="shared" si="6"/>
        <v>4459.9799999999996</v>
      </c>
      <c r="X10" s="248">
        <f t="shared" si="6"/>
        <v>4459.9799999999996</v>
      </c>
      <c r="Y10" s="248">
        <f t="shared" si="6"/>
        <v>4459.9799999999996</v>
      </c>
      <c r="Z10" s="248">
        <f t="shared" si="6"/>
        <v>4459.9799999999996</v>
      </c>
      <c r="AA10" s="24">
        <f t="shared" si="1"/>
        <v>4459.9799999999996</v>
      </c>
      <c r="AB10" s="24">
        <f t="shared" si="1"/>
        <v>4459.9799999999996</v>
      </c>
      <c r="AC10" s="24">
        <f t="shared" si="2"/>
        <v>4459.9799999999996</v>
      </c>
      <c r="AD10" s="227"/>
      <c r="AE10" s="227"/>
      <c r="AF10" s="227"/>
    </row>
    <row r="11" spans="1:32" s="228" customFormat="1" ht="30" x14ac:dyDescent="0.25">
      <c r="A11" s="304" t="s">
        <v>197</v>
      </c>
      <c r="B11" s="420" t="s">
        <v>683</v>
      </c>
      <c r="C11" s="305" t="s">
        <v>669</v>
      </c>
      <c r="D11" s="24"/>
      <c r="E11" s="24">
        <v>108.761</v>
      </c>
      <c r="F11" s="24"/>
      <c r="G11" s="24">
        <v>108.761</v>
      </c>
      <c r="H11" s="24"/>
      <c r="I11" s="24"/>
      <c r="J11" s="24">
        <v>108.761</v>
      </c>
      <c r="K11" s="7" t="s">
        <v>274</v>
      </c>
      <c r="L11" s="24">
        <f t="shared" si="3"/>
        <v>108.761</v>
      </c>
      <c r="M11" s="248">
        <f>J11</f>
        <v>108.761</v>
      </c>
      <c r="N11" s="248">
        <f>M11</f>
        <v>108.761</v>
      </c>
      <c r="O11" s="248">
        <f t="shared" si="6"/>
        <v>108.761</v>
      </c>
      <c r="P11" s="248">
        <f t="shared" si="6"/>
        <v>108.761</v>
      </c>
      <c r="Q11" s="248">
        <f t="shared" si="6"/>
        <v>108.761</v>
      </c>
      <c r="R11" s="248">
        <f t="shared" si="6"/>
        <v>108.761</v>
      </c>
      <c r="S11" s="248">
        <f t="shared" si="6"/>
        <v>108.761</v>
      </c>
      <c r="T11" s="248">
        <f t="shared" si="6"/>
        <v>108.761</v>
      </c>
      <c r="U11" s="248">
        <f t="shared" si="6"/>
        <v>108.761</v>
      </c>
      <c r="V11" s="248">
        <f t="shared" si="6"/>
        <v>108.761</v>
      </c>
      <c r="W11" s="248">
        <f t="shared" si="6"/>
        <v>108.761</v>
      </c>
      <c r="X11" s="248">
        <f t="shared" si="6"/>
        <v>108.761</v>
      </c>
      <c r="Y11" s="248">
        <f t="shared" si="6"/>
        <v>108.761</v>
      </c>
      <c r="Z11" s="248">
        <f t="shared" si="6"/>
        <v>108.761</v>
      </c>
      <c r="AA11" s="24">
        <f t="shared" si="1"/>
        <v>108.761</v>
      </c>
      <c r="AB11" s="24">
        <f t="shared" si="1"/>
        <v>108.761</v>
      </c>
      <c r="AC11" s="24">
        <f t="shared" si="2"/>
        <v>108.761</v>
      </c>
      <c r="AD11" s="227"/>
      <c r="AE11" s="227"/>
      <c r="AF11" s="227"/>
    </row>
    <row r="12" spans="1:32" s="228" customFormat="1" ht="31.5" x14ac:dyDescent="0.25">
      <c r="A12" s="304" t="s">
        <v>498</v>
      </c>
      <c r="B12" s="420" t="s">
        <v>684</v>
      </c>
      <c r="C12" s="305"/>
      <c r="D12" s="24"/>
      <c r="E12" s="24">
        <v>0.75</v>
      </c>
      <c r="F12" s="24"/>
      <c r="G12" s="24">
        <v>0.75</v>
      </c>
      <c r="H12" s="24"/>
      <c r="I12" s="24"/>
      <c r="J12" s="24">
        <v>0.75</v>
      </c>
      <c r="K12" s="7" t="s">
        <v>274</v>
      </c>
      <c r="L12" s="24">
        <f t="shared" si="3"/>
        <v>0.75</v>
      </c>
      <c r="M12" s="24">
        <f>L12</f>
        <v>0.75</v>
      </c>
      <c r="N12" s="24">
        <f t="shared" ref="N12:Z12" si="7">M12</f>
        <v>0.75</v>
      </c>
      <c r="O12" s="24">
        <f t="shared" si="7"/>
        <v>0.75</v>
      </c>
      <c r="P12" s="24">
        <f t="shared" si="7"/>
        <v>0.75</v>
      </c>
      <c r="Q12" s="24">
        <f t="shared" si="7"/>
        <v>0.75</v>
      </c>
      <c r="R12" s="24">
        <f t="shared" si="7"/>
        <v>0.75</v>
      </c>
      <c r="S12" s="24">
        <f t="shared" si="7"/>
        <v>0.75</v>
      </c>
      <c r="T12" s="24">
        <f t="shared" si="7"/>
        <v>0.75</v>
      </c>
      <c r="U12" s="24">
        <f t="shared" si="7"/>
        <v>0.75</v>
      </c>
      <c r="V12" s="24">
        <f t="shared" si="7"/>
        <v>0.75</v>
      </c>
      <c r="W12" s="24">
        <f t="shared" si="7"/>
        <v>0.75</v>
      </c>
      <c r="X12" s="24">
        <f t="shared" si="7"/>
        <v>0.75</v>
      </c>
      <c r="Y12" s="24">
        <f t="shared" si="7"/>
        <v>0.75</v>
      </c>
      <c r="Z12" s="24">
        <f t="shared" si="7"/>
        <v>0.75</v>
      </c>
      <c r="AA12" s="24">
        <f t="shared" si="1"/>
        <v>0.75</v>
      </c>
      <c r="AB12" s="24">
        <f t="shared" si="1"/>
        <v>0.75</v>
      </c>
      <c r="AC12" s="24">
        <f t="shared" si="2"/>
        <v>0.75</v>
      </c>
      <c r="AD12" s="227"/>
      <c r="AE12" s="227"/>
      <c r="AF12" s="227"/>
    </row>
    <row r="13" spans="1:32" s="206" customFormat="1" ht="28.5" x14ac:dyDescent="0.25">
      <c r="A13" s="302" t="s">
        <v>499</v>
      </c>
      <c r="B13" s="303" t="s">
        <v>688</v>
      </c>
      <c r="C13" s="299" t="s">
        <v>274</v>
      </c>
      <c r="D13" s="28"/>
      <c r="E13" s="28">
        <f>E14+E15</f>
        <v>217498.46</v>
      </c>
      <c r="F13" s="28"/>
      <c r="G13" s="28">
        <f>G14+G15</f>
        <v>233411.92631192697</v>
      </c>
      <c r="H13" s="28"/>
      <c r="I13" s="28"/>
      <c r="J13" s="28">
        <f>J14+J15</f>
        <v>240320.91933076002</v>
      </c>
      <c r="K13" s="10" t="s">
        <v>274</v>
      </c>
      <c r="L13" s="28">
        <f t="shared" ref="L13:Z13" si="8">L14+L15</f>
        <v>233411.92631192697</v>
      </c>
      <c r="M13" s="28">
        <f t="shared" si="8"/>
        <v>239735.38731132538</v>
      </c>
      <c r="N13" s="28">
        <f>N14+N15</f>
        <v>246844.97878138791</v>
      </c>
      <c r="O13" s="28">
        <f t="shared" si="8"/>
        <v>254213.5806292948</v>
      </c>
      <c r="P13" s="28">
        <f t="shared" si="8"/>
        <v>261802.14357773133</v>
      </c>
      <c r="Q13" s="28">
        <f t="shared" si="8"/>
        <v>269617.2337143686</v>
      </c>
      <c r="R13" s="28">
        <f t="shared" si="8"/>
        <v>277665.61313202209</v>
      </c>
      <c r="S13" s="28">
        <f t="shared" si="8"/>
        <v>285954.24577962729</v>
      </c>
      <c r="T13" s="28">
        <f t="shared" si="8"/>
        <v>294490.30348787282</v>
      </c>
      <c r="U13" s="28">
        <f t="shared" si="8"/>
        <v>303281.17217470641</v>
      </c>
      <c r="V13" s="28">
        <f t="shared" si="8"/>
        <v>312334.45823608129</v>
      </c>
      <c r="W13" s="28">
        <f t="shared" si="8"/>
        <v>321657.99512747419</v>
      </c>
      <c r="X13" s="28">
        <f t="shared" si="8"/>
        <v>331259.85014186939</v>
      </c>
      <c r="Y13" s="28">
        <f t="shared" si="8"/>
        <v>341148.33139007201</v>
      </c>
      <c r="Z13" s="28">
        <f t="shared" si="8"/>
        <v>351331.99498939316</v>
      </c>
      <c r="AA13" s="28">
        <f t="shared" si="1"/>
        <v>312334.45823608129</v>
      </c>
      <c r="AB13" s="28">
        <f t="shared" si="1"/>
        <v>321657.99512747419</v>
      </c>
      <c r="AC13" s="28">
        <f t="shared" si="2"/>
        <v>351331.99498939316</v>
      </c>
      <c r="AD13" s="226"/>
      <c r="AE13" s="226"/>
      <c r="AF13" s="226"/>
    </row>
    <row r="14" spans="1:32" s="228" customFormat="1" ht="30" x14ac:dyDescent="0.25">
      <c r="A14" s="304" t="s">
        <v>224</v>
      </c>
      <c r="B14" s="420" t="s">
        <v>685</v>
      </c>
      <c r="C14" s="305"/>
      <c r="D14" s="24"/>
      <c r="E14" s="24">
        <v>93180.92</v>
      </c>
      <c r="F14" s="24"/>
      <c r="G14" s="24">
        <f>E14*(1-G$7/100)*G$6*(1+G$12*G8)</f>
        <v>104553.06657572699</v>
      </c>
      <c r="H14" s="24"/>
      <c r="I14" s="24"/>
      <c r="J14" s="24">
        <f>G14*(1-J7/100)*J6*(1+J12*J8)</f>
        <v>107647.83734636851</v>
      </c>
      <c r="K14" s="7" t="s">
        <v>274</v>
      </c>
      <c r="L14" s="24">
        <f>G14</f>
        <v>104553.06657572699</v>
      </c>
      <c r="M14" s="24">
        <f>L14*(1-M$7/100)*M$6*(1+M$12*M8)</f>
        <v>107385.55782544825</v>
      </c>
      <c r="N14" s="24">
        <f>M14*(1-N$7/100)*N$6*(1+N$12*N8)</f>
        <v>110570.18340153084</v>
      </c>
      <c r="O14" s="24">
        <f t="shared" ref="N14:Z15" si="9">N14*(1-O$7/100)*O$6*(1+O$12*O8)</f>
        <v>113870.8284531666</v>
      </c>
      <c r="P14" s="24">
        <f t="shared" si="9"/>
        <v>117270.00149328662</v>
      </c>
      <c r="Q14" s="24">
        <f t="shared" si="9"/>
        <v>120770.64369380209</v>
      </c>
      <c r="R14" s="24">
        <f t="shared" si="9"/>
        <v>124375.78402393285</v>
      </c>
      <c r="S14" s="24">
        <f t="shared" si="9"/>
        <v>128088.5418710563</v>
      </c>
      <c r="T14" s="24">
        <f t="shared" si="9"/>
        <v>131912.12973979171</v>
      </c>
      <c r="U14" s="24">
        <f t="shared" si="9"/>
        <v>135849.85603165522</v>
      </c>
      <c r="V14" s="24">
        <f t="shared" si="9"/>
        <v>139905.12790769071</v>
      </c>
      <c r="W14" s="24">
        <f t="shared" si="9"/>
        <v>144081.4542365534</v>
      </c>
      <c r="X14" s="24">
        <f t="shared" si="9"/>
        <v>148382.44863059709</v>
      </c>
      <c r="Y14" s="24">
        <f t="shared" si="9"/>
        <v>152811.83257259204</v>
      </c>
      <c r="Z14" s="24">
        <f t="shared" si="9"/>
        <v>157373.43863577902</v>
      </c>
      <c r="AA14" s="24">
        <f t="shared" si="1"/>
        <v>139905.12790769071</v>
      </c>
      <c r="AB14" s="24">
        <f t="shared" si="1"/>
        <v>144081.4542365534</v>
      </c>
      <c r="AC14" s="24">
        <f t="shared" si="2"/>
        <v>157373.43863577902</v>
      </c>
      <c r="AD14" s="227"/>
      <c r="AE14" s="227"/>
      <c r="AF14" s="227"/>
    </row>
    <row r="15" spans="1:32" s="228" customFormat="1" x14ac:dyDescent="0.25">
      <c r="A15" s="304" t="s">
        <v>686</v>
      </c>
      <c r="B15" s="420" t="s">
        <v>687</v>
      </c>
      <c r="C15" s="305"/>
      <c r="D15" s="24"/>
      <c r="E15" s="24">
        <v>124317.54</v>
      </c>
      <c r="F15" s="24"/>
      <c r="G15" s="24">
        <f>E15*(1-G$7/100)*G$6*(1+G$12*G9)</f>
        <v>128858.85973619997</v>
      </c>
      <c r="H15" s="24"/>
      <c r="I15" s="24"/>
      <c r="J15" s="64">
        <f>G15*(1-J$7/100)*J$6*(1+J$12*J9)</f>
        <v>132673.08198439149</v>
      </c>
      <c r="K15" s="7" t="s">
        <v>274</v>
      </c>
      <c r="L15" s="24">
        <f>G15</f>
        <v>128858.85973619997</v>
      </c>
      <c r="M15" s="24">
        <f>L15*(1-M$7/100)*M$6*(1+M$12*M9)</f>
        <v>132349.82948587713</v>
      </c>
      <c r="N15" s="24">
        <f t="shared" si="9"/>
        <v>136274.79537985707</v>
      </c>
      <c r="O15" s="24">
        <f t="shared" si="9"/>
        <v>140342.75217612818</v>
      </c>
      <c r="P15" s="24">
        <f t="shared" si="9"/>
        <v>144532.14208444473</v>
      </c>
      <c r="Q15" s="24">
        <f t="shared" si="9"/>
        <v>148846.59002056651</v>
      </c>
      <c r="R15" s="24">
        <f t="shared" si="9"/>
        <v>153289.82910808927</v>
      </c>
      <c r="S15" s="24">
        <f t="shared" si="9"/>
        <v>157865.70390857098</v>
      </c>
      <c r="T15" s="24">
        <f t="shared" si="9"/>
        <v>162578.17374808114</v>
      </c>
      <c r="U15" s="24">
        <f t="shared" si="9"/>
        <v>167431.3161430512</v>
      </c>
      <c r="V15" s="24">
        <f t="shared" si="9"/>
        <v>172429.33032839056</v>
      </c>
      <c r="W15" s="24">
        <f t="shared" si="9"/>
        <v>177576.54089092082</v>
      </c>
      <c r="X15" s="24">
        <f t="shared" si="9"/>
        <v>182877.40151127227</v>
      </c>
      <c r="Y15" s="24">
        <f t="shared" si="9"/>
        <v>188336.49881747997</v>
      </c>
      <c r="Z15" s="24">
        <f t="shared" si="9"/>
        <v>193958.55635361417</v>
      </c>
      <c r="AA15" s="24">
        <f t="shared" si="1"/>
        <v>172429.33032839056</v>
      </c>
      <c r="AB15" s="24">
        <f t="shared" si="1"/>
        <v>177576.54089092082</v>
      </c>
      <c r="AC15" s="24">
        <f t="shared" si="2"/>
        <v>193958.55635361417</v>
      </c>
      <c r="AD15" s="227"/>
      <c r="AE15" s="227"/>
      <c r="AF15" s="227"/>
    </row>
    <row r="16" spans="1:32" s="62" customFormat="1" outlineLevel="1" x14ac:dyDescent="0.25">
      <c r="A16" s="136"/>
      <c r="B16" s="137" t="s">
        <v>689</v>
      </c>
      <c r="C16" s="138"/>
      <c r="D16" s="138"/>
      <c r="E16" s="138"/>
      <c r="F16" s="138"/>
      <c r="G16" s="138"/>
      <c r="H16" s="138"/>
      <c r="I16" s="138"/>
      <c r="J16" s="298">
        <f>G15*(1-J$7/100)*G$6*(1+J$12*J9)</f>
        <v>133566.07388236336</v>
      </c>
      <c r="K16" s="140" t="s">
        <v>274</v>
      </c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>
        <f t="shared" si="1"/>
        <v>0</v>
      </c>
      <c r="AB16" s="138">
        <f t="shared" si="1"/>
        <v>0</v>
      </c>
      <c r="AC16" s="138">
        <f t="shared" si="2"/>
        <v>0</v>
      </c>
    </row>
    <row r="17" spans="1:32" s="127" customFormat="1" outlineLevel="1" x14ac:dyDescent="0.25">
      <c r="A17" s="297"/>
      <c r="B17" s="296" t="s">
        <v>690</v>
      </c>
      <c r="C17" s="295"/>
      <c r="D17" s="295"/>
      <c r="E17" s="295"/>
      <c r="F17" s="295"/>
      <c r="G17" s="295"/>
      <c r="H17" s="295"/>
      <c r="I17" s="295"/>
      <c r="J17" s="294"/>
      <c r="K17" s="293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</row>
    <row r="18" spans="1:32" s="62" customFormat="1" ht="31.5" outlineLevel="1" x14ac:dyDescent="0.25">
      <c r="A18" s="136"/>
      <c r="B18" s="291" t="s">
        <v>691</v>
      </c>
      <c r="C18" s="290" t="s">
        <v>3</v>
      </c>
      <c r="D18" s="290" t="s">
        <v>702</v>
      </c>
      <c r="E18" s="287" t="s">
        <v>704</v>
      </c>
      <c r="F18" s="138"/>
      <c r="G18" s="138"/>
      <c r="H18" s="138"/>
      <c r="I18" s="138"/>
      <c r="J18" s="298"/>
      <c r="K18" s="140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</row>
    <row r="19" spans="1:32" s="62" customFormat="1" ht="47.25" outlineLevel="1" x14ac:dyDescent="0.25">
      <c r="A19" s="136"/>
      <c r="B19" s="289" t="s">
        <v>692</v>
      </c>
      <c r="C19" s="288"/>
      <c r="D19" s="288"/>
      <c r="E19" s="287" t="s">
        <v>705</v>
      </c>
      <c r="F19" s="138"/>
      <c r="G19" s="138"/>
      <c r="H19" s="138"/>
      <c r="I19" s="138"/>
      <c r="J19" s="298"/>
      <c r="K19" s="140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</row>
    <row r="20" spans="1:32" s="62" customFormat="1" outlineLevel="1" x14ac:dyDescent="0.25">
      <c r="A20" s="136"/>
      <c r="B20" s="289" t="s">
        <v>693</v>
      </c>
      <c r="C20" s="288" t="s">
        <v>694</v>
      </c>
      <c r="D20" s="288">
        <v>11</v>
      </c>
      <c r="E20" s="287" t="s">
        <v>706</v>
      </c>
      <c r="F20" s="138"/>
      <c r="G20" s="138"/>
      <c r="H20" s="138"/>
      <c r="I20" s="138"/>
      <c r="J20" s="298"/>
      <c r="K20" s="140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</row>
    <row r="21" spans="1:32" s="62" customFormat="1" ht="31.5" outlineLevel="1" x14ac:dyDescent="0.25">
      <c r="A21" s="136"/>
      <c r="B21" s="289" t="s">
        <v>695</v>
      </c>
      <c r="C21" s="288" t="s">
        <v>694</v>
      </c>
      <c r="D21" s="288">
        <v>0.06</v>
      </c>
      <c r="E21" s="287" t="s">
        <v>707</v>
      </c>
      <c r="F21" s="138"/>
      <c r="G21" s="138"/>
      <c r="H21" s="138"/>
      <c r="I21" s="138"/>
      <c r="J21" s="298"/>
      <c r="K21" s="140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</row>
    <row r="22" spans="1:32" s="62" customFormat="1" outlineLevel="1" x14ac:dyDescent="0.25">
      <c r="A22" s="136"/>
      <c r="B22" s="289" t="s">
        <v>696</v>
      </c>
      <c r="C22" s="288" t="s">
        <v>697</v>
      </c>
      <c r="D22" s="288">
        <v>5</v>
      </c>
      <c r="E22" s="287" t="s">
        <v>708</v>
      </c>
      <c r="F22" s="138"/>
      <c r="G22" s="138"/>
      <c r="H22" s="138"/>
      <c r="I22" s="138"/>
      <c r="J22" s="298"/>
      <c r="K22" s="140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>
        <f t="shared" ref="AA22:AB37" si="10">V22</f>
        <v>0</v>
      </c>
      <c r="AB22" s="138">
        <f t="shared" si="10"/>
        <v>0</v>
      </c>
      <c r="AC22" s="138">
        <f t="shared" si="2"/>
        <v>0</v>
      </c>
    </row>
    <row r="23" spans="1:32" s="62" customFormat="1" ht="31.5" outlineLevel="1" x14ac:dyDescent="0.25">
      <c r="A23" s="136"/>
      <c r="B23" s="289" t="s">
        <v>698</v>
      </c>
      <c r="C23" s="288" t="s">
        <v>699</v>
      </c>
      <c r="D23" s="288">
        <v>25</v>
      </c>
      <c r="E23" s="287" t="s">
        <v>709</v>
      </c>
      <c r="F23" s="138"/>
      <c r="G23" s="138"/>
      <c r="H23" s="138"/>
      <c r="I23" s="138"/>
      <c r="J23" s="298"/>
      <c r="K23" s="140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>
        <f t="shared" si="10"/>
        <v>0</v>
      </c>
      <c r="AB23" s="138">
        <f t="shared" si="10"/>
        <v>0</v>
      </c>
      <c r="AC23" s="138">
        <f t="shared" si="2"/>
        <v>0</v>
      </c>
    </row>
    <row r="24" spans="1:32" s="62" customFormat="1" ht="47.25" outlineLevel="1" x14ac:dyDescent="0.25">
      <c r="A24" s="136"/>
      <c r="B24" s="289" t="s">
        <v>700</v>
      </c>
      <c r="C24" s="288" t="s">
        <v>701</v>
      </c>
      <c r="D24" s="288">
        <v>0.5</v>
      </c>
      <c r="E24" s="138"/>
      <c r="F24" s="138"/>
      <c r="G24" s="138"/>
      <c r="H24" s="138"/>
      <c r="I24" s="138"/>
      <c r="J24" s="298"/>
      <c r="K24" s="140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>
        <f t="shared" si="10"/>
        <v>0</v>
      </c>
      <c r="AB24" s="138">
        <f t="shared" si="10"/>
        <v>0</v>
      </c>
      <c r="AC24" s="138">
        <f t="shared" si="2"/>
        <v>0</v>
      </c>
    </row>
    <row r="25" spans="1:32" s="188" customFormat="1" outlineLevel="1" x14ac:dyDescent="0.25">
      <c r="A25" s="161"/>
      <c r="B25" s="292" t="s">
        <v>703</v>
      </c>
      <c r="C25" s="187"/>
      <c r="D25" s="187"/>
      <c r="E25" s="187"/>
      <c r="F25" s="187"/>
      <c r="G25" s="187"/>
      <c r="H25" s="187"/>
      <c r="I25" s="187"/>
      <c r="J25" s="187"/>
      <c r="K25" s="162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>
        <f t="shared" si="10"/>
        <v>0</v>
      </c>
      <c r="AB25" s="187">
        <f t="shared" si="10"/>
        <v>0</v>
      </c>
      <c r="AC25" s="187">
        <f t="shared" si="2"/>
        <v>0</v>
      </c>
    </row>
    <row r="26" spans="1:32" s="188" customFormat="1" outlineLevel="1" x14ac:dyDescent="0.25">
      <c r="A26" s="161"/>
      <c r="B26" s="292"/>
      <c r="C26" s="187"/>
      <c r="D26" s="187"/>
      <c r="E26" s="187"/>
      <c r="F26" s="187"/>
      <c r="G26" s="187"/>
      <c r="H26" s="187"/>
      <c r="I26" s="187"/>
      <c r="J26" s="187"/>
      <c r="K26" s="162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38">
        <f t="shared" si="10"/>
        <v>0</v>
      </c>
      <c r="AB26" s="138">
        <f t="shared" si="10"/>
        <v>0</v>
      </c>
      <c r="AC26" s="138">
        <f t="shared" si="2"/>
        <v>0</v>
      </c>
    </row>
    <row r="27" spans="1:32" s="188" customFormat="1" outlineLevel="1" x14ac:dyDescent="0.25">
      <c r="A27" s="161"/>
      <c r="B27" s="292"/>
      <c r="C27" s="187"/>
      <c r="D27" s="187"/>
      <c r="E27" s="187"/>
      <c r="F27" s="187"/>
      <c r="G27" s="187"/>
      <c r="H27" s="187"/>
      <c r="I27" s="187"/>
      <c r="J27" s="187"/>
      <c r="K27" s="162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38">
        <f t="shared" si="10"/>
        <v>0</v>
      </c>
      <c r="AB27" s="138">
        <f t="shared" si="10"/>
        <v>0</v>
      </c>
      <c r="AC27" s="138">
        <f t="shared" si="2"/>
        <v>0</v>
      </c>
    </row>
    <row r="28" spans="1:32" s="188" customFormat="1" outlineLevel="1" x14ac:dyDescent="0.25">
      <c r="A28" s="161"/>
      <c r="B28" s="292"/>
      <c r="C28" s="187"/>
      <c r="D28" s="187"/>
      <c r="E28" s="187"/>
      <c r="F28" s="187"/>
      <c r="G28" s="187"/>
      <c r="H28" s="187"/>
      <c r="I28" s="187"/>
      <c r="J28" s="187"/>
      <c r="K28" s="162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38">
        <f t="shared" si="10"/>
        <v>0</v>
      </c>
      <c r="AB28" s="138">
        <f t="shared" si="10"/>
        <v>0</v>
      </c>
      <c r="AC28" s="138">
        <f t="shared" si="2"/>
        <v>0</v>
      </c>
    </row>
    <row r="29" spans="1:32" s="150" customFormat="1" outlineLevel="1" x14ac:dyDescent="0.25">
      <c r="A29" s="136"/>
      <c r="B29" s="137"/>
      <c r="C29" s="154"/>
      <c r="D29" s="154"/>
      <c r="E29" s="154"/>
      <c r="F29" s="154"/>
      <c r="G29" s="154"/>
      <c r="H29" s="154"/>
      <c r="I29" s="154"/>
      <c r="J29" s="154"/>
      <c r="K29" s="140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>
        <f t="shared" si="10"/>
        <v>0</v>
      </c>
      <c r="AB29" s="154">
        <f t="shared" si="10"/>
        <v>0</v>
      </c>
      <c r="AC29" s="154">
        <f t="shared" si="2"/>
        <v>0</v>
      </c>
    </row>
    <row r="30" spans="1:32" x14ac:dyDescent="0.25">
      <c r="A30" s="20" t="s">
        <v>495</v>
      </c>
      <c r="B30" s="221" t="s">
        <v>496</v>
      </c>
      <c r="C30" s="222">
        <v>86736.24</v>
      </c>
      <c r="D30" s="222">
        <v>89879.814191227691</v>
      </c>
      <c r="E30" s="222">
        <v>112804.32</v>
      </c>
      <c r="F30" s="222">
        <v>124016.89600000001</v>
      </c>
      <c r="G30" s="222">
        <v>269102.61300000001</v>
      </c>
      <c r="H30" s="222">
        <v>178301.95039689814</v>
      </c>
      <c r="I30" s="222">
        <v>126821.70000000001</v>
      </c>
      <c r="J30" s="222">
        <v>174186.7662001655</v>
      </c>
      <c r="K30" s="20" t="s">
        <v>274</v>
      </c>
      <c r="L30" s="222">
        <f>L67+L68+L69</f>
        <v>269102.61</v>
      </c>
      <c r="M30" s="222">
        <f t="shared" ref="M30:Z30" si="11">M67+M68+M69</f>
        <v>176779.48697696946</v>
      </c>
      <c r="N30" s="222">
        <f t="shared" si="11"/>
        <v>181153.58123625399</v>
      </c>
      <c r="O30" s="222">
        <f t="shared" si="11"/>
        <v>189547.0762339214</v>
      </c>
      <c r="P30" s="222">
        <f t="shared" si="11"/>
        <v>202410.00714660331</v>
      </c>
      <c r="Q30" s="222">
        <f t="shared" si="11"/>
        <v>214636.42027310049</v>
      </c>
      <c r="R30" s="222">
        <f t="shared" si="11"/>
        <v>220334.73783155292</v>
      </c>
      <c r="S30" s="222">
        <f t="shared" si="11"/>
        <v>229384.75587051857</v>
      </c>
      <c r="T30" s="222">
        <f t="shared" si="11"/>
        <v>238603.72717772186</v>
      </c>
      <c r="U30" s="222">
        <f t="shared" si="11"/>
        <v>247999.29165367415</v>
      </c>
      <c r="V30" s="222">
        <f t="shared" si="11"/>
        <v>257579.43533860557</v>
      </c>
      <c r="W30" s="222">
        <f t="shared" si="11"/>
        <v>240824.12612244583</v>
      </c>
      <c r="X30" s="222">
        <f t="shared" si="11"/>
        <v>250798.85016894573</v>
      </c>
      <c r="Y30" s="222">
        <f t="shared" si="11"/>
        <v>271595.70108644874</v>
      </c>
      <c r="Z30" s="222">
        <f t="shared" si="11"/>
        <v>255473.12987930258</v>
      </c>
      <c r="AA30" s="222">
        <f t="shared" si="10"/>
        <v>257579.43533860557</v>
      </c>
      <c r="AB30" s="222">
        <f t="shared" si="10"/>
        <v>240824.12612244583</v>
      </c>
      <c r="AC30" s="222">
        <f t="shared" si="2"/>
        <v>255473.12987930258</v>
      </c>
      <c r="AD30" s="226"/>
      <c r="AE30" s="226"/>
      <c r="AF30" s="226"/>
    </row>
    <row r="31" spans="1:32" s="206" customFormat="1" ht="63" x14ac:dyDescent="0.25">
      <c r="A31" s="240" t="s">
        <v>86</v>
      </c>
      <c r="B31" s="238" t="s">
        <v>565</v>
      </c>
      <c r="C31" s="28">
        <v>1535.1</v>
      </c>
      <c r="D31" s="28"/>
      <c r="E31" s="28">
        <v>1535.1</v>
      </c>
      <c r="F31" s="28">
        <v>0</v>
      </c>
      <c r="G31" s="28">
        <v>1535.1</v>
      </c>
      <c r="H31" s="28">
        <v>0</v>
      </c>
      <c r="I31" s="28">
        <v>1535.1</v>
      </c>
      <c r="J31" s="28">
        <v>1535.1</v>
      </c>
      <c r="K31" s="10" t="s">
        <v>274</v>
      </c>
      <c r="L31" s="28">
        <f>G31</f>
        <v>1535.1</v>
      </c>
      <c r="M31" s="28">
        <f>J31</f>
        <v>1535.1</v>
      </c>
      <c r="N31" s="28">
        <f>M31*ИПЦ!F$36</f>
        <v>1604.6619462205301</v>
      </c>
      <c r="O31" s="28">
        <f>N31*ИПЦ!G$36</f>
        <v>1678.5065410048699</v>
      </c>
      <c r="P31" s="28">
        <f>O31*ИПЦ!H$36</f>
        <v>1755.7493743974765</v>
      </c>
      <c r="Q31" s="28">
        <f>P31*ИПЦ!I$36</f>
        <v>1836.5468292138078</v>
      </c>
      <c r="R31" s="28">
        <f>Q31*ИПЦ!J$36</f>
        <v>1921.0624848166478</v>
      </c>
      <c r="S31" s="28">
        <f>R31*ИПЦ!K$36</f>
        <v>2009.467448292479</v>
      </c>
      <c r="T31" s="28">
        <f>S31*ИПЦ!L$36</f>
        <v>2101.9407008681874</v>
      </c>
      <c r="U31" s="28">
        <f>T31*ИПЦ!M$36</f>
        <v>2198.6694602694465</v>
      </c>
      <c r="V31" s="28">
        <f>U31*ИПЦ!N$36</f>
        <v>2299.8495597543924</v>
      </c>
      <c r="W31" s="28">
        <f>V31*ИПЦ!O$36</f>
        <v>2405.6858445899679</v>
      </c>
      <c r="X31" s="28">
        <f>W31*ИПЦ!P$36</f>
        <v>2516.3925867736289</v>
      </c>
      <c r="Y31" s="28">
        <f>X31*ИПЦ!Q$36</f>
        <v>2632.1939188400388</v>
      </c>
      <c r="Z31" s="28">
        <f>Y31*ИПЦ!R$36</f>
        <v>2753.3242876310196</v>
      </c>
      <c r="AA31" s="28">
        <f t="shared" si="10"/>
        <v>2299.8495597543924</v>
      </c>
      <c r="AB31" s="28">
        <f t="shared" si="10"/>
        <v>2405.6858445899679</v>
      </c>
      <c r="AC31" s="28">
        <f t="shared" si="2"/>
        <v>2753.3242876310196</v>
      </c>
      <c r="AD31" s="244" t="s">
        <v>604</v>
      </c>
      <c r="AE31" s="226"/>
      <c r="AF31" s="226"/>
    </row>
    <row r="32" spans="1:32" s="206" customFormat="1" x14ac:dyDescent="0.25">
      <c r="A32" s="240" t="s">
        <v>95</v>
      </c>
      <c r="B32" s="238" t="s">
        <v>566</v>
      </c>
      <c r="C32" s="28">
        <v>17320.22</v>
      </c>
      <c r="D32" s="28">
        <v>25298.93</v>
      </c>
      <c r="E32" s="28">
        <v>31129.98</v>
      </c>
      <c r="F32" s="28">
        <v>41372.879999999997</v>
      </c>
      <c r="G32" s="28">
        <v>46410.75</v>
      </c>
      <c r="H32" s="28">
        <v>12432.48</v>
      </c>
      <c r="I32" s="28">
        <v>35058.44</v>
      </c>
      <c r="J32" s="28">
        <v>11583.56</v>
      </c>
      <c r="K32" s="10" t="s">
        <v>274</v>
      </c>
      <c r="L32" s="28">
        <f>G32</f>
        <v>46410.75</v>
      </c>
      <c r="M32" s="28">
        <f>J32</f>
        <v>11583.56</v>
      </c>
      <c r="N32" s="28">
        <f>M32*ИПЦ!F$3</f>
        <v>12047.557574278657</v>
      </c>
      <c r="O32" s="28">
        <f>N32*ИПЦ!G$3</f>
        <v>12532.515955636198</v>
      </c>
      <c r="P32" s="28">
        <f>O32*ИПЦ!H$3</f>
        <v>13036.995690612421</v>
      </c>
      <c r="Q32" s="28">
        <f>P32*ИПЦ!I$3</f>
        <v>13561.782585292456</v>
      </c>
      <c r="R32" s="28">
        <f>Q32*ИПЦ!J$3</f>
        <v>14107.694077338603</v>
      </c>
      <c r="S32" s="28">
        <f>R32*ИПЦ!K$3</f>
        <v>14675.580509277332</v>
      </c>
      <c r="T32" s="28">
        <f>S32*ИПЦ!L$3</f>
        <v>15266.326453040754</v>
      </c>
      <c r="U32" s="28">
        <f>T32*ИПЦ!M$3</f>
        <v>15880.852087825757</v>
      </c>
      <c r="V32" s="28">
        <f>U32*ИПЦ!N$3</f>
        <v>16520.114633417004</v>
      </c>
      <c r="W32" s="28">
        <f>V32*ИПЦ!O$3</f>
        <v>17185.109841206468</v>
      </c>
      <c r="X32" s="28">
        <f>W32*ИПЦ!P$3</f>
        <v>17876.873545231931</v>
      </c>
      <c r="Y32" s="28">
        <f>X32*ИПЦ!Q$3</f>
        <v>18596.483275650524</v>
      </c>
      <c r="Z32" s="28">
        <f>Y32*ИПЦ!R$3</f>
        <v>19345.059937160444</v>
      </c>
      <c r="AA32" s="28">
        <f t="shared" si="10"/>
        <v>16520.114633417004</v>
      </c>
      <c r="AB32" s="28">
        <f t="shared" si="10"/>
        <v>17185.109841206468</v>
      </c>
      <c r="AC32" s="28">
        <f t="shared" si="2"/>
        <v>19345.059937160444</v>
      </c>
      <c r="AD32" s="226"/>
      <c r="AE32" s="226"/>
      <c r="AF32" s="226"/>
    </row>
    <row r="33" spans="1:32" s="206" customFormat="1" x14ac:dyDescent="0.25">
      <c r="A33" s="240" t="s">
        <v>172</v>
      </c>
      <c r="B33" s="238" t="s">
        <v>231</v>
      </c>
      <c r="C33" s="28"/>
      <c r="D33" s="28"/>
      <c r="E33" s="28"/>
      <c r="F33" s="28"/>
      <c r="G33" s="28"/>
      <c r="H33" s="28"/>
      <c r="I33" s="28"/>
      <c r="J33" s="28"/>
      <c r="K33" s="10" t="s">
        <v>274</v>
      </c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>
        <f t="shared" si="10"/>
        <v>0</v>
      </c>
      <c r="AB33" s="28">
        <f t="shared" si="10"/>
        <v>0</v>
      </c>
      <c r="AC33" s="28">
        <f t="shared" si="2"/>
        <v>0</v>
      </c>
      <c r="AD33" s="226"/>
      <c r="AE33" s="226"/>
      <c r="AF33" s="226"/>
    </row>
    <row r="34" spans="1:32" s="206" customFormat="1" ht="47.25" x14ac:dyDescent="0.25">
      <c r="A34" s="240" t="s">
        <v>589</v>
      </c>
      <c r="B34" s="238" t="s">
        <v>567</v>
      </c>
      <c r="C34" s="28">
        <v>1337.72</v>
      </c>
      <c r="D34" s="28">
        <v>1354.14</v>
      </c>
      <c r="E34" s="28">
        <v>366.05</v>
      </c>
      <c r="F34" s="28">
        <v>2517.4</v>
      </c>
      <c r="G34" s="28">
        <v>11054.31</v>
      </c>
      <c r="H34" s="28">
        <v>11049.19</v>
      </c>
      <c r="I34" s="28">
        <v>412.08</v>
      </c>
      <c r="J34" s="28">
        <v>9440.07</v>
      </c>
      <c r="K34" s="10" t="s">
        <v>274</v>
      </c>
      <c r="L34" s="243">
        <f>L35+L36+L39+0.01</f>
        <v>11054.31</v>
      </c>
      <c r="M34" s="28">
        <f t="shared" ref="M34:Z34" si="12">M35+M36+M39</f>
        <v>9440.0699999999979</v>
      </c>
      <c r="N34" s="28">
        <f t="shared" si="12"/>
        <v>9451.8153847288722</v>
      </c>
      <c r="O34" s="28">
        <f t="shared" si="12"/>
        <v>9464.0913600405765</v>
      </c>
      <c r="P34" s="28">
        <f t="shared" si="12"/>
        <v>9476.8614883853807</v>
      </c>
      <c r="Q34" s="28">
        <f t="shared" si="12"/>
        <v>9490.1456612353577</v>
      </c>
      <c r="R34" s="28">
        <f t="shared" si="12"/>
        <v>9503.9645707672953</v>
      </c>
      <c r="S34" s="28">
        <f t="shared" si="12"/>
        <v>9518.3397420939928</v>
      </c>
      <c r="T34" s="28">
        <f t="shared" si="12"/>
        <v>9533.2935667929887</v>
      </c>
      <c r="U34" s="28">
        <f t="shared" si="12"/>
        <v>9548.8493377849518</v>
      </c>
      <c r="V34" s="28">
        <f t="shared" si="12"/>
        <v>9565.0312856160381</v>
      </c>
      <c r="W34" s="28">
        <f t="shared" si="12"/>
        <v>9581.8646162007662</v>
      </c>
      <c r="X34" s="28">
        <f t="shared" si="12"/>
        <v>9599.3755500841617</v>
      </c>
      <c r="Y34" s="28">
        <f t="shared" si="12"/>
        <v>9617.591363284364</v>
      </c>
      <c r="Z34" s="28">
        <f t="shared" si="12"/>
        <v>9636.5404297792884</v>
      </c>
      <c r="AA34" s="28">
        <f t="shared" si="10"/>
        <v>9565.0312856160381</v>
      </c>
      <c r="AB34" s="28">
        <f t="shared" si="10"/>
        <v>9581.8646162007662</v>
      </c>
      <c r="AC34" s="28">
        <f t="shared" si="2"/>
        <v>9636.5404297792884</v>
      </c>
      <c r="AD34" s="226"/>
      <c r="AE34" s="226"/>
      <c r="AF34" s="226"/>
    </row>
    <row r="35" spans="1:32" s="228" customFormat="1" ht="110.25" x14ac:dyDescent="0.25">
      <c r="A35" s="239" t="s">
        <v>590</v>
      </c>
      <c r="B35" s="205" t="s">
        <v>568</v>
      </c>
      <c r="C35" s="24">
        <v>72.62</v>
      </c>
      <c r="D35" s="24">
        <v>1070.2</v>
      </c>
      <c r="E35" s="24">
        <v>51.11</v>
      </c>
      <c r="F35" s="24">
        <v>1033.9100000000001</v>
      </c>
      <c r="G35" s="24">
        <v>208.52</v>
      </c>
      <c r="H35" s="24">
        <v>189.64</v>
      </c>
      <c r="I35" s="24">
        <v>57.53</v>
      </c>
      <c r="J35" s="24">
        <v>189.64</v>
      </c>
      <c r="K35" s="7" t="s">
        <v>274</v>
      </c>
      <c r="L35" s="24">
        <f>G35</f>
        <v>208.52</v>
      </c>
      <c r="M35" s="24">
        <f>J35</f>
        <v>189.64</v>
      </c>
      <c r="N35" s="24">
        <f>M35*ИПЦ!F$3</f>
        <v>197.23632617141919</v>
      </c>
      <c r="O35" s="24">
        <f>N35*ИПЦ!G$3</f>
        <v>205.17581173895147</v>
      </c>
      <c r="P35" s="24">
        <f>O35*ИПЦ!H$3</f>
        <v>213.43489072165548</v>
      </c>
      <c r="Q35" s="24">
        <f>P35*ИПЦ!I$3</f>
        <v>222.02642792672214</v>
      </c>
      <c r="R35" s="24">
        <f>Q35*ИПЦ!J$3</f>
        <v>230.96380601701833</v>
      </c>
      <c r="S35" s="24">
        <f>R35*ИПЦ!K$3</f>
        <v>240.26094635667732</v>
      </c>
      <c r="T35" s="24">
        <f>S35*ИПЦ!L$3</f>
        <v>249.93233069580066</v>
      </c>
      <c r="U35" s="24">
        <f>T35*ИПЦ!M$3</f>
        <v>259.99302372804874</v>
      </c>
      <c r="V35" s="24">
        <f>U35*ИПЦ!N$3</f>
        <v>270.45869655625739</v>
      </c>
      <c r="W35" s="24">
        <f>V35*ИПЦ!O$3</f>
        <v>281.34565110263117</v>
      </c>
      <c r="X35" s="24">
        <f>W35*ИПЦ!P$3</f>
        <v>292.67084550153697</v>
      </c>
      <c r="Y35" s="24">
        <f>X35*ИПЦ!Q$3</f>
        <v>304.45192051445025</v>
      </c>
      <c r="Z35" s="24">
        <f>Y35*ИПЦ!R$3</f>
        <v>316.70722700820011</v>
      </c>
      <c r="AA35" s="24">
        <f t="shared" si="10"/>
        <v>270.45869655625739</v>
      </c>
      <c r="AB35" s="24">
        <f t="shared" si="10"/>
        <v>281.34565110263117</v>
      </c>
      <c r="AC35" s="24">
        <f t="shared" si="2"/>
        <v>316.70722700820011</v>
      </c>
      <c r="AD35" s="227"/>
      <c r="AE35" s="227"/>
      <c r="AF35" s="227"/>
    </row>
    <row r="36" spans="1:32" s="228" customFormat="1" x14ac:dyDescent="0.25">
      <c r="A36" s="239" t="s">
        <v>591</v>
      </c>
      <c r="B36" s="205" t="s">
        <v>569</v>
      </c>
      <c r="C36" s="24">
        <v>421.18</v>
      </c>
      <c r="D36" s="24">
        <v>226.97</v>
      </c>
      <c r="E36" s="24">
        <v>245.16</v>
      </c>
      <c r="F36" s="24">
        <v>316.29000000000002</v>
      </c>
      <c r="G36" s="24">
        <v>245.74</v>
      </c>
      <c r="H36" s="24">
        <v>103.22</v>
      </c>
      <c r="I36" s="24">
        <v>275.98</v>
      </c>
      <c r="J36" s="24">
        <v>103.58</v>
      </c>
      <c r="K36" s="7" t="s">
        <v>274</v>
      </c>
      <c r="L36" s="24">
        <f>G36</f>
        <v>245.74</v>
      </c>
      <c r="M36" s="24">
        <f t="shared" ref="M36:Z36" si="13">M37+M38</f>
        <v>103.58</v>
      </c>
      <c r="N36" s="24">
        <f t="shared" si="13"/>
        <v>107.72905855745412</v>
      </c>
      <c r="O36" s="24">
        <f t="shared" si="13"/>
        <v>112.06554830162726</v>
      </c>
      <c r="P36" s="24">
        <f t="shared" si="13"/>
        <v>116.5765976637264</v>
      </c>
      <c r="Q36" s="24">
        <f t="shared" si="13"/>
        <v>121.26923330863679</v>
      </c>
      <c r="R36" s="24">
        <f t="shared" si="13"/>
        <v>126.15076475027823</v>
      </c>
      <c r="S36" s="24">
        <f t="shared" si="13"/>
        <v>131.22879573731618</v>
      </c>
      <c r="T36" s="24">
        <f t="shared" si="13"/>
        <v>136.5112360971896</v>
      </c>
      <c r="U36" s="24">
        <f t="shared" si="13"/>
        <v>142.0063140569041</v>
      </c>
      <c r="V36" s="24">
        <f t="shared" si="13"/>
        <v>147.72258905978245</v>
      </c>
      <c r="W36" s="24">
        <f t="shared" si="13"/>
        <v>153.66896509813617</v>
      </c>
      <c r="X36" s="24">
        <f t="shared" si="13"/>
        <v>159.85470458262606</v>
      </c>
      <c r="Y36" s="24">
        <f t="shared" si="13"/>
        <v>166.28944276991544</v>
      </c>
      <c r="Z36" s="24">
        <f t="shared" si="13"/>
        <v>172.98320277108931</v>
      </c>
      <c r="AA36" s="24">
        <f t="shared" si="10"/>
        <v>147.72258905978245</v>
      </c>
      <c r="AB36" s="24">
        <f t="shared" si="10"/>
        <v>153.66896509813617</v>
      </c>
      <c r="AC36" s="24">
        <f t="shared" si="2"/>
        <v>172.98320277108931</v>
      </c>
      <c r="AD36" s="227"/>
      <c r="AE36" s="227"/>
      <c r="AF36" s="227"/>
    </row>
    <row r="37" spans="1:32" s="228" customFormat="1" x14ac:dyDescent="0.25">
      <c r="A37" s="239"/>
      <c r="B37" s="241" t="s">
        <v>570</v>
      </c>
      <c r="C37" s="24"/>
      <c r="D37" s="24">
        <v>70.599999999999994</v>
      </c>
      <c r="E37" s="24"/>
      <c r="F37" s="24"/>
      <c r="G37" s="24"/>
      <c r="H37" s="24">
        <v>32.6</v>
      </c>
      <c r="I37" s="24"/>
      <c r="J37" s="24">
        <v>32.950000000000003</v>
      </c>
      <c r="K37" s="7" t="s">
        <v>274</v>
      </c>
      <c r="L37" s="24"/>
      <c r="M37" s="24">
        <f t="shared" ref="M37:M38" si="14">J37</f>
        <v>32.950000000000003</v>
      </c>
      <c r="N37" s="24">
        <f>M37*ИПЦ!F$3</f>
        <v>34.26986367511212</v>
      </c>
      <c r="O37" s="24">
        <f>N37*ИПЦ!G$3</f>
        <v>35.649351385775418</v>
      </c>
      <c r="P37" s="24">
        <f>O37*ИПЦ!H$3</f>
        <v>37.084368536587995</v>
      </c>
      <c r="Q37" s="24">
        <f>P37*ИПЦ!I$3</f>
        <v>38.577150391191175</v>
      </c>
      <c r="R37" s="24">
        <f>Q37*ИПЦ!J$3</f>
        <v>40.130022190786512</v>
      </c>
      <c r="S37" s="24">
        <f>R37*ИПЦ!K$3</f>
        <v>41.745402776062633</v>
      </c>
      <c r="T37" s="24">
        <f>S37*ИПЦ!L$3</f>
        <v>43.425808354917905</v>
      </c>
      <c r="U37" s="24">
        <f>T37*ИПЦ!M$3</f>
        <v>45.173856421847745</v>
      </c>
      <c r="V37" s="24">
        <f>U37*ИПЦ!N$3</f>
        <v>46.992269835101673</v>
      </c>
      <c r="W37" s="24">
        <f>V37*ИПЦ!O$3</f>
        <v>48.883881057960863</v>
      </c>
      <c r="X37" s="24">
        <f>W37*ИПЦ!P$3</f>
        <v>50.851636570742691</v>
      </c>
      <c r="Y37" s="24">
        <f>X37*ИПЦ!Q$3</f>
        <v>52.898601460404642</v>
      </c>
      <c r="Z37" s="24">
        <f>Y37*ИПЦ!R$3</f>
        <v>55.027964194896619</v>
      </c>
      <c r="AA37" s="24">
        <f t="shared" si="10"/>
        <v>46.992269835101673</v>
      </c>
      <c r="AB37" s="24">
        <f t="shared" si="10"/>
        <v>48.883881057960863</v>
      </c>
      <c r="AC37" s="24">
        <f t="shared" si="2"/>
        <v>55.027964194896619</v>
      </c>
      <c r="AD37" s="227"/>
      <c r="AE37" s="227"/>
      <c r="AF37" s="227"/>
    </row>
    <row r="38" spans="1:32" s="228" customFormat="1" x14ac:dyDescent="0.25">
      <c r="A38" s="239"/>
      <c r="B38" s="241" t="s">
        <v>571</v>
      </c>
      <c r="C38" s="24"/>
      <c r="D38" s="24">
        <v>156.38</v>
      </c>
      <c r="E38" s="24"/>
      <c r="F38" s="24"/>
      <c r="G38" s="24"/>
      <c r="H38" s="24">
        <v>70.63</v>
      </c>
      <c r="I38" s="24"/>
      <c r="J38" s="24">
        <v>70.63</v>
      </c>
      <c r="K38" s="7" t="s">
        <v>274</v>
      </c>
      <c r="L38" s="24"/>
      <c r="M38" s="24">
        <f t="shared" si="14"/>
        <v>70.63</v>
      </c>
      <c r="N38" s="24">
        <f>M38*ИПЦ!F$3</f>
        <v>73.459194882342004</v>
      </c>
      <c r="O38" s="24">
        <f>N38*ИПЦ!G$3</f>
        <v>76.416196915851842</v>
      </c>
      <c r="P38" s="24">
        <f>O38*ИПЦ!H$3</f>
        <v>79.492229127138415</v>
      </c>
      <c r="Q38" s="24">
        <f>P38*ИПЦ!I$3</f>
        <v>82.692082917445617</v>
      </c>
      <c r="R38" s="24">
        <f>Q38*ИПЦ!J$3</f>
        <v>86.020742559491708</v>
      </c>
      <c r="S38" s="24">
        <f>R38*ИПЦ!K$3</f>
        <v>89.483392961253543</v>
      </c>
      <c r="T38" s="24">
        <f>S38*ИПЦ!L$3</f>
        <v>93.08542774227169</v>
      </c>
      <c r="U38" s="24">
        <f>T38*ИПЦ!M$3</f>
        <v>96.832457635056358</v>
      </c>
      <c r="V38" s="24">
        <f>U38*ИПЦ!N$3</f>
        <v>100.73031922468078</v>
      </c>
      <c r="W38" s="24">
        <f>V38*ИПЦ!O$3</f>
        <v>104.78508404017531</v>
      </c>
      <c r="X38" s="24">
        <f>W38*ИПЦ!P$3</f>
        <v>109.00306801188336</v>
      </c>
      <c r="Y38" s="24">
        <f>X38*ИПЦ!Q$3</f>
        <v>113.39084130951079</v>
      </c>
      <c r="Z38" s="24">
        <f>Y38*ИПЦ!R$3</f>
        <v>117.95523857619268</v>
      </c>
      <c r="AA38" s="24">
        <f t="shared" ref="AA38:AB207" si="15">V38</f>
        <v>100.73031922468078</v>
      </c>
      <c r="AB38" s="24">
        <f t="shared" si="15"/>
        <v>104.78508404017531</v>
      </c>
      <c r="AC38" s="24">
        <f t="shared" si="2"/>
        <v>117.95523857619268</v>
      </c>
      <c r="AD38" s="227"/>
      <c r="AE38" s="227"/>
      <c r="AF38" s="227"/>
    </row>
    <row r="39" spans="1:32" s="228" customFormat="1" x14ac:dyDescent="0.25">
      <c r="A39" s="239" t="s">
        <v>592</v>
      </c>
      <c r="B39" s="205" t="s">
        <v>572</v>
      </c>
      <c r="C39" s="24">
        <v>843.92</v>
      </c>
      <c r="D39" s="24">
        <v>56.97</v>
      </c>
      <c r="E39" s="24">
        <v>69.790000000000006</v>
      </c>
      <c r="F39" s="24">
        <v>1167.2</v>
      </c>
      <c r="G39" s="24">
        <v>10600.04</v>
      </c>
      <c r="H39" s="24">
        <v>10756.33</v>
      </c>
      <c r="I39" s="24">
        <v>78.56</v>
      </c>
      <c r="J39" s="24">
        <v>9146.85</v>
      </c>
      <c r="K39" s="7" t="s">
        <v>274</v>
      </c>
      <c r="L39" s="24">
        <f>L40+L41+L42+L43</f>
        <v>10600.039999999999</v>
      </c>
      <c r="M39" s="24">
        <f t="shared" ref="M39:Z39" si="16">M40+M41+M42+M43</f>
        <v>9146.8499999999985</v>
      </c>
      <c r="N39" s="24">
        <f t="shared" si="16"/>
        <v>9146.8499999999985</v>
      </c>
      <c r="O39" s="24">
        <f t="shared" si="16"/>
        <v>9146.8499999999985</v>
      </c>
      <c r="P39" s="24">
        <f t="shared" si="16"/>
        <v>9146.8499999999985</v>
      </c>
      <c r="Q39" s="24">
        <f t="shared" si="16"/>
        <v>9146.8499999999985</v>
      </c>
      <c r="R39" s="24">
        <f t="shared" si="16"/>
        <v>9146.8499999999985</v>
      </c>
      <c r="S39" s="24">
        <f t="shared" si="16"/>
        <v>9146.8499999999985</v>
      </c>
      <c r="T39" s="24">
        <f t="shared" si="16"/>
        <v>9146.8499999999985</v>
      </c>
      <c r="U39" s="24">
        <f t="shared" si="16"/>
        <v>9146.8499999999985</v>
      </c>
      <c r="V39" s="24">
        <f t="shared" si="16"/>
        <v>9146.8499999999985</v>
      </c>
      <c r="W39" s="24">
        <f t="shared" si="16"/>
        <v>9146.8499999999985</v>
      </c>
      <c r="X39" s="24">
        <f t="shared" si="16"/>
        <v>9146.8499999999985</v>
      </c>
      <c r="Y39" s="24">
        <f t="shared" si="16"/>
        <v>9146.8499999999985</v>
      </c>
      <c r="Z39" s="24">
        <f t="shared" si="16"/>
        <v>9146.8499999999985</v>
      </c>
      <c r="AA39" s="24">
        <f t="shared" si="15"/>
        <v>9146.8499999999985</v>
      </c>
      <c r="AB39" s="24">
        <f t="shared" si="15"/>
        <v>9146.8499999999985</v>
      </c>
      <c r="AC39" s="24">
        <f t="shared" si="2"/>
        <v>9146.8499999999985</v>
      </c>
      <c r="AD39" s="227"/>
      <c r="AE39" s="227"/>
      <c r="AF39" s="227"/>
    </row>
    <row r="40" spans="1:32" s="228" customFormat="1" x14ac:dyDescent="0.25">
      <c r="A40" s="239" t="s">
        <v>1016</v>
      </c>
      <c r="B40" s="241" t="s">
        <v>573</v>
      </c>
      <c r="C40" s="24">
        <v>784.31</v>
      </c>
      <c r="D40" s="24">
        <v>45.12</v>
      </c>
      <c r="E40" s="24">
        <v>56.57</v>
      </c>
      <c r="F40" s="24">
        <v>1151.1500000000001</v>
      </c>
      <c r="G40" s="24">
        <v>10596.39</v>
      </c>
      <c r="H40" s="24">
        <v>10727.69</v>
      </c>
      <c r="I40" s="24">
        <v>63.68</v>
      </c>
      <c r="J40" s="24">
        <v>9118.2099999999991</v>
      </c>
      <c r="K40" s="7" t="s">
        <v>274</v>
      </c>
      <c r="L40" s="24">
        <f t="shared" ref="L40:L41" si="17">G40</f>
        <v>10596.39</v>
      </c>
      <c r="M40" s="24">
        <f t="shared" ref="M40:M41" si="18">J40</f>
        <v>9118.2099999999991</v>
      </c>
      <c r="N40" s="24">
        <f>M40</f>
        <v>9118.2099999999991</v>
      </c>
      <c r="O40" s="24">
        <f t="shared" ref="O40:Z41" si="19">N40</f>
        <v>9118.2099999999991</v>
      </c>
      <c r="P40" s="24">
        <f t="shared" si="19"/>
        <v>9118.2099999999991</v>
      </c>
      <c r="Q40" s="24">
        <f t="shared" si="19"/>
        <v>9118.2099999999991</v>
      </c>
      <c r="R40" s="24">
        <f t="shared" si="19"/>
        <v>9118.2099999999991</v>
      </c>
      <c r="S40" s="24">
        <f t="shared" si="19"/>
        <v>9118.2099999999991</v>
      </c>
      <c r="T40" s="24">
        <f t="shared" si="19"/>
        <v>9118.2099999999991</v>
      </c>
      <c r="U40" s="24">
        <f t="shared" si="19"/>
        <v>9118.2099999999991</v>
      </c>
      <c r="V40" s="24">
        <f t="shared" si="19"/>
        <v>9118.2099999999991</v>
      </c>
      <c r="W40" s="24">
        <f t="shared" si="19"/>
        <v>9118.2099999999991</v>
      </c>
      <c r="X40" s="24">
        <f t="shared" si="19"/>
        <v>9118.2099999999991</v>
      </c>
      <c r="Y40" s="24">
        <f t="shared" si="19"/>
        <v>9118.2099999999991</v>
      </c>
      <c r="Z40" s="24">
        <f t="shared" si="19"/>
        <v>9118.2099999999991</v>
      </c>
      <c r="AA40" s="24">
        <f t="shared" si="15"/>
        <v>9118.2099999999991</v>
      </c>
      <c r="AB40" s="24">
        <f t="shared" si="15"/>
        <v>9118.2099999999991</v>
      </c>
      <c r="AC40" s="24">
        <f t="shared" si="2"/>
        <v>9118.2099999999991</v>
      </c>
      <c r="AD40" s="227"/>
      <c r="AE40" s="227"/>
      <c r="AF40" s="227"/>
    </row>
    <row r="41" spans="1:32" s="228" customFormat="1" x14ac:dyDescent="0.25">
      <c r="A41" s="239" t="s">
        <v>1017</v>
      </c>
      <c r="B41" s="241" t="s">
        <v>574</v>
      </c>
      <c r="C41" s="24">
        <v>59.61</v>
      </c>
      <c r="D41" s="24">
        <v>11.84</v>
      </c>
      <c r="E41" s="24">
        <v>13.22</v>
      </c>
      <c r="F41" s="24">
        <v>16.05</v>
      </c>
      <c r="G41" s="24">
        <v>3.65</v>
      </c>
      <c r="H41" s="24">
        <v>28.64</v>
      </c>
      <c r="I41" s="24">
        <v>14.88</v>
      </c>
      <c r="J41" s="24">
        <v>28.64</v>
      </c>
      <c r="K41" s="7" t="s">
        <v>274</v>
      </c>
      <c r="L41" s="24">
        <f t="shared" si="17"/>
        <v>3.65</v>
      </c>
      <c r="M41" s="24">
        <f t="shared" si="18"/>
        <v>28.64</v>
      </c>
      <c r="N41" s="24">
        <f>M41</f>
        <v>28.64</v>
      </c>
      <c r="O41" s="24">
        <f t="shared" si="19"/>
        <v>28.64</v>
      </c>
      <c r="P41" s="24">
        <f t="shared" si="19"/>
        <v>28.64</v>
      </c>
      <c r="Q41" s="24">
        <f t="shared" si="19"/>
        <v>28.64</v>
      </c>
      <c r="R41" s="24">
        <f t="shared" si="19"/>
        <v>28.64</v>
      </c>
      <c r="S41" s="24">
        <f t="shared" si="19"/>
        <v>28.64</v>
      </c>
      <c r="T41" s="24">
        <f t="shared" si="19"/>
        <v>28.64</v>
      </c>
      <c r="U41" s="24">
        <f t="shared" si="19"/>
        <v>28.64</v>
      </c>
      <c r="V41" s="24">
        <f t="shared" si="19"/>
        <v>28.64</v>
      </c>
      <c r="W41" s="24">
        <f t="shared" si="19"/>
        <v>28.64</v>
      </c>
      <c r="X41" s="24">
        <f t="shared" si="19"/>
        <v>28.64</v>
      </c>
      <c r="Y41" s="24">
        <f t="shared" si="19"/>
        <v>28.64</v>
      </c>
      <c r="Z41" s="24">
        <f t="shared" si="19"/>
        <v>28.64</v>
      </c>
      <c r="AA41" s="24">
        <f t="shared" si="15"/>
        <v>28.64</v>
      </c>
      <c r="AB41" s="24">
        <f t="shared" si="15"/>
        <v>28.64</v>
      </c>
      <c r="AC41" s="24">
        <f t="shared" si="2"/>
        <v>28.64</v>
      </c>
      <c r="AD41" s="227"/>
      <c r="AE41" s="227"/>
      <c r="AF41" s="227"/>
    </row>
    <row r="42" spans="1:32" s="228" customFormat="1" x14ac:dyDescent="0.25">
      <c r="A42" s="239" t="s">
        <v>1018</v>
      </c>
      <c r="B42" s="241" t="s">
        <v>575</v>
      </c>
      <c r="C42" s="24"/>
      <c r="D42" s="24"/>
      <c r="E42" s="24"/>
      <c r="F42" s="24"/>
      <c r="G42" s="24"/>
      <c r="H42" s="24"/>
      <c r="I42" s="24"/>
      <c r="J42" s="24"/>
      <c r="K42" s="7" t="s">
        <v>274</v>
      </c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>
        <f t="shared" si="15"/>
        <v>0</v>
      </c>
      <c r="AB42" s="24">
        <f t="shared" si="15"/>
        <v>0</v>
      </c>
      <c r="AC42" s="24">
        <f t="shared" si="2"/>
        <v>0</v>
      </c>
      <c r="AD42" s="227"/>
      <c r="AE42" s="227"/>
      <c r="AF42" s="227"/>
    </row>
    <row r="43" spans="1:32" s="228" customFormat="1" x14ac:dyDescent="0.25">
      <c r="A43" s="239" t="s">
        <v>1019</v>
      </c>
      <c r="B43" s="241" t="s">
        <v>576</v>
      </c>
      <c r="C43" s="24"/>
      <c r="D43" s="24"/>
      <c r="E43" s="24"/>
      <c r="F43" s="24"/>
      <c r="G43" s="24"/>
      <c r="H43" s="24"/>
      <c r="I43" s="24"/>
      <c r="J43" s="24"/>
      <c r="K43" s="7" t="s">
        <v>274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>
        <f t="shared" si="15"/>
        <v>0</v>
      </c>
      <c r="AB43" s="24">
        <f t="shared" si="15"/>
        <v>0</v>
      </c>
      <c r="AC43" s="24">
        <f t="shared" si="2"/>
        <v>0</v>
      </c>
      <c r="AD43" s="227"/>
      <c r="AE43" s="227"/>
      <c r="AF43" s="227"/>
    </row>
    <row r="44" spans="1:32" s="206" customFormat="1" x14ac:dyDescent="0.25">
      <c r="A44" s="240" t="s">
        <v>593</v>
      </c>
      <c r="B44" s="238" t="s">
        <v>577</v>
      </c>
      <c r="C44" s="28">
        <v>40403.19</v>
      </c>
      <c r="D44" s="28">
        <v>34145.370000000003</v>
      </c>
      <c r="E44" s="28">
        <v>46639.56</v>
      </c>
      <c r="F44" s="28">
        <v>37908.57</v>
      </c>
      <c r="G44" s="28">
        <v>50378.55</v>
      </c>
      <c r="H44" s="28">
        <v>50378.55</v>
      </c>
      <c r="I44" s="28">
        <v>52502.94</v>
      </c>
      <c r="J44" s="28">
        <v>52502.94</v>
      </c>
      <c r="K44" s="10" t="s">
        <v>274</v>
      </c>
      <c r="L44" s="28">
        <f>G44</f>
        <v>50378.55</v>
      </c>
      <c r="M44" s="28">
        <f>J44</f>
        <v>52502.94</v>
      </c>
      <c r="N44" s="28">
        <f>M44*ИПЦ!F$36</f>
        <v>54882.072752719519</v>
      </c>
      <c r="O44" s="28">
        <f>N44*ИПЦ!G$36</f>
        <v>57407.679116660955</v>
      </c>
      <c r="P44" s="28">
        <f>O44*ИПЦ!H$36</f>
        <v>60049.510819508992</v>
      </c>
      <c r="Q44" s="28">
        <f>P44*ИПЦ!I$36</f>
        <v>62812.916410268263</v>
      </c>
      <c r="R44" s="28">
        <f>Q44*ИПЦ!J$36</f>
        <v>65703.49057167572</v>
      </c>
      <c r="S44" s="28">
        <f>R44*ИПЦ!K$36</f>
        <v>68727.085446976198</v>
      </c>
      <c r="T44" s="28">
        <f>S44*ИПЦ!L$36</f>
        <v>71889.822487942438</v>
      </c>
      <c r="U44" s="28">
        <f>T44*ИПЦ!M$36</f>
        <v>75198.104848126633</v>
      </c>
      <c r="V44" s="28">
        <f>U44*ИПЦ!N$36</f>
        <v>78658.630346434336</v>
      </c>
      <c r="W44" s="28">
        <f>V44*ИПЦ!O$36</f>
        <v>82278.405027266301</v>
      </c>
      <c r="X44" s="28">
        <f>W44*ИПЦ!P$36</f>
        <v>86064.75734468161</v>
      </c>
      <c r="Y44" s="28">
        <f>X44*ИПЦ!Q$36</f>
        <v>90025.352999298761</v>
      </c>
      <c r="Z44" s="28">
        <f>Y44*ИПЦ!R$36</f>
        <v>94168.210457972949</v>
      </c>
      <c r="AA44" s="28">
        <f t="shared" si="15"/>
        <v>78658.630346434336</v>
      </c>
      <c r="AB44" s="28">
        <f t="shared" si="15"/>
        <v>82278.405027266301</v>
      </c>
      <c r="AC44" s="28">
        <f t="shared" si="2"/>
        <v>94168.210457972949</v>
      </c>
      <c r="AD44" s="226"/>
      <c r="AE44" s="226"/>
      <c r="AF44" s="226"/>
    </row>
    <row r="45" spans="1:32" s="228" customFormat="1" outlineLevel="1" x14ac:dyDescent="0.25">
      <c r="A45" s="239" t="s">
        <v>599</v>
      </c>
      <c r="B45" s="205" t="s">
        <v>578</v>
      </c>
      <c r="C45" s="24"/>
      <c r="D45" s="24">
        <v>34145.370000000003</v>
      </c>
      <c r="E45" s="24"/>
      <c r="F45" s="24"/>
      <c r="G45" s="24"/>
      <c r="H45" s="24"/>
      <c r="I45" s="24"/>
      <c r="J45" s="24"/>
      <c r="K45" s="7" t="s">
        <v>274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>
        <f t="shared" si="15"/>
        <v>0</v>
      </c>
      <c r="AB45" s="24">
        <f t="shared" si="15"/>
        <v>0</v>
      </c>
      <c r="AC45" s="24">
        <f t="shared" si="2"/>
        <v>0</v>
      </c>
      <c r="AD45" s="227"/>
      <c r="AE45" s="227"/>
      <c r="AF45" s="227"/>
    </row>
    <row r="46" spans="1:32" s="228" customFormat="1" outlineLevel="1" x14ac:dyDescent="0.25">
      <c r="A46" s="239" t="s">
        <v>600</v>
      </c>
      <c r="B46" s="241" t="s">
        <v>579</v>
      </c>
      <c r="C46" s="24"/>
      <c r="D46" s="24">
        <v>0</v>
      </c>
      <c r="E46" s="24"/>
      <c r="F46" s="24"/>
      <c r="G46" s="24"/>
      <c r="H46" s="24"/>
      <c r="I46" s="24"/>
      <c r="J46" s="24"/>
      <c r="K46" s="7" t="s">
        <v>274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>
        <f t="shared" si="15"/>
        <v>0</v>
      </c>
      <c r="AB46" s="24">
        <f t="shared" si="15"/>
        <v>0</v>
      </c>
      <c r="AC46" s="24">
        <f t="shared" si="2"/>
        <v>0</v>
      </c>
      <c r="AD46" s="227"/>
      <c r="AE46" s="227"/>
      <c r="AF46" s="227"/>
    </row>
    <row r="47" spans="1:32" s="228" customFormat="1" outlineLevel="1" x14ac:dyDescent="0.25">
      <c r="A47" s="239" t="s">
        <v>601</v>
      </c>
      <c r="B47" s="205" t="s">
        <v>580</v>
      </c>
      <c r="C47" s="24"/>
      <c r="D47" s="24"/>
      <c r="E47" s="24"/>
      <c r="F47" s="24"/>
      <c r="G47" s="24"/>
      <c r="H47" s="24"/>
      <c r="I47" s="24"/>
      <c r="J47" s="24"/>
      <c r="K47" s="7" t="s">
        <v>274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>
        <f t="shared" si="15"/>
        <v>0</v>
      </c>
      <c r="AB47" s="24">
        <f t="shared" si="15"/>
        <v>0</v>
      </c>
      <c r="AC47" s="24">
        <f t="shared" si="2"/>
        <v>0</v>
      </c>
      <c r="AD47" s="227"/>
      <c r="AE47" s="227"/>
      <c r="AF47" s="227"/>
    </row>
    <row r="48" spans="1:32" s="206" customFormat="1" x14ac:dyDescent="0.25">
      <c r="A48" s="240" t="s">
        <v>594</v>
      </c>
      <c r="B48" s="238" t="s">
        <v>581</v>
      </c>
      <c r="C48" s="28"/>
      <c r="D48" s="28">
        <v>758.22</v>
      </c>
      <c r="E48" s="28"/>
      <c r="F48" s="28">
        <v>237.86</v>
      </c>
      <c r="G48" s="28">
        <v>15816.53</v>
      </c>
      <c r="H48" s="28"/>
      <c r="I48" s="28"/>
      <c r="J48" s="28"/>
      <c r="K48" s="10" t="s">
        <v>274</v>
      </c>
      <c r="L48" s="28">
        <f>G48</f>
        <v>15816.53</v>
      </c>
      <c r="M48" s="28">
        <f>J48</f>
        <v>0</v>
      </c>
      <c r="N48" s="28">
        <f>M48*ИПЦ!F$36</f>
        <v>0</v>
      </c>
      <c r="O48" s="28">
        <f>N48*ИПЦ!G$36</f>
        <v>0</v>
      </c>
      <c r="P48" s="28">
        <f>O48*ИПЦ!H$36</f>
        <v>0</v>
      </c>
      <c r="Q48" s="28">
        <f>P48*ИПЦ!I$36</f>
        <v>0</v>
      </c>
      <c r="R48" s="28">
        <f>Q48*ИПЦ!J$36</f>
        <v>0</v>
      </c>
      <c r="S48" s="28">
        <f>R48*ИПЦ!K$36</f>
        <v>0</v>
      </c>
      <c r="T48" s="28">
        <f>S48*ИПЦ!L$36</f>
        <v>0</v>
      </c>
      <c r="U48" s="28">
        <f>T48*ИПЦ!M$36</f>
        <v>0</v>
      </c>
      <c r="V48" s="28">
        <f>U48*ИПЦ!N$36</f>
        <v>0</v>
      </c>
      <c r="W48" s="28">
        <f>V48*ИПЦ!O$36</f>
        <v>0</v>
      </c>
      <c r="X48" s="28">
        <f>W48*ИПЦ!P$36</f>
        <v>0</v>
      </c>
      <c r="Y48" s="28">
        <f>X48*ИПЦ!Q$36</f>
        <v>0</v>
      </c>
      <c r="Z48" s="28">
        <f>Y48*ИПЦ!R$36</f>
        <v>0</v>
      </c>
      <c r="AA48" s="28">
        <f t="shared" si="15"/>
        <v>0</v>
      </c>
      <c r="AB48" s="28">
        <f t="shared" si="15"/>
        <v>0</v>
      </c>
      <c r="AC48" s="28">
        <f t="shared" si="2"/>
        <v>0</v>
      </c>
      <c r="AD48" s="226"/>
      <c r="AE48" s="226"/>
      <c r="AF48" s="226"/>
    </row>
    <row r="49" spans="1:33" s="206" customFormat="1" ht="31.5" x14ac:dyDescent="0.25">
      <c r="A49" s="240" t="s">
        <v>595</v>
      </c>
      <c r="B49" s="238" t="s">
        <v>582</v>
      </c>
      <c r="C49" s="28">
        <v>1725</v>
      </c>
      <c r="D49" s="28">
        <v>573.41999999999996</v>
      </c>
      <c r="E49" s="28">
        <v>1126.3</v>
      </c>
      <c r="F49" s="28">
        <v>983.94</v>
      </c>
      <c r="G49" s="28">
        <v>72731.839999999997</v>
      </c>
      <c r="H49" s="28">
        <v>73164.52</v>
      </c>
      <c r="I49" s="28">
        <v>1268.44</v>
      </c>
      <c r="J49" s="28">
        <v>73146.61</v>
      </c>
      <c r="K49" s="10" t="s">
        <v>274</v>
      </c>
      <c r="L49" s="28">
        <f t="shared" ref="L49:L50" si="20">G49</f>
        <v>72731.839999999997</v>
      </c>
      <c r="M49" s="183">
        <f>M50+M51</f>
        <v>75739.326976969489</v>
      </c>
      <c r="N49" s="183">
        <f t="shared" ref="N49:Z49" si="21">N50+N51</f>
        <v>77149.577376969493</v>
      </c>
      <c r="O49" s="183">
        <f t="shared" si="21"/>
        <v>82404.554776969497</v>
      </c>
      <c r="P49" s="183">
        <f t="shared" si="21"/>
        <v>91987.403936969495</v>
      </c>
      <c r="Q49" s="183">
        <f t="shared" si="21"/>
        <v>100785.7719369695</v>
      </c>
      <c r="R49" s="183">
        <f t="shared" si="21"/>
        <v>102901.39193696949</v>
      </c>
      <c r="S49" s="183">
        <f t="shared" si="21"/>
        <v>108207.0679369695</v>
      </c>
      <c r="T49" s="183">
        <f t="shared" si="21"/>
        <v>113512.74393696949</v>
      </c>
      <c r="U49" s="183">
        <f t="shared" si="21"/>
        <v>118818.4199369695</v>
      </c>
      <c r="V49" s="183">
        <f t="shared" si="21"/>
        <v>124124.0959369695</v>
      </c>
      <c r="W49" s="183">
        <f t="shared" si="21"/>
        <v>102901.39193696949</v>
      </c>
      <c r="X49" s="183">
        <f t="shared" si="21"/>
        <v>108207.0679369695</v>
      </c>
      <c r="Y49" s="183">
        <f t="shared" si="21"/>
        <v>124124.0959369695</v>
      </c>
      <c r="Z49" s="183">
        <f t="shared" si="21"/>
        <v>102901.39193696949</v>
      </c>
      <c r="AA49" s="28">
        <f>V49</f>
        <v>124124.0959369695</v>
      </c>
      <c r="AB49" s="28">
        <f>W49</f>
        <v>102901.39193696949</v>
      </c>
      <c r="AC49" s="28">
        <f>Z49</f>
        <v>102901.39193696949</v>
      </c>
      <c r="AD49" s="226"/>
      <c r="AE49" s="226"/>
      <c r="AF49" s="226"/>
    </row>
    <row r="50" spans="1:33" s="62" customFormat="1" ht="31.5" x14ac:dyDescent="0.25">
      <c r="A50" s="136"/>
      <c r="B50" s="137" t="s">
        <v>444</v>
      </c>
      <c r="C50" s="138">
        <f>C49</f>
        <v>1725</v>
      </c>
      <c r="D50" s="138">
        <f t="shared" ref="D50:J50" si="22">D49</f>
        <v>573.41999999999996</v>
      </c>
      <c r="E50" s="138">
        <f t="shared" si="22"/>
        <v>1126.3</v>
      </c>
      <c r="F50" s="138">
        <f t="shared" si="22"/>
        <v>983.94</v>
      </c>
      <c r="G50" s="138">
        <f t="shared" si="22"/>
        <v>72731.839999999997</v>
      </c>
      <c r="H50" s="138">
        <f t="shared" si="22"/>
        <v>73164.52</v>
      </c>
      <c r="I50" s="138">
        <f t="shared" si="22"/>
        <v>1268.44</v>
      </c>
      <c r="J50" s="138">
        <f t="shared" si="22"/>
        <v>73146.61</v>
      </c>
      <c r="K50" s="140" t="s">
        <v>274</v>
      </c>
      <c r="L50" s="138">
        <f t="shared" si="20"/>
        <v>72731.839999999997</v>
      </c>
      <c r="M50" s="138">
        <f t="shared" ref="M50" si="23">J50</f>
        <v>73146.61</v>
      </c>
      <c r="N50" s="138">
        <f>M50</f>
        <v>73146.61</v>
      </c>
      <c r="O50" s="138">
        <f t="shared" ref="O50:Z50" si="24">N50</f>
        <v>73146.61</v>
      </c>
      <c r="P50" s="138">
        <f t="shared" si="24"/>
        <v>73146.61</v>
      </c>
      <c r="Q50" s="138">
        <f t="shared" si="24"/>
        <v>73146.61</v>
      </c>
      <c r="R50" s="138">
        <f t="shared" si="24"/>
        <v>73146.61</v>
      </c>
      <c r="S50" s="138">
        <f t="shared" si="24"/>
        <v>73146.61</v>
      </c>
      <c r="T50" s="138">
        <f t="shared" si="24"/>
        <v>73146.61</v>
      </c>
      <c r="U50" s="138">
        <f t="shared" si="24"/>
        <v>73146.61</v>
      </c>
      <c r="V50" s="138">
        <f t="shared" si="24"/>
        <v>73146.61</v>
      </c>
      <c r="W50" s="138">
        <f t="shared" si="24"/>
        <v>73146.61</v>
      </c>
      <c r="X50" s="138">
        <f t="shared" si="24"/>
        <v>73146.61</v>
      </c>
      <c r="Y50" s="138">
        <f t="shared" si="24"/>
        <v>73146.61</v>
      </c>
      <c r="Z50" s="138">
        <f t="shared" si="24"/>
        <v>73146.61</v>
      </c>
      <c r="AA50" s="138">
        <f t="shared" ref="AA50:AB63" si="25">V50</f>
        <v>73146.61</v>
      </c>
      <c r="AB50" s="138">
        <f t="shared" si="25"/>
        <v>73146.61</v>
      </c>
      <c r="AC50" s="138">
        <f t="shared" ref="AC50:AC63" si="26">Z50</f>
        <v>73146.61</v>
      </c>
    </row>
    <row r="51" spans="1:33" s="77" customFormat="1" ht="47.25" x14ac:dyDescent="0.25">
      <c r="A51" s="161"/>
      <c r="B51" s="160" t="s">
        <v>434</v>
      </c>
      <c r="C51" s="168"/>
      <c r="D51" s="168"/>
      <c r="E51" s="168"/>
      <c r="F51" s="168"/>
      <c r="G51" s="162"/>
      <c r="H51" s="168"/>
      <c r="I51" s="168"/>
      <c r="J51" s="168"/>
      <c r="K51" s="162" t="s">
        <v>274</v>
      </c>
      <c r="L51" s="168"/>
      <c r="M51" s="168">
        <f>M60+M63</f>
        <v>2592.7169769694915</v>
      </c>
      <c r="N51" s="168">
        <f>N60+N63</f>
        <v>4002.9673769694914</v>
      </c>
      <c r="O51" s="168">
        <f t="shared" ref="O51:Z51" si="27">O60+O63</f>
        <v>9257.9447769694925</v>
      </c>
      <c r="P51" s="168">
        <f t="shared" si="27"/>
        <v>18840.793936969494</v>
      </c>
      <c r="Q51" s="168">
        <f t="shared" si="27"/>
        <v>27639.161936969493</v>
      </c>
      <c r="R51" s="168">
        <f t="shared" si="27"/>
        <v>29754.781936969492</v>
      </c>
      <c r="S51" s="168">
        <f t="shared" si="27"/>
        <v>35060.457936969498</v>
      </c>
      <c r="T51" s="168">
        <f t="shared" si="27"/>
        <v>40366.133936969498</v>
      </c>
      <c r="U51" s="168">
        <f t="shared" si="27"/>
        <v>45671.809936969497</v>
      </c>
      <c r="V51" s="168">
        <f t="shared" si="27"/>
        <v>50977.485936969504</v>
      </c>
      <c r="W51" s="168">
        <f t="shared" si="27"/>
        <v>29754.781936969492</v>
      </c>
      <c r="X51" s="168">
        <f t="shared" si="27"/>
        <v>35060.457936969498</v>
      </c>
      <c r="Y51" s="168">
        <f t="shared" si="27"/>
        <v>50977.485936969504</v>
      </c>
      <c r="Z51" s="168">
        <f t="shared" si="27"/>
        <v>29754.781936969492</v>
      </c>
      <c r="AA51" s="168">
        <f t="shared" si="25"/>
        <v>50977.485936969504</v>
      </c>
      <c r="AB51" s="168">
        <f t="shared" si="25"/>
        <v>29754.781936969492</v>
      </c>
      <c r="AC51" s="168">
        <f t="shared" si="26"/>
        <v>29754.781936969492</v>
      </c>
    </row>
    <row r="52" spans="1:33" s="77" customFormat="1" ht="31.5" outlineLevel="1" x14ac:dyDescent="0.25">
      <c r="A52" s="161"/>
      <c r="B52" s="160" t="s">
        <v>435</v>
      </c>
      <c r="C52" s="168"/>
      <c r="D52" s="168"/>
      <c r="E52" s="168"/>
      <c r="F52" s="168"/>
      <c r="G52" s="162"/>
      <c r="H52" s="163"/>
      <c r="I52" s="163"/>
      <c r="J52" s="163"/>
      <c r="K52" s="162" t="s">
        <v>274</v>
      </c>
      <c r="L52" s="163">
        <f>'Фин-ние меропр.'!C4</f>
        <v>73599.654428474576</v>
      </c>
      <c r="M52" s="163">
        <f>'Фин-ние меропр.'!D4</f>
        <v>60284.83</v>
      </c>
      <c r="N52" s="163">
        <f>'Фин-ние меропр.'!E4</f>
        <v>225352.15</v>
      </c>
      <c r="O52" s="163">
        <f>'Фин-ние меропр.'!F4</f>
        <v>386306.57900000003</v>
      </c>
      <c r="P52" s="163">
        <f>'Фин-ние меропр.'!G4</f>
        <v>395269.4</v>
      </c>
      <c r="Q52" s="163">
        <f>'Фин-ние меропр.'!H4</f>
        <v>75995</v>
      </c>
      <c r="R52" s="216">
        <f>$AD52/5</f>
        <v>202960.8</v>
      </c>
      <c r="S52" s="216">
        <f t="shared" ref="S52:V54" si="28">$AD52/5</f>
        <v>202960.8</v>
      </c>
      <c r="T52" s="216">
        <f t="shared" si="28"/>
        <v>202960.8</v>
      </c>
      <c r="U52" s="216">
        <f t="shared" si="28"/>
        <v>202960.8</v>
      </c>
      <c r="V52" s="216">
        <f t="shared" si="28"/>
        <v>202960.8</v>
      </c>
      <c r="W52" s="159">
        <f>AE52</f>
        <v>320778.49110984278</v>
      </c>
      <c r="X52" s="216">
        <f>$AF52/3</f>
        <v>107330.22113569274</v>
      </c>
      <c r="Y52" s="216">
        <f t="shared" ref="Y52:Z54" si="29">$AF52/3</f>
        <v>107330.22113569274</v>
      </c>
      <c r="Z52" s="216">
        <f t="shared" si="29"/>
        <v>107330.22113569274</v>
      </c>
      <c r="AA52" s="163">
        <f>V52</f>
        <v>202960.8</v>
      </c>
      <c r="AB52" s="163">
        <f>W52</f>
        <v>320778.49110984278</v>
      </c>
      <c r="AC52" s="163">
        <f t="shared" si="26"/>
        <v>107330.22113569274</v>
      </c>
      <c r="AD52" s="246">
        <f>'Фин-ние меропр.'!I4</f>
        <v>1014804</v>
      </c>
      <c r="AE52" s="246">
        <f>'Фин-ние меропр.'!J4</f>
        <v>320778.49110984278</v>
      </c>
      <c r="AF52" s="246">
        <f>'Фин-ние меропр.'!K4</f>
        <v>321990.66340707825</v>
      </c>
      <c r="AG52" s="246">
        <f>'Фин-ние меропр.'!L4</f>
        <v>2478790.4501098432</v>
      </c>
    </row>
    <row r="53" spans="1:33" s="62" customFormat="1" ht="31.5" outlineLevel="1" x14ac:dyDescent="0.25">
      <c r="A53" s="136"/>
      <c r="B53" s="166" t="s">
        <v>605</v>
      </c>
      <c r="C53" s="138"/>
      <c r="D53" s="138"/>
      <c r="E53" s="138"/>
      <c r="F53" s="138"/>
      <c r="G53" s="140"/>
      <c r="H53" s="167"/>
      <c r="I53" s="167"/>
      <c r="J53" s="167"/>
      <c r="K53" s="140" t="s">
        <v>274</v>
      </c>
      <c r="L53" s="167">
        <f>'Фин-ние меропр.'!C19</f>
        <v>56036.19442</v>
      </c>
      <c r="M53" s="167">
        <f>'Фин-ние меропр.'!D19</f>
        <v>10227.689999999999</v>
      </c>
      <c r="N53" s="167">
        <f>'Фин-ние меропр.'!E19</f>
        <v>37396.720000000001</v>
      </c>
      <c r="O53" s="167">
        <f>'Фин-ние меропр.'!F19</f>
        <v>92835.879000000001</v>
      </c>
      <c r="P53" s="167">
        <f>'Фин-ние меропр.'!G19</f>
        <v>44649</v>
      </c>
      <c r="Q53" s="167">
        <f>'Фин-ние меропр.'!H19</f>
        <v>29786</v>
      </c>
      <c r="R53" s="208">
        <f t="shared" ref="R53:R54" si="30">$AD53/5</f>
        <v>62323</v>
      </c>
      <c r="S53" s="208">
        <f t="shared" si="28"/>
        <v>62323</v>
      </c>
      <c r="T53" s="208">
        <f t="shared" si="28"/>
        <v>62323</v>
      </c>
      <c r="U53" s="208">
        <f t="shared" si="28"/>
        <v>62323</v>
      </c>
      <c r="V53" s="208">
        <f t="shared" si="28"/>
        <v>62323</v>
      </c>
      <c r="W53" s="165">
        <f t="shared" ref="W53:W54" si="31">AE53</f>
        <v>78922.59110984279</v>
      </c>
      <c r="X53" s="208">
        <f t="shared" ref="X53:X54" si="32">$AF53/3</f>
        <v>59321.187802359404</v>
      </c>
      <c r="Y53" s="208">
        <f t="shared" si="29"/>
        <v>59321.187802359404</v>
      </c>
      <c r="Z53" s="208">
        <f t="shared" si="29"/>
        <v>59321.187802359404</v>
      </c>
      <c r="AA53" s="167">
        <f t="shared" si="25"/>
        <v>62323</v>
      </c>
      <c r="AB53" s="167">
        <f t="shared" si="25"/>
        <v>78922.59110984279</v>
      </c>
      <c r="AC53" s="167">
        <f t="shared" si="26"/>
        <v>59321.187802359404</v>
      </c>
      <c r="AD53" s="247">
        <f>'Фин-ние меропр.'!I19</f>
        <v>311615</v>
      </c>
      <c r="AE53" s="247">
        <f>'Фин-ние меропр.'!J19</f>
        <v>78922.59110984279</v>
      </c>
      <c r="AF53" s="247">
        <f>'Фин-ние меропр.'!K19</f>
        <v>177963.56340707821</v>
      </c>
      <c r="AG53" s="246">
        <f>'Фин-ние меропр.'!L19</f>
        <v>605432.88010984287</v>
      </c>
    </row>
    <row r="54" spans="1:33" s="62" customFormat="1" ht="47.25" outlineLevel="1" x14ac:dyDescent="0.25">
      <c r="A54" s="136"/>
      <c r="B54" s="166" t="s">
        <v>441</v>
      </c>
      <c r="C54" s="138"/>
      <c r="D54" s="138"/>
      <c r="E54" s="138"/>
      <c r="F54" s="138"/>
      <c r="G54" s="140"/>
      <c r="H54" s="167"/>
      <c r="I54" s="167"/>
      <c r="J54" s="167"/>
      <c r="K54" s="140" t="s">
        <v>274</v>
      </c>
      <c r="L54" s="167">
        <f>'Фин-ние меропр.'!C34</f>
        <v>17563.460008474576</v>
      </c>
      <c r="M54" s="167">
        <f>'Фин-ние меропр.'!D34</f>
        <v>50057.14</v>
      </c>
      <c r="N54" s="167">
        <f>'Фин-ние меропр.'!E34</f>
        <v>187955.43</v>
      </c>
      <c r="O54" s="167">
        <f>'Фин-ние меропр.'!F34</f>
        <v>293470.7</v>
      </c>
      <c r="P54" s="167">
        <f>'Фин-ние меропр.'!G34</f>
        <v>350620.4</v>
      </c>
      <c r="Q54" s="167">
        <f>'Фин-ние меропр.'!H34</f>
        <v>46209</v>
      </c>
      <c r="R54" s="208">
        <f t="shared" si="30"/>
        <v>140637.79999999999</v>
      </c>
      <c r="S54" s="208">
        <f t="shared" si="28"/>
        <v>140637.79999999999</v>
      </c>
      <c r="T54" s="208">
        <f t="shared" si="28"/>
        <v>140637.79999999999</v>
      </c>
      <c r="U54" s="208">
        <f t="shared" si="28"/>
        <v>140637.79999999999</v>
      </c>
      <c r="V54" s="208">
        <f t="shared" si="28"/>
        <v>140637.79999999999</v>
      </c>
      <c r="W54" s="165">
        <f t="shared" si="31"/>
        <v>241855.9</v>
      </c>
      <c r="X54" s="208">
        <f t="shared" si="32"/>
        <v>48009.033333333347</v>
      </c>
      <c r="Y54" s="208">
        <f t="shared" si="29"/>
        <v>48009.033333333347</v>
      </c>
      <c r="Z54" s="208">
        <f t="shared" si="29"/>
        <v>48009.033333333347</v>
      </c>
      <c r="AA54" s="167">
        <f t="shared" si="25"/>
        <v>140637.79999999999</v>
      </c>
      <c r="AB54" s="167">
        <f t="shared" si="25"/>
        <v>241855.9</v>
      </c>
      <c r="AC54" s="167">
        <f t="shared" si="26"/>
        <v>48009.033333333347</v>
      </c>
      <c r="AD54" s="247">
        <f>'Фин-ние меропр.'!I34</f>
        <v>703189</v>
      </c>
      <c r="AE54" s="247">
        <f>'Фин-ние меропр.'!J34</f>
        <v>241855.9</v>
      </c>
      <c r="AF54" s="247">
        <f>'Фин-ние меропр.'!K34</f>
        <v>144027.10000000003</v>
      </c>
      <c r="AG54" s="246">
        <f>'Фин-ние меропр.'!L34</f>
        <v>1873357.5700000003</v>
      </c>
    </row>
    <row r="55" spans="1:33" s="77" customFormat="1" ht="31.5" x14ac:dyDescent="0.25">
      <c r="A55" s="161"/>
      <c r="B55" s="160" t="s">
        <v>436</v>
      </c>
      <c r="C55" s="168"/>
      <c r="D55" s="168"/>
      <c r="E55" s="168"/>
      <c r="F55" s="168"/>
      <c r="G55" s="162"/>
      <c r="H55" s="163"/>
      <c r="I55" s="163"/>
      <c r="J55" s="163"/>
      <c r="K55" s="162" t="s">
        <v>53</v>
      </c>
      <c r="L55" s="163"/>
      <c r="M55" s="163"/>
      <c r="N55" s="163"/>
      <c r="O55" s="168"/>
      <c r="P55" s="168"/>
      <c r="Q55" s="168"/>
      <c r="R55" s="168"/>
      <c r="S55" s="168"/>
      <c r="T55" s="168"/>
      <c r="U55" s="168"/>
      <c r="V55" s="168"/>
      <c r="W55" s="159"/>
      <c r="X55" s="159"/>
      <c r="Y55" s="159"/>
      <c r="Z55" s="163"/>
      <c r="AA55" s="163">
        <f t="shared" si="25"/>
        <v>0</v>
      </c>
      <c r="AB55" s="163">
        <f t="shared" si="25"/>
        <v>0</v>
      </c>
      <c r="AC55" s="163">
        <f t="shared" si="26"/>
        <v>0</v>
      </c>
      <c r="AD55" s="245" t="s">
        <v>437</v>
      </c>
    </row>
    <row r="56" spans="1:33" s="62" customFormat="1" ht="31.5" x14ac:dyDescent="0.25">
      <c r="A56" s="136"/>
      <c r="B56" s="166" t="str">
        <f>B53</f>
        <v>Источники (реконструкция, модернизация, новое строительство)</v>
      </c>
      <c r="C56" s="138"/>
      <c r="D56" s="138"/>
      <c r="E56" s="138"/>
      <c r="F56" s="138"/>
      <c r="G56" s="140"/>
      <c r="H56" s="138"/>
      <c r="I56" s="138"/>
      <c r="J56" s="138"/>
      <c r="K56" s="140" t="s">
        <v>53</v>
      </c>
      <c r="L56" s="138">
        <f>100/AD56</f>
        <v>4</v>
      </c>
      <c r="M56" s="138">
        <f>L56</f>
        <v>4</v>
      </c>
      <c r="N56" s="138">
        <f t="shared" ref="N56:Z57" si="33">M56</f>
        <v>4</v>
      </c>
      <c r="O56" s="138">
        <f t="shared" si="33"/>
        <v>4</v>
      </c>
      <c r="P56" s="138">
        <f t="shared" si="33"/>
        <v>4</v>
      </c>
      <c r="Q56" s="138">
        <f t="shared" si="33"/>
        <v>4</v>
      </c>
      <c r="R56" s="138">
        <f t="shared" si="33"/>
        <v>4</v>
      </c>
      <c r="S56" s="138">
        <f t="shared" si="33"/>
        <v>4</v>
      </c>
      <c r="T56" s="138">
        <f t="shared" si="33"/>
        <v>4</v>
      </c>
      <c r="U56" s="138">
        <f t="shared" si="33"/>
        <v>4</v>
      </c>
      <c r="V56" s="138">
        <f t="shared" si="33"/>
        <v>4</v>
      </c>
      <c r="W56" s="138">
        <f t="shared" si="33"/>
        <v>4</v>
      </c>
      <c r="X56" s="138">
        <f t="shared" si="33"/>
        <v>4</v>
      </c>
      <c r="Y56" s="138">
        <f t="shared" si="33"/>
        <v>4</v>
      </c>
      <c r="Z56" s="138">
        <f t="shared" si="33"/>
        <v>4</v>
      </c>
      <c r="AA56" s="138">
        <f t="shared" si="25"/>
        <v>4</v>
      </c>
      <c r="AB56" s="138">
        <f t="shared" si="25"/>
        <v>4</v>
      </c>
      <c r="AC56" s="138">
        <f t="shared" si="26"/>
        <v>4</v>
      </c>
      <c r="AD56" s="158">
        <v>25</v>
      </c>
    </row>
    <row r="57" spans="1:33" s="62" customFormat="1" ht="47.25" x14ac:dyDescent="0.25">
      <c r="A57" s="136"/>
      <c r="B57" s="166" t="str">
        <f>B54</f>
        <v>Сети и пр. линейные объекты (реконструкция, модернизация, новое строительство)</v>
      </c>
      <c r="C57" s="138"/>
      <c r="D57" s="138"/>
      <c r="E57" s="138"/>
      <c r="F57" s="138"/>
      <c r="G57" s="140"/>
      <c r="H57" s="138"/>
      <c r="I57" s="138"/>
      <c r="J57" s="138"/>
      <c r="K57" s="140" t="s">
        <v>53</v>
      </c>
      <c r="L57" s="138">
        <f>100/AD57</f>
        <v>2</v>
      </c>
      <c r="M57" s="138">
        <f>L57</f>
        <v>2</v>
      </c>
      <c r="N57" s="138">
        <f t="shared" si="33"/>
        <v>2</v>
      </c>
      <c r="O57" s="138">
        <f t="shared" si="33"/>
        <v>2</v>
      </c>
      <c r="P57" s="138">
        <f t="shared" si="33"/>
        <v>2</v>
      </c>
      <c r="Q57" s="138">
        <f t="shared" si="33"/>
        <v>2</v>
      </c>
      <c r="R57" s="138">
        <f t="shared" si="33"/>
        <v>2</v>
      </c>
      <c r="S57" s="138">
        <f t="shared" si="33"/>
        <v>2</v>
      </c>
      <c r="T57" s="138">
        <f t="shared" si="33"/>
        <v>2</v>
      </c>
      <c r="U57" s="138">
        <f t="shared" si="33"/>
        <v>2</v>
      </c>
      <c r="V57" s="138">
        <f t="shared" si="33"/>
        <v>2</v>
      </c>
      <c r="W57" s="138">
        <f t="shared" si="33"/>
        <v>2</v>
      </c>
      <c r="X57" s="138">
        <f t="shared" si="33"/>
        <v>2</v>
      </c>
      <c r="Y57" s="138">
        <f t="shared" si="33"/>
        <v>2</v>
      </c>
      <c r="Z57" s="138">
        <f t="shared" si="33"/>
        <v>2</v>
      </c>
      <c r="AA57" s="138">
        <f t="shared" si="25"/>
        <v>2</v>
      </c>
      <c r="AB57" s="138">
        <f t="shared" si="25"/>
        <v>2</v>
      </c>
      <c r="AC57" s="138">
        <f t="shared" si="26"/>
        <v>2</v>
      </c>
      <c r="AD57" s="158">
        <v>50</v>
      </c>
    </row>
    <row r="58" spans="1:33" s="77" customFormat="1" ht="47.25" x14ac:dyDescent="0.25">
      <c r="A58" s="161"/>
      <c r="B58" s="160" t="str">
        <f>B53</f>
        <v>Источники (реконструкция, модернизация, новое строительство)</v>
      </c>
      <c r="C58" s="168"/>
      <c r="D58" s="168"/>
      <c r="E58" s="168"/>
      <c r="F58" s="168"/>
      <c r="G58" s="162"/>
      <c r="H58" s="163"/>
      <c r="I58" s="163"/>
      <c r="J58" s="163"/>
      <c r="K58" s="162" t="s">
        <v>274</v>
      </c>
      <c r="L58" s="163">
        <f>L53</f>
        <v>56036.19442</v>
      </c>
      <c r="M58" s="163">
        <f t="shared" ref="M58:V58" si="34">M53</f>
        <v>10227.689999999999</v>
      </c>
      <c r="N58" s="163">
        <f t="shared" si="34"/>
        <v>37396.720000000001</v>
      </c>
      <c r="O58" s="163">
        <f t="shared" si="34"/>
        <v>92835.879000000001</v>
      </c>
      <c r="P58" s="163">
        <f t="shared" si="34"/>
        <v>44649</v>
      </c>
      <c r="Q58" s="163">
        <f t="shared" si="34"/>
        <v>29786</v>
      </c>
      <c r="R58" s="163">
        <f t="shared" si="34"/>
        <v>62323</v>
      </c>
      <c r="S58" s="163">
        <f t="shared" si="34"/>
        <v>62323</v>
      </c>
      <c r="T58" s="163">
        <f t="shared" si="34"/>
        <v>62323</v>
      </c>
      <c r="U58" s="163">
        <f t="shared" si="34"/>
        <v>62323</v>
      </c>
      <c r="V58" s="163">
        <f t="shared" si="34"/>
        <v>62323</v>
      </c>
      <c r="W58" s="163">
        <f t="shared" ref="W58:X63" si="35">R58</f>
        <v>62323</v>
      </c>
      <c r="X58" s="163">
        <f t="shared" si="35"/>
        <v>62323</v>
      </c>
      <c r="Y58" s="163">
        <f t="shared" ref="Y58:Z63" si="36">V58</f>
        <v>62323</v>
      </c>
      <c r="Z58" s="163">
        <f t="shared" si="36"/>
        <v>62323</v>
      </c>
      <c r="AA58" s="163">
        <f t="shared" si="25"/>
        <v>62323</v>
      </c>
      <c r="AB58" s="163">
        <f t="shared" si="25"/>
        <v>62323</v>
      </c>
      <c r="AC58" s="163">
        <f t="shared" si="26"/>
        <v>62323</v>
      </c>
    </row>
    <row r="59" spans="1:33" s="62" customFormat="1" ht="30" x14ac:dyDescent="0.25">
      <c r="A59" s="136"/>
      <c r="B59" s="164" t="s">
        <v>438</v>
      </c>
      <c r="C59" s="138"/>
      <c r="D59" s="138"/>
      <c r="E59" s="138"/>
      <c r="F59" s="138"/>
      <c r="G59" s="140"/>
      <c r="H59" s="138"/>
      <c r="I59" s="138"/>
      <c r="J59" s="138"/>
      <c r="K59" s="140" t="s">
        <v>274</v>
      </c>
      <c r="L59" s="138">
        <f>L58*L56%</f>
        <v>2241.4477768000002</v>
      </c>
      <c r="M59" s="138">
        <f>M58*M56%</f>
        <v>409.10759999999993</v>
      </c>
      <c r="N59" s="138">
        <f>N58*N56%</f>
        <v>1495.8688</v>
      </c>
      <c r="O59" s="138">
        <f t="shared" ref="O59:V59" si="37">O58*O56%</f>
        <v>3713.43516</v>
      </c>
      <c r="P59" s="138">
        <f t="shared" si="37"/>
        <v>1785.96</v>
      </c>
      <c r="Q59" s="138">
        <f t="shared" si="37"/>
        <v>1191.44</v>
      </c>
      <c r="R59" s="138">
        <f t="shared" si="37"/>
        <v>2492.92</v>
      </c>
      <c r="S59" s="138">
        <f t="shared" si="37"/>
        <v>2492.92</v>
      </c>
      <c r="T59" s="138">
        <f t="shared" si="37"/>
        <v>2492.92</v>
      </c>
      <c r="U59" s="138">
        <f t="shared" si="37"/>
        <v>2492.92</v>
      </c>
      <c r="V59" s="138">
        <f t="shared" si="37"/>
        <v>2492.92</v>
      </c>
      <c r="W59" s="138">
        <f t="shared" si="35"/>
        <v>2492.92</v>
      </c>
      <c r="X59" s="138">
        <f t="shared" si="35"/>
        <v>2492.92</v>
      </c>
      <c r="Y59" s="138">
        <f t="shared" si="36"/>
        <v>2492.92</v>
      </c>
      <c r="Z59" s="138">
        <f t="shared" si="36"/>
        <v>2492.92</v>
      </c>
      <c r="AA59" s="138">
        <f t="shared" si="25"/>
        <v>2492.92</v>
      </c>
      <c r="AB59" s="138">
        <f t="shared" si="25"/>
        <v>2492.92</v>
      </c>
      <c r="AC59" s="138">
        <f t="shared" si="26"/>
        <v>2492.92</v>
      </c>
    </row>
    <row r="60" spans="1:33" s="62" customFormat="1" ht="45" x14ac:dyDescent="0.25">
      <c r="A60" s="136"/>
      <c r="B60" s="164" t="s">
        <v>439</v>
      </c>
      <c r="C60" s="138"/>
      <c r="D60" s="138"/>
      <c r="E60" s="138"/>
      <c r="F60" s="138"/>
      <c r="G60" s="140"/>
      <c r="H60" s="138"/>
      <c r="I60" s="138"/>
      <c r="J60" s="138"/>
      <c r="K60" s="140" t="s">
        <v>274</v>
      </c>
      <c r="L60" s="138"/>
      <c r="M60" s="138">
        <f>L59</f>
        <v>2241.4477768000002</v>
      </c>
      <c r="N60" s="138">
        <f>M60+M59</f>
        <v>2650.5553768</v>
      </c>
      <c r="O60" s="138">
        <f t="shared" ref="O60:V60" si="38">N60+N59</f>
        <v>4146.4241768000002</v>
      </c>
      <c r="P60" s="138">
        <f t="shared" si="38"/>
        <v>7859.8593368000002</v>
      </c>
      <c r="Q60" s="138">
        <f t="shared" si="38"/>
        <v>9645.8193367999993</v>
      </c>
      <c r="R60" s="138">
        <f t="shared" si="38"/>
        <v>10837.2593368</v>
      </c>
      <c r="S60" s="138">
        <f t="shared" si="38"/>
        <v>13330.1793368</v>
      </c>
      <c r="T60" s="138">
        <f t="shared" si="38"/>
        <v>15823.0993368</v>
      </c>
      <c r="U60" s="138">
        <f t="shared" si="38"/>
        <v>18316.0193368</v>
      </c>
      <c r="V60" s="138">
        <f t="shared" si="38"/>
        <v>20808.939336800002</v>
      </c>
      <c r="W60" s="138">
        <f t="shared" si="35"/>
        <v>10837.2593368</v>
      </c>
      <c r="X60" s="138">
        <f t="shared" si="35"/>
        <v>13330.1793368</v>
      </c>
      <c r="Y60" s="138">
        <f t="shared" si="36"/>
        <v>20808.939336800002</v>
      </c>
      <c r="Z60" s="138">
        <f t="shared" si="36"/>
        <v>10837.2593368</v>
      </c>
      <c r="AA60" s="138">
        <f t="shared" si="25"/>
        <v>20808.939336800002</v>
      </c>
      <c r="AB60" s="138">
        <f t="shared" si="25"/>
        <v>10837.2593368</v>
      </c>
      <c r="AC60" s="138">
        <f t="shared" si="26"/>
        <v>10837.2593368</v>
      </c>
    </row>
    <row r="61" spans="1:33" s="77" customFormat="1" ht="47.25" x14ac:dyDescent="0.25">
      <c r="A61" s="161"/>
      <c r="B61" s="160" t="str">
        <f>B57</f>
        <v>Сети и пр. линейные объекты (реконструкция, модернизация, новое строительство)</v>
      </c>
      <c r="C61" s="168"/>
      <c r="D61" s="168"/>
      <c r="E61" s="168"/>
      <c r="F61" s="168"/>
      <c r="G61" s="162"/>
      <c r="H61" s="163"/>
      <c r="I61" s="163"/>
      <c r="J61" s="163"/>
      <c r="K61" s="162" t="s">
        <v>274</v>
      </c>
      <c r="L61" s="163">
        <f>L54</f>
        <v>17563.460008474576</v>
      </c>
      <c r="M61" s="163">
        <f>M54</f>
        <v>50057.14</v>
      </c>
      <c r="N61" s="163">
        <f t="shared" ref="N61:V61" si="39">N54</f>
        <v>187955.43</v>
      </c>
      <c r="O61" s="163">
        <f t="shared" si="39"/>
        <v>293470.7</v>
      </c>
      <c r="P61" s="163">
        <f t="shared" si="39"/>
        <v>350620.4</v>
      </c>
      <c r="Q61" s="163">
        <f t="shared" si="39"/>
        <v>46209</v>
      </c>
      <c r="R61" s="163">
        <f t="shared" si="39"/>
        <v>140637.79999999999</v>
      </c>
      <c r="S61" s="163">
        <f t="shared" si="39"/>
        <v>140637.79999999999</v>
      </c>
      <c r="T61" s="163">
        <f t="shared" si="39"/>
        <v>140637.79999999999</v>
      </c>
      <c r="U61" s="163">
        <f t="shared" si="39"/>
        <v>140637.79999999999</v>
      </c>
      <c r="V61" s="163">
        <f t="shared" si="39"/>
        <v>140637.79999999999</v>
      </c>
      <c r="W61" s="163">
        <f>R61</f>
        <v>140637.79999999999</v>
      </c>
      <c r="X61" s="163">
        <f>S61</f>
        <v>140637.79999999999</v>
      </c>
      <c r="Y61" s="163">
        <f>V61</f>
        <v>140637.79999999999</v>
      </c>
      <c r="Z61" s="163">
        <f>W61</f>
        <v>140637.79999999999</v>
      </c>
      <c r="AA61" s="163">
        <f t="shared" si="25"/>
        <v>140637.79999999999</v>
      </c>
      <c r="AB61" s="163">
        <f t="shared" si="25"/>
        <v>140637.79999999999</v>
      </c>
      <c r="AC61" s="163">
        <f t="shared" si="26"/>
        <v>140637.79999999999</v>
      </c>
    </row>
    <row r="62" spans="1:33" s="62" customFormat="1" ht="30" x14ac:dyDescent="0.25">
      <c r="A62" s="136"/>
      <c r="B62" s="164" t="str">
        <f>B59</f>
        <v>Начисленная сумма амортизации при вводе в эксплуатацию</v>
      </c>
      <c r="C62" s="138"/>
      <c r="D62" s="138"/>
      <c r="E62" s="138"/>
      <c r="F62" s="138"/>
      <c r="G62" s="140"/>
      <c r="H62" s="138"/>
      <c r="I62" s="138"/>
      <c r="J62" s="138"/>
      <c r="K62" s="140" t="s">
        <v>274</v>
      </c>
      <c r="L62" s="138">
        <f>L61*L57%</f>
        <v>351.26920016949151</v>
      </c>
      <c r="M62" s="138">
        <f>M61*M57%</f>
        <v>1001.1428</v>
      </c>
      <c r="N62" s="138">
        <f t="shared" ref="N62:V62" si="40">N61*N57%</f>
        <v>3759.1086</v>
      </c>
      <c r="O62" s="138">
        <f t="shared" si="40"/>
        <v>5869.4140000000007</v>
      </c>
      <c r="P62" s="138">
        <f t="shared" si="40"/>
        <v>7012.4080000000004</v>
      </c>
      <c r="Q62" s="138">
        <f t="shared" si="40"/>
        <v>924.18000000000006</v>
      </c>
      <c r="R62" s="138">
        <f t="shared" si="40"/>
        <v>2812.7559999999999</v>
      </c>
      <c r="S62" s="138">
        <f t="shared" si="40"/>
        <v>2812.7559999999999</v>
      </c>
      <c r="T62" s="138">
        <f t="shared" si="40"/>
        <v>2812.7559999999999</v>
      </c>
      <c r="U62" s="138">
        <f t="shared" si="40"/>
        <v>2812.7559999999999</v>
      </c>
      <c r="V62" s="138">
        <f t="shared" si="40"/>
        <v>2812.7559999999999</v>
      </c>
      <c r="W62" s="138">
        <f t="shared" si="35"/>
        <v>2812.7559999999999</v>
      </c>
      <c r="X62" s="138">
        <f t="shared" si="35"/>
        <v>2812.7559999999999</v>
      </c>
      <c r="Y62" s="138">
        <f t="shared" si="36"/>
        <v>2812.7559999999999</v>
      </c>
      <c r="Z62" s="138">
        <f t="shared" si="36"/>
        <v>2812.7559999999999</v>
      </c>
      <c r="AA62" s="138">
        <f t="shared" si="25"/>
        <v>2812.7559999999999</v>
      </c>
      <c r="AB62" s="138">
        <f t="shared" si="25"/>
        <v>2812.7559999999999</v>
      </c>
      <c r="AC62" s="138">
        <f t="shared" si="26"/>
        <v>2812.7559999999999</v>
      </c>
    </row>
    <row r="63" spans="1:33" s="62" customFormat="1" ht="45" x14ac:dyDescent="0.25">
      <c r="A63" s="136"/>
      <c r="B63" s="164" t="str">
        <f>B60</f>
        <v xml:space="preserve">Сумма амортизации, учитываемая в году, следующем за годом ввода, нарастающим итогом </v>
      </c>
      <c r="C63" s="138"/>
      <c r="D63" s="138"/>
      <c r="E63" s="138"/>
      <c r="F63" s="138"/>
      <c r="G63" s="140"/>
      <c r="H63" s="138"/>
      <c r="I63" s="138"/>
      <c r="J63" s="138"/>
      <c r="K63" s="140" t="s">
        <v>274</v>
      </c>
      <c r="L63" s="138"/>
      <c r="M63" s="138">
        <f>L62</f>
        <v>351.26920016949151</v>
      </c>
      <c r="N63" s="138">
        <f>M63+M62</f>
        <v>1352.4120001694914</v>
      </c>
      <c r="O63" s="138">
        <f t="shared" ref="O63:V63" si="41">N63+N62</f>
        <v>5111.5206001694914</v>
      </c>
      <c r="P63" s="138">
        <f t="shared" si="41"/>
        <v>10980.934600169492</v>
      </c>
      <c r="Q63" s="138">
        <f t="shared" si="41"/>
        <v>17993.342600169493</v>
      </c>
      <c r="R63" s="138">
        <f t="shared" si="41"/>
        <v>18917.522600169494</v>
      </c>
      <c r="S63" s="138">
        <f t="shared" si="41"/>
        <v>21730.278600169495</v>
      </c>
      <c r="T63" s="138">
        <f t="shared" si="41"/>
        <v>24543.034600169496</v>
      </c>
      <c r="U63" s="138">
        <f t="shared" si="41"/>
        <v>27355.790600169497</v>
      </c>
      <c r="V63" s="138">
        <f t="shared" si="41"/>
        <v>30168.546600169499</v>
      </c>
      <c r="W63" s="138">
        <f t="shared" si="35"/>
        <v>18917.522600169494</v>
      </c>
      <c r="X63" s="138">
        <f t="shared" si="35"/>
        <v>21730.278600169495</v>
      </c>
      <c r="Y63" s="138">
        <f t="shared" si="36"/>
        <v>30168.546600169499</v>
      </c>
      <c r="Z63" s="138">
        <f t="shared" si="36"/>
        <v>18917.522600169494</v>
      </c>
      <c r="AA63" s="138">
        <f t="shared" si="25"/>
        <v>30168.546600169499</v>
      </c>
      <c r="AB63" s="138">
        <f t="shared" si="25"/>
        <v>18917.522600169494</v>
      </c>
      <c r="AC63" s="138">
        <f t="shared" si="26"/>
        <v>18917.522600169494</v>
      </c>
    </row>
    <row r="64" spans="1:33" s="206" customFormat="1" ht="47.25" x14ac:dyDescent="0.25">
      <c r="A64" s="240" t="s">
        <v>596</v>
      </c>
      <c r="B64" s="238" t="s">
        <v>583</v>
      </c>
      <c r="C64" s="28">
        <v>23978.97</v>
      </c>
      <c r="D64" s="28">
        <v>27606.14</v>
      </c>
      <c r="E64" s="28">
        <v>31715.96</v>
      </c>
      <c r="F64" s="28">
        <v>40847.43</v>
      </c>
      <c r="G64" s="28">
        <v>70860.33</v>
      </c>
      <c r="H64" s="28">
        <v>31071.37</v>
      </c>
      <c r="I64" s="28">
        <v>35716.720000000001</v>
      </c>
      <c r="J64" s="28">
        <v>25770.84</v>
      </c>
      <c r="K64" s="10" t="s">
        <v>274</v>
      </c>
      <c r="L64" s="28">
        <f>L65+L66</f>
        <v>70860.33</v>
      </c>
      <c r="M64" s="28">
        <f>M65+M66</f>
        <v>25770.84</v>
      </c>
      <c r="N64" s="28">
        <f t="shared" ref="N64:Z64" si="42">N65+N66</f>
        <v>25810.246201336915</v>
      </c>
      <c r="O64" s="28">
        <f t="shared" si="42"/>
        <v>25852.078483609312</v>
      </c>
      <c r="P64" s="28">
        <f t="shared" si="42"/>
        <v>25895.835836729551</v>
      </c>
      <c r="Q64" s="28">
        <f t="shared" si="42"/>
        <v>25941.606850121108</v>
      </c>
      <c r="R64" s="28">
        <f t="shared" si="42"/>
        <v>25989.484189985182</v>
      </c>
      <c r="S64" s="28">
        <f t="shared" si="42"/>
        <v>26039.564786909068</v>
      </c>
      <c r="T64" s="28">
        <f t="shared" si="42"/>
        <v>26091.950032108001</v>
      </c>
      <c r="U64" s="28">
        <f t="shared" si="42"/>
        <v>26146.745982697881</v>
      </c>
      <c r="V64" s="28">
        <f t="shared" si="42"/>
        <v>26204.063576414315</v>
      </c>
      <c r="W64" s="28">
        <f t="shared" si="42"/>
        <v>26264.018856212839</v>
      </c>
      <c r="X64" s="28">
        <f t="shared" si="42"/>
        <v>26326.733205204928</v>
      </c>
      <c r="Y64" s="28">
        <f t="shared" si="42"/>
        <v>26392.333592405495</v>
      </c>
      <c r="Z64" s="28">
        <f t="shared" si="42"/>
        <v>26460.952829789388</v>
      </c>
      <c r="AA64" s="28">
        <f t="shared" si="15"/>
        <v>26204.063576414315</v>
      </c>
      <c r="AB64" s="28">
        <f t="shared" si="15"/>
        <v>26264.018856212839</v>
      </c>
      <c r="AC64" s="28">
        <f t="shared" si="2"/>
        <v>26460.952829789388</v>
      </c>
      <c r="AD64" s="226"/>
      <c r="AE64" s="226"/>
      <c r="AF64" s="226"/>
    </row>
    <row r="65" spans="1:32" s="228" customFormat="1" x14ac:dyDescent="0.25">
      <c r="A65" s="239" t="s">
        <v>597</v>
      </c>
      <c r="B65" s="241" t="s">
        <v>584</v>
      </c>
      <c r="C65" s="24">
        <v>581.9</v>
      </c>
      <c r="D65" s="24">
        <v>775.08</v>
      </c>
      <c r="E65" s="24">
        <v>772.18</v>
      </c>
      <c r="F65" s="24">
        <v>901.44</v>
      </c>
      <c r="G65" s="24">
        <v>834.08</v>
      </c>
      <c r="H65" s="24">
        <v>834.08</v>
      </c>
      <c r="I65" s="24">
        <v>869.62</v>
      </c>
      <c r="J65" s="24">
        <v>869.62</v>
      </c>
      <c r="K65" s="7" t="s">
        <v>274</v>
      </c>
      <c r="L65" s="24">
        <f t="shared" ref="L65:L66" si="43">G65</f>
        <v>834.08</v>
      </c>
      <c r="M65" s="24">
        <f t="shared" ref="M65:M66" si="44">J65</f>
        <v>869.62</v>
      </c>
      <c r="N65" s="24">
        <f>M65*ИПЦ!F$36</f>
        <v>909.0262013369146</v>
      </c>
      <c r="O65" s="24">
        <f>N65*ИПЦ!G$36</f>
        <v>950.85848360931209</v>
      </c>
      <c r="P65" s="24">
        <f>O65*ИПЦ!H$36</f>
        <v>994.61583672955089</v>
      </c>
      <c r="Q65" s="24">
        <f>P65*ИПЦ!I$36</f>
        <v>1040.3868501211073</v>
      </c>
      <c r="R65" s="24">
        <f>Q65*ИПЦ!J$36</f>
        <v>1088.2641899851824</v>
      </c>
      <c r="S65" s="24">
        <f>R65*ИПЦ!K$36</f>
        <v>1138.3447869090651</v>
      </c>
      <c r="T65" s="24">
        <f>S65*ИПЦ!L$36</f>
        <v>1190.7300321080018</v>
      </c>
      <c r="U65" s="24">
        <f>T65*ИПЦ!M$36</f>
        <v>1245.5259826978806</v>
      </c>
      <c r="V65" s="24">
        <f>U65*ИПЦ!N$36</f>
        <v>1302.8435764143151</v>
      </c>
      <c r="W65" s="24">
        <f>V65*ИПЦ!O$36</f>
        <v>1362.7988562128385</v>
      </c>
      <c r="X65" s="24">
        <f>W65*ИПЦ!P$36</f>
        <v>1425.5132052049271</v>
      </c>
      <c r="Y65" s="24">
        <f>X65*ИПЦ!Q$36</f>
        <v>1491.1135924054947</v>
      </c>
      <c r="Z65" s="24">
        <f>Y65*ИПЦ!R$36</f>
        <v>1559.7328297893869</v>
      </c>
      <c r="AA65" s="24">
        <f t="shared" si="15"/>
        <v>1302.8435764143151</v>
      </c>
      <c r="AB65" s="24">
        <f t="shared" si="15"/>
        <v>1362.7988562128385</v>
      </c>
      <c r="AC65" s="24">
        <f t="shared" si="2"/>
        <v>1559.7328297893869</v>
      </c>
      <c r="AD65" s="227"/>
      <c r="AE65" s="227"/>
      <c r="AF65" s="227"/>
    </row>
    <row r="66" spans="1:32" s="228" customFormat="1" x14ac:dyDescent="0.25">
      <c r="A66" s="239" t="s">
        <v>598</v>
      </c>
      <c r="B66" s="241" t="s">
        <v>585</v>
      </c>
      <c r="C66" s="24">
        <v>23397.07</v>
      </c>
      <c r="D66" s="24">
        <v>26831.06</v>
      </c>
      <c r="E66" s="24">
        <v>30943.78</v>
      </c>
      <c r="F66" s="24">
        <v>39945.99</v>
      </c>
      <c r="G66" s="24">
        <v>70026.25</v>
      </c>
      <c r="H66" s="24">
        <v>30237.29</v>
      </c>
      <c r="I66" s="24">
        <v>34847.1</v>
      </c>
      <c r="J66" s="24">
        <v>24901.22</v>
      </c>
      <c r="K66" s="7" t="s">
        <v>274</v>
      </c>
      <c r="L66" s="24">
        <f t="shared" si="43"/>
        <v>70026.25</v>
      </c>
      <c r="M66" s="24">
        <f t="shared" si="44"/>
        <v>24901.22</v>
      </c>
      <c r="N66" s="248">
        <f>M66</f>
        <v>24901.22</v>
      </c>
      <c r="O66" s="248">
        <f t="shared" ref="O66:Z66" si="45">N66</f>
        <v>24901.22</v>
      </c>
      <c r="P66" s="248">
        <f t="shared" si="45"/>
        <v>24901.22</v>
      </c>
      <c r="Q66" s="248">
        <f t="shared" si="45"/>
        <v>24901.22</v>
      </c>
      <c r="R66" s="248">
        <f t="shared" si="45"/>
        <v>24901.22</v>
      </c>
      <c r="S66" s="248">
        <f t="shared" si="45"/>
        <v>24901.22</v>
      </c>
      <c r="T66" s="248">
        <f t="shared" si="45"/>
        <v>24901.22</v>
      </c>
      <c r="U66" s="248">
        <f t="shared" si="45"/>
        <v>24901.22</v>
      </c>
      <c r="V66" s="248">
        <f t="shared" si="45"/>
        <v>24901.22</v>
      </c>
      <c r="W66" s="248">
        <f t="shared" si="45"/>
        <v>24901.22</v>
      </c>
      <c r="X66" s="248">
        <f t="shared" si="45"/>
        <v>24901.22</v>
      </c>
      <c r="Y66" s="248">
        <f t="shared" si="45"/>
        <v>24901.22</v>
      </c>
      <c r="Z66" s="248">
        <f t="shared" si="45"/>
        <v>24901.22</v>
      </c>
      <c r="AA66" s="24">
        <f t="shared" si="15"/>
        <v>24901.22</v>
      </c>
      <c r="AB66" s="24">
        <f t="shared" si="15"/>
        <v>24901.22</v>
      </c>
      <c r="AC66" s="24">
        <f t="shared" si="2"/>
        <v>24901.22</v>
      </c>
      <c r="AD66" s="227"/>
      <c r="AE66" s="227"/>
      <c r="AF66" s="227"/>
    </row>
    <row r="67" spans="1:32" s="206" customFormat="1" x14ac:dyDescent="0.25">
      <c r="A67" s="240"/>
      <c r="B67" s="238" t="s">
        <v>586</v>
      </c>
      <c r="C67" s="28">
        <v>86300.2</v>
      </c>
      <c r="D67" s="28">
        <v>89736.22</v>
      </c>
      <c r="E67" s="28">
        <v>112512.96000000001</v>
      </c>
      <c r="F67" s="28">
        <v>123868.08</v>
      </c>
      <c r="G67" s="28">
        <v>268787.42</v>
      </c>
      <c r="H67" s="28">
        <v>178096.11</v>
      </c>
      <c r="I67" s="28">
        <v>126493.72</v>
      </c>
      <c r="J67" s="28">
        <v>173979.12</v>
      </c>
      <c r="K67" s="10" t="s">
        <v>274</v>
      </c>
      <c r="L67" s="28">
        <f>L31+L32+L33+L34+L44+L48+L49+L64</f>
        <v>268787.40999999997</v>
      </c>
      <c r="M67" s="28">
        <f t="shared" ref="M67:Z67" si="46">M31+M32+M33+M34+M44+M48+M49+M64</f>
        <v>176571.83697696947</v>
      </c>
      <c r="N67" s="28">
        <f t="shared" si="46"/>
        <v>180945.93123625399</v>
      </c>
      <c r="O67" s="28">
        <f t="shared" si="46"/>
        <v>189339.4262339214</v>
      </c>
      <c r="P67" s="28">
        <f t="shared" si="46"/>
        <v>202202.35714660332</v>
      </c>
      <c r="Q67" s="28">
        <f t="shared" si="46"/>
        <v>214428.7702731005</v>
      </c>
      <c r="R67" s="28">
        <f t="shared" si="46"/>
        <v>220127.08783155293</v>
      </c>
      <c r="S67" s="28">
        <f t="shared" si="46"/>
        <v>229177.10587051857</v>
      </c>
      <c r="T67" s="28">
        <f t="shared" si="46"/>
        <v>238396.07717772186</v>
      </c>
      <c r="U67" s="28">
        <f t="shared" si="46"/>
        <v>247791.64165367416</v>
      </c>
      <c r="V67" s="28">
        <f t="shared" si="46"/>
        <v>257371.78533860558</v>
      </c>
      <c r="W67" s="28">
        <f t="shared" si="46"/>
        <v>240616.47612244583</v>
      </c>
      <c r="X67" s="28">
        <f t="shared" si="46"/>
        <v>250591.20016894574</v>
      </c>
      <c r="Y67" s="28">
        <f t="shared" si="46"/>
        <v>271388.05108644872</v>
      </c>
      <c r="Z67" s="28">
        <f t="shared" si="46"/>
        <v>255265.47987930258</v>
      </c>
      <c r="AA67" s="28">
        <f t="shared" si="15"/>
        <v>257371.78533860558</v>
      </c>
      <c r="AB67" s="28">
        <f t="shared" si="15"/>
        <v>240616.47612244583</v>
      </c>
      <c r="AC67" s="28">
        <f t="shared" si="2"/>
        <v>255265.47987930258</v>
      </c>
      <c r="AD67" s="226"/>
      <c r="AE67" s="226"/>
      <c r="AF67" s="226"/>
    </row>
    <row r="68" spans="1:32" s="228" customFormat="1" x14ac:dyDescent="0.25">
      <c r="A68" s="239"/>
      <c r="B68" s="205" t="s">
        <v>238</v>
      </c>
      <c r="C68" s="24">
        <v>436.04</v>
      </c>
      <c r="D68" s="24">
        <v>143.59</v>
      </c>
      <c r="E68" s="24">
        <v>291.36</v>
      </c>
      <c r="F68" s="24">
        <v>148.82</v>
      </c>
      <c r="G68" s="24">
        <v>315.2</v>
      </c>
      <c r="H68" s="24">
        <v>205.84</v>
      </c>
      <c r="I68" s="24">
        <v>327.99</v>
      </c>
      <c r="J68" s="24">
        <v>207.65</v>
      </c>
      <c r="K68" s="7" t="s">
        <v>274</v>
      </c>
      <c r="L68" s="24">
        <f t="shared" ref="L68" si="47">G68</f>
        <v>315.2</v>
      </c>
      <c r="M68" s="24">
        <f t="shared" ref="M68" si="48">J68</f>
        <v>207.65</v>
      </c>
      <c r="N68" s="30">
        <f>M68</f>
        <v>207.65</v>
      </c>
      <c r="O68" s="30">
        <f t="shared" ref="O68:Z68" si="49">N68</f>
        <v>207.65</v>
      </c>
      <c r="P68" s="30">
        <f t="shared" si="49"/>
        <v>207.65</v>
      </c>
      <c r="Q68" s="30">
        <f t="shared" si="49"/>
        <v>207.65</v>
      </c>
      <c r="R68" s="30">
        <f t="shared" si="49"/>
        <v>207.65</v>
      </c>
      <c r="S68" s="30">
        <f t="shared" si="49"/>
        <v>207.65</v>
      </c>
      <c r="T68" s="30">
        <f t="shared" si="49"/>
        <v>207.65</v>
      </c>
      <c r="U68" s="30">
        <f t="shared" si="49"/>
        <v>207.65</v>
      </c>
      <c r="V68" s="30">
        <f t="shared" si="49"/>
        <v>207.65</v>
      </c>
      <c r="W68" s="30">
        <f t="shared" si="49"/>
        <v>207.65</v>
      </c>
      <c r="X68" s="30">
        <f t="shared" si="49"/>
        <v>207.65</v>
      </c>
      <c r="Y68" s="30">
        <f t="shared" si="49"/>
        <v>207.65</v>
      </c>
      <c r="Z68" s="30">
        <f t="shared" si="49"/>
        <v>207.65</v>
      </c>
      <c r="AA68" s="24">
        <f t="shared" si="15"/>
        <v>207.65</v>
      </c>
      <c r="AB68" s="24">
        <f t="shared" si="15"/>
        <v>207.65</v>
      </c>
      <c r="AC68" s="24">
        <f t="shared" si="2"/>
        <v>207.65</v>
      </c>
      <c r="AD68" s="227"/>
      <c r="AE68" s="227"/>
      <c r="AF68" s="227"/>
    </row>
    <row r="69" spans="1:32" s="228" customFormat="1" ht="78.75" x14ac:dyDescent="0.25">
      <c r="A69" s="239"/>
      <c r="B69" s="205" t="s">
        <v>587</v>
      </c>
      <c r="C69" s="24"/>
      <c r="D69" s="24"/>
      <c r="E69" s="24"/>
      <c r="F69" s="24"/>
      <c r="G69" s="24"/>
      <c r="H69" s="24"/>
      <c r="I69" s="24"/>
      <c r="J69" s="24"/>
      <c r="K69" s="7" t="s">
        <v>274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>
        <f t="shared" si="15"/>
        <v>0</v>
      </c>
      <c r="AB69" s="24">
        <f t="shared" si="15"/>
        <v>0</v>
      </c>
      <c r="AC69" s="24">
        <f t="shared" si="2"/>
        <v>0</v>
      </c>
      <c r="AD69" s="227"/>
      <c r="AE69" s="227"/>
      <c r="AF69" s="227"/>
    </row>
    <row r="70" spans="1:32" s="228" customFormat="1" outlineLevel="1" x14ac:dyDescent="0.25">
      <c r="A70" s="239">
        <v>4</v>
      </c>
      <c r="B70" s="205" t="s">
        <v>588</v>
      </c>
      <c r="C70" s="24">
        <v>86736.24</v>
      </c>
      <c r="D70" s="24">
        <v>89879.81</v>
      </c>
      <c r="E70" s="24">
        <v>112804.32</v>
      </c>
      <c r="F70" s="24">
        <v>124016.9</v>
      </c>
      <c r="G70" s="24">
        <v>269102.61</v>
      </c>
      <c r="H70" s="24">
        <v>178301.95</v>
      </c>
      <c r="I70" s="24">
        <v>126821.7</v>
      </c>
      <c r="J70" s="24">
        <v>174186.77</v>
      </c>
      <c r="K70" s="7" t="s">
        <v>274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>
        <f t="shared" si="15"/>
        <v>0</v>
      </c>
      <c r="AB70" s="24">
        <f t="shared" si="15"/>
        <v>0</v>
      </c>
      <c r="AC70" s="24">
        <f t="shared" ref="AC70:AC211" si="50">Z70</f>
        <v>0</v>
      </c>
      <c r="AD70" s="227"/>
      <c r="AE70" s="227"/>
      <c r="AF70" s="227"/>
    </row>
    <row r="71" spans="1:32" ht="47.25" x14ac:dyDescent="0.25">
      <c r="A71" s="20" t="s">
        <v>96</v>
      </c>
      <c r="B71" s="221" t="s">
        <v>497</v>
      </c>
      <c r="C71" s="222">
        <v>681706.11191999994</v>
      </c>
      <c r="D71" s="222">
        <v>373829.18611995794</v>
      </c>
      <c r="E71" s="222">
        <v>709439.44903120003</v>
      </c>
      <c r="F71" s="222">
        <v>666643.24442654871</v>
      </c>
      <c r="G71" s="222">
        <v>628976.34665105387</v>
      </c>
      <c r="H71" s="222">
        <v>674674.44746752281</v>
      </c>
      <c r="I71" s="222">
        <v>767857.14</v>
      </c>
      <c r="J71" s="222">
        <v>790865.49661769322</v>
      </c>
      <c r="K71" s="20" t="s">
        <v>274</v>
      </c>
      <c r="L71" s="222">
        <f t="shared" ref="L71:Z71" si="51">L72+L91+L112+L133+L156</f>
        <v>628976.34665105387</v>
      </c>
      <c r="M71" s="222">
        <f t="shared" si="51"/>
        <v>707198.37453427305</v>
      </c>
      <c r="N71" s="222">
        <f t="shared" si="51"/>
        <v>739976.02039029484</v>
      </c>
      <c r="O71" s="222">
        <f t="shared" si="51"/>
        <v>778871.44630553736</v>
      </c>
      <c r="P71" s="222">
        <f t="shared" si="51"/>
        <v>819670.43705290766</v>
      </c>
      <c r="Q71" s="222">
        <f t="shared" si="51"/>
        <v>862463.95031178207</v>
      </c>
      <c r="R71" s="222">
        <f t="shared" si="51"/>
        <v>907347.27385768038</v>
      </c>
      <c r="S71" s="222">
        <f t="shared" si="51"/>
        <v>954420.23273305537</v>
      </c>
      <c r="T71" s="222">
        <f t="shared" si="51"/>
        <v>1003787.4064099904</v>
      </c>
      <c r="U71" s="222">
        <f t="shared" si="51"/>
        <v>1055558.3564307052</v>
      </c>
      <c r="V71" s="222">
        <f t="shared" si="51"/>
        <v>1109847.8650355607</v>
      </c>
      <c r="W71" s="222">
        <f t="shared" si="51"/>
        <v>1166776.1853132257</v>
      </c>
      <c r="X71" s="222">
        <f t="shared" si="51"/>
        <v>1226469.3034338781</v>
      </c>
      <c r="Y71" s="222">
        <f t="shared" si="51"/>
        <v>1289059.2135537891</v>
      </c>
      <c r="Z71" s="222">
        <f t="shared" si="51"/>
        <v>1354684.2060085055</v>
      </c>
      <c r="AA71" s="222">
        <f t="shared" si="15"/>
        <v>1109847.8650355607</v>
      </c>
      <c r="AB71" s="222">
        <f t="shared" si="15"/>
        <v>1166776.1853132257</v>
      </c>
      <c r="AC71" s="222">
        <f t="shared" si="50"/>
        <v>1354684.2060085055</v>
      </c>
      <c r="AD71" s="226"/>
      <c r="AE71" s="226"/>
      <c r="AF71" s="226"/>
    </row>
    <row r="72" spans="1:32" s="206" customFormat="1" x14ac:dyDescent="0.25">
      <c r="A72" s="250" t="s">
        <v>182</v>
      </c>
      <c r="B72" s="251" t="s">
        <v>606</v>
      </c>
      <c r="C72" s="231">
        <v>113665.85</v>
      </c>
      <c r="D72" s="231">
        <v>107655.67999999999</v>
      </c>
      <c r="E72" s="231">
        <v>126511.6</v>
      </c>
      <c r="F72" s="231">
        <v>113851.87</v>
      </c>
      <c r="G72" s="231">
        <v>115159.78</v>
      </c>
      <c r="H72" s="231">
        <v>118287.02</v>
      </c>
      <c r="I72" s="231">
        <v>133990.26</v>
      </c>
      <c r="J72" s="231">
        <v>114858.65</v>
      </c>
      <c r="K72" s="229" t="s">
        <v>274</v>
      </c>
      <c r="L72" s="231">
        <f>G72</f>
        <v>115159.78</v>
      </c>
      <c r="M72" s="231">
        <f>M87</f>
        <v>114858.64522220135</v>
      </c>
      <c r="N72" s="231">
        <f t="shared" ref="N72:Z72" si="52">N87</f>
        <v>118419.26322408959</v>
      </c>
      <c r="O72" s="231">
        <f t="shared" si="52"/>
        <v>126666.66474880237</v>
      </c>
      <c r="P72" s="231">
        <f t="shared" si="52"/>
        <v>135302.33302809624</v>
      </c>
      <c r="Q72" s="231">
        <f t="shared" si="52"/>
        <v>144342.14140587382</v>
      </c>
      <c r="R72" s="231">
        <f t="shared" si="52"/>
        <v>153802.56618659277</v>
      </c>
      <c r="S72" s="231">
        <f t="shared" si="52"/>
        <v>163700.70852688956</v>
      </c>
      <c r="T72" s="231">
        <f t="shared" si="52"/>
        <v>174054.31709803623</v>
      </c>
      <c r="U72" s="231">
        <f t="shared" si="52"/>
        <v>184881.81154577748</v>
      </c>
      <c r="V72" s="231">
        <f t="shared" si="52"/>
        <v>196202.30677499503</v>
      </c>
      <c r="W72" s="231">
        <f t="shared" si="52"/>
        <v>208035.63808757439</v>
      </c>
      <c r="X72" s="231">
        <f t="shared" si="52"/>
        <v>220402.38720281102</v>
      </c>
      <c r="Y72" s="231">
        <f t="shared" si="52"/>
        <v>233323.90919068304</v>
      </c>
      <c r="Z72" s="231">
        <f t="shared" si="52"/>
        <v>246822.36034934485</v>
      </c>
      <c r="AA72" s="231">
        <f t="shared" si="15"/>
        <v>196202.30677499503</v>
      </c>
      <c r="AB72" s="231">
        <f t="shared" si="15"/>
        <v>208035.63808757439</v>
      </c>
      <c r="AC72" s="231">
        <f t="shared" si="50"/>
        <v>246822.36034934485</v>
      </c>
      <c r="AD72" s="226"/>
      <c r="AE72" s="226"/>
      <c r="AF72" s="226"/>
    </row>
    <row r="73" spans="1:32" s="228" customFormat="1" x14ac:dyDescent="0.25">
      <c r="A73" s="7"/>
      <c r="B73" s="10" t="s">
        <v>610</v>
      </c>
      <c r="C73" s="24"/>
      <c r="D73" s="24"/>
      <c r="E73" s="24"/>
      <c r="F73" s="24"/>
      <c r="G73" s="24"/>
      <c r="H73" s="24"/>
      <c r="I73" s="24"/>
      <c r="J73" s="24"/>
      <c r="K73" s="7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>
        <f t="shared" si="15"/>
        <v>0</v>
      </c>
      <c r="AB73" s="24">
        <f t="shared" si="15"/>
        <v>0</v>
      </c>
      <c r="AC73" s="24">
        <f t="shared" si="50"/>
        <v>0</v>
      </c>
      <c r="AD73" s="227"/>
      <c r="AE73" s="227"/>
      <c r="AF73" s="227"/>
    </row>
    <row r="74" spans="1:32" s="228" customFormat="1" ht="47.25" x14ac:dyDescent="0.25">
      <c r="A74" s="7"/>
      <c r="B74" s="205" t="s">
        <v>611</v>
      </c>
      <c r="C74" s="26"/>
      <c r="D74" s="26"/>
      <c r="E74" s="26"/>
      <c r="F74" s="26">
        <v>200.02099999999999</v>
      </c>
      <c r="G74" s="26"/>
      <c r="H74" s="26">
        <v>200.81724043784772</v>
      </c>
      <c r="I74" s="24"/>
      <c r="J74" s="26">
        <v>190.66043334954233</v>
      </c>
      <c r="K74" s="24" t="s">
        <v>275</v>
      </c>
      <c r="L74" s="24"/>
      <c r="M74" s="26">
        <f>J74</f>
        <v>190.66043334954233</v>
      </c>
      <c r="N74" s="283">
        <f>M74</f>
        <v>190.66043334954233</v>
      </c>
      <c r="O74" s="283">
        <f>N74</f>
        <v>190.66043334954233</v>
      </c>
      <c r="P74" s="283">
        <f t="shared" ref="P74:Z74" si="53">O74</f>
        <v>190.66043334954233</v>
      </c>
      <c r="Q74" s="283">
        <f t="shared" si="53"/>
        <v>190.66043334954233</v>
      </c>
      <c r="R74" s="283">
        <f t="shared" si="53"/>
        <v>190.66043334954233</v>
      </c>
      <c r="S74" s="283">
        <f t="shared" si="53"/>
        <v>190.66043334954233</v>
      </c>
      <c r="T74" s="283">
        <f t="shared" si="53"/>
        <v>190.66043334954233</v>
      </c>
      <c r="U74" s="283">
        <f t="shared" si="53"/>
        <v>190.66043334954233</v>
      </c>
      <c r="V74" s="283">
        <f t="shared" si="53"/>
        <v>190.66043334954233</v>
      </c>
      <c r="W74" s="283">
        <f t="shared" si="53"/>
        <v>190.66043334954233</v>
      </c>
      <c r="X74" s="283">
        <f t="shared" si="53"/>
        <v>190.66043334954233</v>
      </c>
      <c r="Y74" s="283">
        <f t="shared" si="53"/>
        <v>190.66043334954233</v>
      </c>
      <c r="Z74" s="283">
        <f t="shared" si="53"/>
        <v>190.66043334954233</v>
      </c>
      <c r="AA74" s="24">
        <f t="shared" si="15"/>
        <v>190.66043334954233</v>
      </c>
      <c r="AB74" s="24">
        <f t="shared" si="15"/>
        <v>190.66043334954233</v>
      </c>
      <c r="AC74" s="24">
        <f t="shared" si="50"/>
        <v>190.66043334954233</v>
      </c>
      <c r="AD74" s="227"/>
      <c r="AE74" s="227"/>
      <c r="AF74" s="227"/>
    </row>
    <row r="75" spans="1:32" s="228" customFormat="1" ht="31.5" outlineLevel="1" x14ac:dyDescent="0.25">
      <c r="A75" s="311"/>
      <c r="B75" s="313" t="s">
        <v>612</v>
      </c>
      <c r="C75" s="284"/>
      <c r="D75" s="284"/>
      <c r="E75" s="284"/>
      <c r="F75" s="284">
        <v>5.3029999999999999</v>
      </c>
      <c r="G75" s="284"/>
      <c r="H75" s="284">
        <v>5.785775192961335</v>
      </c>
      <c r="I75" s="378"/>
      <c r="J75" s="284">
        <v>6.1649154591673403</v>
      </c>
      <c r="K75" s="378" t="s">
        <v>275</v>
      </c>
      <c r="L75" s="378"/>
      <c r="M75" s="284">
        <f t="shared" ref="M75:M89" si="54">J75</f>
        <v>6.1649154591673403</v>
      </c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378">
        <f t="shared" si="15"/>
        <v>0</v>
      </c>
      <c r="AB75" s="378">
        <f t="shared" si="15"/>
        <v>0</v>
      </c>
      <c r="AC75" s="378">
        <f t="shared" si="50"/>
        <v>0</v>
      </c>
      <c r="AD75" s="227"/>
      <c r="AE75" s="227"/>
      <c r="AF75" s="227"/>
    </row>
    <row r="76" spans="1:32" s="228" customFormat="1" outlineLevel="1" x14ac:dyDescent="0.25">
      <c r="A76" s="311"/>
      <c r="B76" s="235" t="s">
        <v>613</v>
      </c>
      <c r="C76" s="284"/>
      <c r="D76" s="284"/>
      <c r="E76" s="284"/>
      <c r="F76" s="284"/>
      <c r="G76" s="284"/>
      <c r="H76" s="284"/>
      <c r="I76" s="378"/>
      <c r="J76" s="284"/>
      <c r="K76" s="378" t="s">
        <v>53</v>
      </c>
      <c r="L76" s="378"/>
      <c r="M76" s="284">
        <f t="shared" si="54"/>
        <v>0</v>
      </c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378">
        <f t="shared" si="15"/>
        <v>0</v>
      </c>
      <c r="AB76" s="378">
        <f t="shared" si="15"/>
        <v>0</v>
      </c>
      <c r="AC76" s="378">
        <f t="shared" si="50"/>
        <v>0</v>
      </c>
      <c r="AD76" s="227"/>
      <c r="AE76" s="227"/>
      <c r="AF76" s="227"/>
    </row>
    <row r="77" spans="1:32" s="228" customFormat="1" ht="47.25" outlineLevel="1" x14ac:dyDescent="0.25">
      <c r="A77" s="311"/>
      <c r="B77" s="313" t="s">
        <v>614</v>
      </c>
      <c r="C77" s="284"/>
      <c r="D77" s="284"/>
      <c r="E77" s="284"/>
      <c r="F77" s="284">
        <v>194.71799999999999</v>
      </c>
      <c r="G77" s="284"/>
      <c r="H77" s="284">
        <v>195.03100000000001</v>
      </c>
      <c r="I77" s="378"/>
      <c r="J77" s="284">
        <v>184.49600000000001</v>
      </c>
      <c r="K77" s="378" t="s">
        <v>275</v>
      </c>
      <c r="L77" s="378"/>
      <c r="M77" s="284">
        <f t="shared" si="54"/>
        <v>184.49600000000001</v>
      </c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378">
        <f t="shared" si="15"/>
        <v>0</v>
      </c>
      <c r="AB77" s="378">
        <f t="shared" si="15"/>
        <v>0</v>
      </c>
      <c r="AC77" s="378">
        <f t="shared" si="50"/>
        <v>0</v>
      </c>
      <c r="AD77" s="227"/>
      <c r="AE77" s="227"/>
      <c r="AF77" s="227"/>
    </row>
    <row r="78" spans="1:32" s="228" customFormat="1" ht="31.5" x14ac:dyDescent="0.25">
      <c r="A78" s="7"/>
      <c r="B78" s="205" t="s">
        <v>626</v>
      </c>
      <c r="C78" s="25"/>
      <c r="D78" s="25"/>
      <c r="E78" s="25"/>
      <c r="F78" s="25">
        <f>F79/F74*1000</f>
        <v>158.70954565906283</v>
      </c>
      <c r="G78" s="25" t="e">
        <f t="shared" ref="G78:J78" si="55">G79/G74*1000</f>
        <v>#DIV/0!</v>
      </c>
      <c r="H78" s="25">
        <f t="shared" si="55"/>
        <v>158.68051628951585</v>
      </c>
      <c r="I78" s="25" t="e">
        <f t="shared" si="55"/>
        <v>#DIV/0!</v>
      </c>
      <c r="J78" s="25">
        <f t="shared" si="55"/>
        <v>157.11180079403931</v>
      </c>
      <c r="K78" s="24" t="s">
        <v>615</v>
      </c>
      <c r="L78" s="24"/>
      <c r="M78" s="25">
        <f t="shared" si="54"/>
        <v>157.11180079403931</v>
      </c>
      <c r="N78" s="254">
        <f>$M$78</f>
        <v>157.11180079403931</v>
      </c>
      <c r="O78" s="254">
        <f>$M$78</f>
        <v>157.11180079403931</v>
      </c>
      <c r="P78" s="254">
        <f t="shared" ref="P78:Z78" si="56">$M$78</f>
        <v>157.11180079403931</v>
      </c>
      <c r="Q78" s="254">
        <f t="shared" si="56"/>
        <v>157.11180079403931</v>
      </c>
      <c r="R78" s="254">
        <f t="shared" si="56"/>
        <v>157.11180079403931</v>
      </c>
      <c r="S78" s="254">
        <f t="shared" si="56"/>
        <v>157.11180079403931</v>
      </c>
      <c r="T78" s="254">
        <f t="shared" si="56"/>
        <v>157.11180079403931</v>
      </c>
      <c r="U78" s="254">
        <f t="shared" si="56"/>
        <v>157.11180079403931</v>
      </c>
      <c r="V78" s="254">
        <f t="shared" si="56"/>
        <v>157.11180079403931</v>
      </c>
      <c r="W78" s="254">
        <f t="shared" si="56"/>
        <v>157.11180079403931</v>
      </c>
      <c r="X78" s="254">
        <f t="shared" si="56"/>
        <v>157.11180079403931</v>
      </c>
      <c r="Y78" s="254">
        <f t="shared" si="56"/>
        <v>157.11180079403931</v>
      </c>
      <c r="Z78" s="254">
        <f t="shared" si="56"/>
        <v>157.11180079403931</v>
      </c>
      <c r="AA78" s="24">
        <f t="shared" si="15"/>
        <v>157.11180079403931</v>
      </c>
      <c r="AB78" s="24">
        <f t="shared" si="15"/>
        <v>157.11180079403931</v>
      </c>
      <c r="AC78" s="24">
        <f t="shared" si="50"/>
        <v>157.11180079403931</v>
      </c>
      <c r="AD78" s="227"/>
      <c r="AE78" s="227"/>
      <c r="AF78" s="227"/>
    </row>
    <row r="79" spans="1:32" s="206" customFormat="1" ht="31.5" x14ac:dyDescent="0.25">
      <c r="A79" s="10"/>
      <c r="B79" s="238" t="s">
        <v>627</v>
      </c>
      <c r="C79" s="256"/>
      <c r="D79" s="256"/>
      <c r="E79" s="256"/>
      <c r="F79" s="256">
        <v>31.745242032271399</v>
      </c>
      <c r="G79" s="256"/>
      <c r="H79" s="256">
        <v>31.865783392513514</v>
      </c>
      <c r="I79" s="28"/>
      <c r="J79" s="256">
        <v>29.955004023718502</v>
      </c>
      <c r="K79" s="28" t="s">
        <v>628</v>
      </c>
      <c r="L79" s="28"/>
      <c r="M79" s="256">
        <f t="shared" si="54"/>
        <v>29.955004023718502</v>
      </c>
      <c r="N79" s="256">
        <f>N74*N78/1000</f>
        <v>29.955004023718502</v>
      </c>
      <c r="O79" s="256">
        <f>O74*O78/1000</f>
        <v>29.955004023718502</v>
      </c>
      <c r="P79" s="256">
        <f t="shared" ref="P79:Z79" si="57">P74*P78/1000</f>
        <v>29.955004023718502</v>
      </c>
      <c r="Q79" s="256">
        <f t="shared" si="57"/>
        <v>29.955004023718502</v>
      </c>
      <c r="R79" s="256">
        <f t="shared" si="57"/>
        <v>29.955004023718502</v>
      </c>
      <c r="S79" s="256">
        <f t="shared" si="57"/>
        <v>29.955004023718502</v>
      </c>
      <c r="T79" s="256">
        <f t="shared" si="57"/>
        <v>29.955004023718502</v>
      </c>
      <c r="U79" s="256">
        <f t="shared" si="57"/>
        <v>29.955004023718502</v>
      </c>
      <c r="V79" s="256">
        <f t="shared" si="57"/>
        <v>29.955004023718502</v>
      </c>
      <c r="W79" s="256">
        <f t="shared" si="57"/>
        <v>29.955004023718502</v>
      </c>
      <c r="X79" s="256">
        <f t="shared" si="57"/>
        <v>29.955004023718502</v>
      </c>
      <c r="Y79" s="256">
        <f t="shared" si="57"/>
        <v>29.955004023718502</v>
      </c>
      <c r="Z79" s="256">
        <f t="shared" si="57"/>
        <v>29.955004023718502</v>
      </c>
      <c r="AA79" s="28">
        <f t="shared" si="15"/>
        <v>29.955004023718502</v>
      </c>
      <c r="AB79" s="28">
        <f t="shared" si="15"/>
        <v>29.955004023718502</v>
      </c>
      <c r="AC79" s="28">
        <f t="shared" si="50"/>
        <v>29.955004023718502</v>
      </c>
      <c r="AD79" s="226"/>
      <c r="AE79" s="226"/>
      <c r="AF79" s="226"/>
    </row>
    <row r="80" spans="1:32" s="228" customFormat="1" ht="31.5" outlineLevel="1" x14ac:dyDescent="0.25">
      <c r="A80" s="311"/>
      <c r="B80" s="313" t="s">
        <v>629</v>
      </c>
      <c r="C80" s="378"/>
      <c r="D80" s="378"/>
      <c r="E80" s="378"/>
      <c r="F80" s="378">
        <v>100</v>
      </c>
      <c r="G80" s="378"/>
      <c r="H80" s="378">
        <v>100</v>
      </c>
      <c r="I80" s="378"/>
      <c r="J80" s="378">
        <v>100</v>
      </c>
      <c r="K80" s="378" t="s">
        <v>53</v>
      </c>
      <c r="L80" s="378"/>
      <c r="M80" s="378">
        <f t="shared" si="54"/>
        <v>100</v>
      </c>
      <c r="N80" s="378">
        <v>100</v>
      </c>
      <c r="O80" s="378">
        <v>101</v>
      </c>
      <c r="P80" s="378">
        <v>102</v>
      </c>
      <c r="Q80" s="378">
        <v>103</v>
      </c>
      <c r="R80" s="378">
        <v>104</v>
      </c>
      <c r="S80" s="378">
        <v>105</v>
      </c>
      <c r="T80" s="378">
        <v>106</v>
      </c>
      <c r="U80" s="378">
        <v>107</v>
      </c>
      <c r="V80" s="378">
        <v>108</v>
      </c>
      <c r="W80" s="378">
        <v>109</v>
      </c>
      <c r="X80" s="378">
        <v>110</v>
      </c>
      <c r="Y80" s="378">
        <v>111</v>
      </c>
      <c r="Z80" s="378">
        <v>112</v>
      </c>
      <c r="AA80" s="378">
        <f t="shared" si="15"/>
        <v>108</v>
      </c>
      <c r="AB80" s="378">
        <f t="shared" si="15"/>
        <v>109</v>
      </c>
      <c r="AC80" s="378">
        <f t="shared" si="50"/>
        <v>112</v>
      </c>
      <c r="AD80" s="227"/>
      <c r="AE80" s="227"/>
      <c r="AF80" s="227"/>
    </row>
    <row r="81" spans="1:32" s="228" customFormat="1" x14ac:dyDescent="0.25">
      <c r="A81" s="7"/>
      <c r="B81" s="205" t="s">
        <v>616</v>
      </c>
      <c r="C81" s="26"/>
      <c r="D81" s="26"/>
      <c r="E81" s="26"/>
      <c r="F81" s="26">
        <f>F79/F82</f>
        <v>1.152977420807191</v>
      </c>
      <c r="G81" s="26" t="e">
        <f t="shared" ref="G81:J81" si="58">G79/G82</f>
        <v>#DIV/0!</v>
      </c>
      <c r="H81" s="26">
        <f t="shared" si="58"/>
        <v>1.1518351925191248</v>
      </c>
      <c r="I81" s="26" t="e">
        <f t="shared" si="58"/>
        <v>#DIV/0!</v>
      </c>
      <c r="J81" s="26">
        <f t="shared" si="58"/>
        <v>1.1529994085093409</v>
      </c>
      <c r="K81" s="24"/>
      <c r="L81" s="24"/>
      <c r="M81" s="26">
        <f t="shared" si="54"/>
        <v>1.1529994085093409</v>
      </c>
      <c r="N81" s="26">
        <f>N79/N82</f>
        <v>1.1529994085093409</v>
      </c>
      <c r="O81" s="26">
        <f>O79/O82</f>
        <v>1.1102641799717992</v>
      </c>
      <c r="P81" s="26">
        <f t="shared" ref="P81:Z81" si="59">P79/P82</f>
        <v>1.0705836421684263</v>
      </c>
      <c r="Q81" s="26">
        <f t="shared" si="59"/>
        <v>1.0336415752776573</v>
      </c>
      <c r="R81" s="26">
        <f t="shared" si="59"/>
        <v>0.99916395015108228</v>
      </c>
      <c r="S81" s="26">
        <f t="shared" si="59"/>
        <v>0.96691211898817497</v>
      </c>
      <c r="T81" s="26">
        <f t="shared" si="59"/>
        <v>0.93667728355522539</v>
      </c>
      <c r="U81" s="26">
        <f t="shared" si="59"/>
        <v>0.90827596979048009</v>
      </c>
      <c r="V81" s="26">
        <f t="shared" si="59"/>
        <v>0.88154630147679669</v>
      </c>
      <c r="W81" s="26">
        <f t="shared" si="59"/>
        <v>0.8563449130772498</v>
      </c>
      <c r="X81" s="26">
        <f t="shared" si="59"/>
        <v>0.83254437738315934</v>
      </c>
      <c r="Y81" s="26">
        <f t="shared" si="59"/>
        <v>0.81003105052510038</v>
      </c>
      <c r="Z81" s="26">
        <f t="shared" si="59"/>
        <v>0.78870325742389491</v>
      </c>
      <c r="AA81" s="24">
        <f t="shared" si="15"/>
        <v>0.88154630147679669</v>
      </c>
      <c r="AB81" s="24">
        <f t="shared" si="15"/>
        <v>0.8563449130772498</v>
      </c>
      <c r="AC81" s="24">
        <f t="shared" si="50"/>
        <v>0.78870325742389491</v>
      </c>
      <c r="AD81" s="227"/>
      <c r="AE81" s="227"/>
      <c r="AF81" s="227"/>
    </row>
    <row r="82" spans="1:32" s="206" customFormat="1" x14ac:dyDescent="0.25">
      <c r="A82" s="10"/>
      <c r="B82" s="238" t="s">
        <v>617</v>
      </c>
      <c r="C82" s="256"/>
      <c r="D82" s="256"/>
      <c r="E82" s="256"/>
      <c r="F82" s="256">
        <v>27.533272950000001</v>
      </c>
      <c r="G82" s="256"/>
      <c r="H82" s="256">
        <v>27.6652281502368</v>
      </c>
      <c r="I82" s="28"/>
      <c r="J82" s="256">
        <v>25.980068855755899</v>
      </c>
      <c r="K82" s="28" t="s">
        <v>630</v>
      </c>
      <c r="L82" s="28"/>
      <c r="M82" s="256">
        <f t="shared" si="54"/>
        <v>25.980068855755899</v>
      </c>
      <c r="N82" s="256">
        <v>25.980068855755899</v>
      </c>
      <c r="O82" s="256">
        <v>26.980068855755899</v>
      </c>
      <c r="P82" s="256">
        <v>27.980068855755899</v>
      </c>
      <c r="Q82" s="256">
        <v>28.980068855755899</v>
      </c>
      <c r="R82" s="256">
        <v>29.980068855755899</v>
      </c>
      <c r="S82" s="256">
        <v>30.980068855755899</v>
      </c>
      <c r="T82" s="256">
        <v>31.980068855755899</v>
      </c>
      <c r="U82" s="256">
        <v>32.980068855755903</v>
      </c>
      <c r="V82" s="256">
        <v>33.980068855755903</v>
      </c>
      <c r="W82" s="256">
        <v>34.980068855755903</v>
      </c>
      <c r="X82" s="256">
        <v>35.980068855755903</v>
      </c>
      <c r="Y82" s="256">
        <v>36.980068855755903</v>
      </c>
      <c r="Z82" s="256">
        <v>37.980068855755903</v>
      </c>
      <c r="AA82" s="28">
        <f t="shared" si="15"/>
        <v>33.980068855755903</v>
      </c>
      <c r="AB82" s="28">
        <f t="shared" si="15"/>
        <v>34.980068855755903</v>
      </c>
      <c r="AC82" s="28">
        <f t="shared" si="50"/>
        <v>37.980068855755903</v>
      </c>
      <c r="AD82" s="226"/>
      <c r="AE82" s="226"/>
      <c r="AF82" s="226"/>
    </row>
    <row r="83" spans="1:32" s="228" customFormat="1" ht="32.25" customHeight="1" x14ac:dyDescent="0.25">
      <c r="A83" s="7"/>
      <c r="B83" s="205" t="s">
        <v>618</v>
      </c>
      <c r="C83" s="24"/>
      <c r="D83" s="24"/>
      <c r="E83" s="24"/>
      <c r="F83" s="24">
        <v>3240.5956479071701</v>
      </c>
      <c r="G83" s="24"/>
      <c r="H83" s="24">
        <f>F83*1.034</f>
        <v>3350.775899936014</v>
      </c>
      <c r="I83" s="24"/>
      <c r="J83" s="26">
        <f>H83*1.034</f>
        <v>3464.7022805338383</v>
      </c>
      <c r="K83" s="24" t="s">
        <v>631</v>
      </c>
      <c r="L83" s="24"/>
      <c r="M83" s="26">
        <f>J83</f>
        <v>3464.7022805338383</v>
      </c>
      <c r="N83" s="26">
        <f>M83*ИПЦ!F$101</f>
        <v>3572.108051230387</v>
      </c>
      <c r="O83" s="26">
        <f>N83*ИПЦ!G$101</f>
        <v>3679.2712927672987</v>
      </c>
      <c r="P83" s="26">
        <f>O83*ИПЦ!H$101</f>
        <v>3789.6494315503178</v>
      </c>
      <c r="Q83" s="26">
        <f>P83*ИПЦ!I$101</f>
        <v>3903.3389144968273</v>
      </c>
      <c r="R83" s="26">
        <f>Q83*ИПЦ!J$101</f>
        <v>4020.4390819317323</v>
      </c>
      <c r="S83" s="26">
        <f>R83*ИПЦ!K$101</f>
        <v>4141.0522543896841</v>
      </c>
      <c r="T83" s="26">
        <f>S83*ИПЦ!L$101</f>
        <v>4265.2838220213744</v>
      </c>
      <c r="U83" s="26">
        <f>T83*ИПЦ!M$101</f>
        <v>4393.2423366820158</v>
      </c>
      <c r="V83" s="26">
        <f>U83*ИПЦ!N$101</f>
        <v>4525.0396067824768</v>
      </c>
      <c r="W83" s="26">
        <f>V83*ИПЦ!O$101</f>
        <v>4660.7907949859509</v>
      </c>
      <c r="X83" s="26">
        <f>W83*ИПЦ!P$101</f>
        <v>4800.6145188355295</v>
      </c>
      <c r="Y83" s="26">
        <f>X83*ИПЦ!Q$101</f>
        <v>4944.6329544005957</v>
      </c>
      <c r="Z83" s="26">
        <f>Y83*ИПЦ!R$101</f>
        <v>5092.971943032614</v>
      </c>
      <c r="AA83" s="24">
        <f t="shared" si="15"/>
        <v>4525.0396067824768</v>
      </c>
      <c r="AB83" s="24">
        <f t="shared" si="15"/>
        <v>4660.7907949859509</v>
      </c>
      <c r="AC83" s="24">
        <f t="shared" si="50"/>
        <v>5092.971943032614</v>
      </c>
      <c r="AD83" s="227"/>
      <c r="AE83" s="227"/>
      <c r="AF83" s="227"/>
    </row>
    <row r="84" spans="1:32" s="206" customFormat="1" x14ac:dyDescent="0.25">
      <c r="A84" s="10"/>
      <c r="B84" s="238" t="s">
        <v>619</v>
      </c>
      <c r="C84" s="28"/>
      <c r="D84" s="28"/>
      <c r="E84" s="28"/>
      <c r="F84" s="28">
        <f>F82*F83</f>
        <v>89224.204494410209</v>
      </c>
      <c r="G84" s="28">
        <f t="shared" ref="G84:J84" si="60">G82*G83</f>
        <v>0</v>
      </c>
      <c r="H84" s="28">
        <f t="shared" si="60"/>
        <v>92699.979752044863</v>
      </c>
      <c r="I84" s="28">
        <f t="shared" si="60"/>
        <v>0</v>
      </c>
      <c r="J84" s="28">
        <f t="shared" si="60"/>
        <v>90013.203812963606</v>
      </c>
      <c r="K84" s="28" t="s">
        <v>274</v>
      </c>
      <c r="L84" s="28"/>
      <c r="M84" s="28">
        <f t="shared" si="54"/>
        <v>90013.203812963606</v>
      </c>
      <c r="N84" s="28">
        <f>N82*N83</f>
        <v>92803.613131165475</v>
      </c>
      <c r="O84" s="28">
        <f>O82*O83</f>
        <v>99266.992817867736</v>
      </c>
      <c r="P84" s="28">
        <f t="shared" ref="P84:Z84" si="61">P82*P83</f>
        <v>106034.65203395409</v>
      </c>
      <c r="Q84" s="28">
        <f t="shared" si="61"/>
        <v>113119.03050946955</v>
      </c>
      <c r="R84" s="28">
        <f t="shared" si="61"/>
        <v>120533.04050668537</v>
      </c>
      <c r="S84" s="28">
        <f t="shared" si="61"/>
        <v>128290.08397627561</v>
      </c>
      <c r="T84" s="28">
        <f t="shared" si="61"/>
        <v>136404.07031758525</v>
      </c>
      <c r="U84" s="28">
        <f t="shared" si="61"/>
        <v>144889.43476379482</v>
      </c>
      <c r="V84" s="28">
        <f t="shared" si="61"/>
        <v>153761.15741349116</v>
      </c>
      <c r="W84" s="28">
        <f t="shared" si="61"/>
        <v>163034.78293088186</v>
      </c>
      <c r="X84" s="28">
        <f t="shared" si="61"/>
        <v>172726.44093764384</v>
      </c>
      <c r="Y84" s="28">
        <f t="shared" si="61"/>
        <v>182852.86712017376</v>
      </c>
      <c r="Z84" s="28">
        <f t="shared" si="61"/>
        <v>193431.4250768116</v>
      </c>
      <c r="AA84" s="28">
        <f t="shared" si="15"/>
        <v>153761.15741349116</v>
      </c>
      <c r="AB84" s="28">
        <f t="shared" si="15"/>
        <v>163034.78293088186</v>
      </c>
      <c r="AC84" s="28">
        <f t="shared" si="50"/>
        <v>193431.4250768116</v>
      </c>
      <c r="AD84" s="226"/>
      <c r="AE84" s="226"/>
      <c r="AF84" s="226"/>
    </row>
    <row r="85" spans="1:32" s="228" customFormat="1" ht="31.5" x14ac:dyDescent="0.25">
      <c r="A85" s="7"/>
      <c r="B85" s="205" t="s">
        <v>620</v>
      </c>
      <c r="C85" s="24"/>
      <c r="D85" s="24"/>
      <c r="E85" s="24"/>
      <c r="F85" s="24">
        <v>894.469098871391</v>
      </c>
      <c r="G85" s="24"/>
      <c r="H85" s="24">
        <f>F85*1.034</f>
        <v>924.8810482330183</v>
      </c>
      <c r="I85" s="24"/>
      <c r="J85" s="24">
        <f>H85*1.034</f>
        <v>956.32700387294096</v>
      </c>
      <c r="K85" s="24" t="s">
        <v>631</v>
      </c>
      <c r="L85" s="24"/>
      <c r="M85" s="24">
        <f t="shared" si="54"/>
        <v>956.32700387294096</v>
      </c>
      <c r="N85" s="26">
        <f>M85*ИПЦ!F$101</f>
        <v>985.97314099300206</v>
      </c>
      <c r="O85" s="26">
        <f>N85*ИПЦ!G$101</f>
        <v>1015.5523352227922</v>
      </c>
      <c r="P85" s="26">
        <f>O85*ИПЦ!H$101</f>
        <v>1046.018905279476</v>
      </c>
      <c r="Q85" s="26">
        <f>P85*ИПЦ!I$101</f>
        <v>1077.3994724378604</v>
      </c>
      <c r="R85" s="26">
        <f>Q85*ИПЦ!J$101</f>
        <v>1109.7214566109963</v>
      </c>
      <c r="S85" s="26">
        <f>R85*ИПЦ!K$101</f>
        <v>1143.0131003093261</v>
      </c>
      <c r="T85" s="26">
        <f>S85*ИПЦ!L$101</f>
        <v>1177.3034933186059</v>
      </c>
      <c r="U85" s="26">
        <f>T85*ИПЦ!M$101</f>
        <v>1212.6225981181642</v>
      </c>
      <c r="V85" s="26">
        <f>U85*ИПЦ!N$101</f>
        <v>1249.0012760617092</v>
      </c>
      <c r="W85" s="26">
        <f>V85*ИПЦ!O$101</f>
        <v>1286.4713143435604</v>
      </c>
      <c r="X85" s="26">
        <f>W85*ИПЦ!P$101</f>
        <v>1325.0654537738671</v>
      </c>
      <c r="Y85" s="26">
        <f>X85*ИПЦ!Q$101</f>
        <v>1364.8174173870832</v>
      </c>
      <c r="Z85" s="26">
        <f>Y85*ИПЦ!R$101</f>
        <v>1405.7619399086957</v>
      </c>
      <c r="AA85" s="24">
        <f t="shared" si="15"/>
        <v>1249.0012760617092</v>
      </c>
      <c r="AB85" s="24">
        <f t="shared" si="15"/>
        <v>1286.4713143435604</v>
      </c>
      <c r="AC85" s="24">
        <f t="shared" si="50"/>
        <v>1405.7619399086957</v>
      </c>
      <c r="AD85" s="227"/>
      <c r="AE85" s="227"/>
      <c r="AF85" s="227"/>
    </row>
    <row r="86" spans="1:32" s="228" customFormat="1" x14ac:dyDescent="0.25">
      <c r="A86" s="7"/>
      <c r="B86" s="205" t="s">
        <v>621</v>
      </c>
      <c r="C86" s="24"/>
      <c r="D86" s="24"/>
      <c r="E86" s="24"/>
      <c r="F86" s="24">
        <f>F82*F85</f>
        <v>24627.661844566544</v>
      </c>
      <c r="G86" s="24">
        <f t="shared" ref="G86:J86" si="62">G82*G85</f>
        <v>0</v>
      </c>
      <c r="H86" s="24">
        <f t="shared" si="62"/>
        <v>25587.045211196619</v>
      </c>
      <c r="I86" s="24">
        <f t="shared" si="62"/>
        <v>0</v>
      </c>
      <c r="J86" s="24">
        <f t="shared" si="62"/>
        <v>24845.441409237745</v>
      </c>
      <c r="K86" s="24" t="s">
        <v>274</v>
      </c>
      <c r="L86" s="24"/>
      <c r="M86" s="24">
        <f t="shared" si="54"/>
        <v>24845.441409237745</v>
      </c>
      <c r="N86" s="24">
        <f>N82*N85</f>
        <v>25615.650092924112</v>
      </c>
      <c r="O86" s="24">
        <f>O82*O85</f>
        <v>27399.67193093463</v>
      </c>
      <c r="P86" s="24">
        <f t="shared" ref="P86:Z86" si="63">P82*P85</f>
        <v>29267.680994142149</v>
      </c>
      <c r="Q86" s="24">
        <f t="shared" si="63"/>
        <v>31223.110896404272</v>
      </c>
      <c r="R86" s="24">
        <f t="shared" si="63"/>
        <v>33269.525679907398</v>
      </c>
      <c r="S86" s="24">
        <f t="shared" si="63"/>
        <v>35410.624550613946</v>
      </c>
      <c r="T86" s="24">
        <f t="shared" si="63"/>
        <v>37650.246780450972</v>
      </c>
      <c r="U86" s="24">
        <f t="shared" si="63"/>
        <v>39992.376781982675</v>
      </c>
      <c r="V86" s="24">
        <f t="shared" si="63"/>
        <v>42441.149361503863</v>
      </c>
      <c r="W86" s="24">
        <f t="shared" si="63"/>
        <v>45000.855156692538</v>
      </c>
      <c r="X86" s="24">
        <f t="shared" si="63"/>
        <v>47675.946265167178</v>
      </c>
      <c r="Y86" s="24">
        <f t="shared" si="63"/>
        <v>50471.042070509277</v>
      </c>
      <c r="Z86" s="24">
        <f t="shared" si="63"/>
        <v>53390.935272533257</v>
      </c>
      <c r="AA86" s="24">
        <f t="shared" si="15"/>
        <v>42441.149361503863</v>
      </c>
      <c r="AB86" s="24">
        <f t="shared" si="15"/>
        <v>45000.855156692538</v>
      </c>
      <c r="AC86" s="24">
        <f t="shared" si="50"/>
        <v>53390.935272533257</v>
      </c>
      <c r="AD86" s="227"/>
      <c r="AE86" s="227"/>
      <c r="AF86" s="227"/>
    </row>
    <row r="87" spans="1:32" s="206" customFormat="1" ht="31.5" x14ac:dyDescent="0.25">
      <c r="A87" s="10"/>
      <c r="B87" s="238" t="s">
        <v>622</v>
      </c>
      <c r="C87" s="28"/>
      <c r="D87" s="28"/>
      <c r="E87" s="28"/>
      <c r="F87" s="28">
        <f>F84+F86</f>
        <v>113851.86633897675</v>
      </c>
      <c r="G87" s="28"/>
      <c r="H87" s="255">
        <f>H84+H86</f>
        <v>118287.02496324148</v>
      </c>
      <c r="I87" s="28"/>
      <c r="J87" s="255">
        <f>J84+J86</f>
        <v>114858.64522220135</v>
      </c>
      <c r="K87" s="28" t="s">
        <v>274</v>
      </c>
      <c r="L87" s="28"/>
      <c r="M87" s="255">
        <f t="shared" si="54"/>
        <v>114858.64522220135</v>
      </c>
      <c r="N87" s="255">
        <f>N84+N86</f>
        <v>118419.26322408959</v>
      </c>
      <c r="O87" s="255">
        <f>O84+O86</f>
        <v>126666.66474880237</v>
      </c>
      <c r="P87" s="255">
        <f t="shared" ref="P87:Z87" si="64">P84+P86</f>
        <v>135302.33302809624</v>
      </c>
      <c r="Q87" s="255">
        <f t="shared" si="64"/>
        <v>144342.14140587382</v>
      </c>
      <c r="R87" s="255">
        <f t="shared" si="64"/>
        <v>153802.56618659277</v>
      </c>
      <c r="S87" s="255">
        <f t="shared" si="64"/>
        <v>163700.70852688956</v>
      </c>
      <c r="T87" s="255">
        <f t="shared" si="64"/>
        <v>174054.31709803623</v>
      </c>
      <c r="U87" s="255">
        <f t="shared" si="64"/>
        <v>184881.81154577748</v>
      </c>
      <c r="V87" s="255">
        <f t="shared" si="64"/>
        <v>196202.30677499503</v>
      </c>
      <c r="W87" s="255">
        <f t="shared" si="64"/>
        <v>208035.63808757439</v>
      </c>
      <c r="X87" s="255">
        <f t="shared" si="64"/>
        <v>220402.38720281102</v>
      </c>
      <c r="Y87" s="255">
        <f t="shared" si="64"/>
        <v>233323.90919068304</v>
      </c>
      <c r="Z87" s="255">
        <f t="shared" si="64"/>
        <v>246822.36034934485</v>
      </c>
      <c r="AA87" s="28">
        <f t="shared" si="15"/>
        <v>196202.30677499503</v>
      </c>
      <c r="AB87" s="28">
        <f t="shared" si="15"/>
        <v>208035.63808757439</v>
      </c>
      <c r="AC87" s="28">
        <f t="shared" si="50"/>
        <v>246822.36034934485</v>
      </c>
      <c r="AD87" s="226"/>
      <c r="AE87" s="226"/>
      <c r="AF87" s="226"/>
    </row>
    <row r="88" spans="1:32" s="228" customFormat="1" ht="31.5" x14ac:dyDescent="0.25">
      <c r="A88" s="7"/>
      <c r="B88" s="205" t="s">
        <v>623</v>
      </c>
      <c r="C88" s="24"/>
      <c r="D88" s="24"/>
      <c r="E88" s="24"/>
      <c r="F88" s="24">
        <f>F87/F79</f>
        <v>3586.4230054770997</v>
      </c>
      <c r="G88" s="24"/>
      <c r="H88" s="24">
        <f>H87/H79</f>
        <v>3712.0388193886865</v>
      </c>
      <c r="I88" s="24"/>
      <c r="J88" s="24">
        <f>J87/J79</f>
        <v>3834.3725519534491</v>
      </c>
      <c r="K88" s="24" t="s">
        <v>632</v>
      </c>
      <c r="L88" s="24"/>
      <c r="M88" s="24">
        <f t="shared" si="54"/>
        <v>3834.3725519534491</v>
      </c>
      <c r="N88" s="24">
        <f>N87/N79</f>
        <v>3953.2381010640061</v>
      </c>
      <c r="O88" s="24">
        <f>O87/O79</f>
        <v>4228.5644377983444</v>
      </c>
      <c r="P88" s="24">
        <f t="shared" ref="P88:Z88" si="65">P87/P79</f>
        <v>4516.8524404457858</v>
      </c>
      <c r="Q88" s="24">
        <f t="shared" si="65"/>
        <v>4818.6320152580547</v>
      </c>
      <c r="R88" s="24">
        <f t="shared" si="65"/>
        <v>5134.453197362659</v>
      </c>
      <c r="S88" s="24">
        <f t="shared" si="65"/>
        <v>5464.8868815798069</v>
      </c>
      <c r="T88" s="24">
        <f t="shared" si="65"/>
        <v>5810.5255789723569</v>
      </c>
      <c r="U88" s="24">
        <f t="shared" si="65"/>
        <v>6171.9842000150384</v>
      </c>
      <c r="V88" s="24">
        <f t="shared" si="65"/>
        <v>6549.900865299207</v>
      </c>
      <c r="W88" s="24">
        <f t="shared" si="65"/>
        <v>6944.9377447204106</v>
      </c>
      <c r="X88" s="24">
        <f t="shared" si="65"/>
        <v>7357.7819261281174</v>
      </c>
      <c r="Y88" s="24">
        <f t="shared" si="65"/>
        <v>7789.1463144500385</v>
      </c>
      <c r="Z88" s="24">
        <f t="shared" si="65"/>
        <v>8239.7705623377587</v>
      </c>
      <c r="AA88" s="24">
        <f t="shared" si="15"/>
        <v>6549.900865299207</v>
      </c>
      <c r="AB88" s="24">
        <f t="shared" si="15"/>
        <v>6944.9377447204106</v>
      </c>
      <c r="AC88" s="24">
        <f t="shared" si="50"/>
        <v>8239.7705623377587</v>
      </c>
      <c r="AD88" s="227"/>
      <c r="AE88" s="227"/>
      <c r="AF88" s="227"/>
    </row>
    <row r="89" spans="1:32" s="206" customFormat="1" ht="31.5" x14ac:dyDescent="0.25">
      <c r="A89" s="10"/>
      <c r="B89" s="238" t="s">
        <v>624</v>
      </c>
      <c r="C89" s="28"/>
      <c r="D89" s="28"/>
      <c r="E89" s="28"/>
      <c r="F89" s="28">
        <f>F83+F85</f>
        <v>4135.0647467785611</v>
      </c>
      <c r="G89" s="28"/>
      <c r="H89" s="28">
        <f>H83+H85</f>
        <v>4275.6569481690321</v>
      </c>
      <c r="I89" s="28"/>
      <c r="J89" s="28">
        <f>J83+J85</f>
        <v>4421.029284406779</v>
      </c>
      <c r="K89" s="28" t="s">
        <v>631</v>
      </c>
      <c r="L89" s="28"/>
      <c r="M89" s="28">
        <f t="shared" si="54"/>
        <v>4421.029284406779</v>
      </c>
      <c r="N89" s="28">
        <f>N83+N85</f>
        <v>4558.0811922233888</v>
      </c>
      <c r="O89" s="28">
        <f>O83+O85</f>
        <v>4694.8236279900912</v>
      </c>
      <c r="P89" s="28">
        <f t="shared" ref="P89:Z89" si="66">P83+P85</f>
        <v>4835.6683368297936</v>
      </c>
      <c r="Q89" s="28">
        <f t="shared" si="66"/>
        <v>4980.7383869346877</v>
      </c>
      <c r="R89" s="28">
        <f t="shared" si="66"/>
        <v>5130.1605385427283</v>
      </c>
      <c r="S89" s="28">
        <f t="shared" si="66"/>
        <v>5284.0653546990106</v>
      </c>
      <c r="T89" s="28">
        <f t="shared" si="66"/>
        <v>5442.5873153399807</v>
      </c>
      <c r="U89" s="28">
        <f t="shared" si="66"/>
        <v>5605.86493480018</v>
      </c>
      <c r="V89" s="28">
        <f t="shared" si="66"/>
        <v>5774.0408828441859</v>
      </c>
      <c r="W89" s="28">
        <f t="shared" si="66"/>
        <v>5947.2621093295111</v>
      </c>
      <c r="X89" s="28">
        <f t="shared" si="66"/>
        <v>6125.6799726093968</v>
      </c>
      <c r="Y89" s="28">
        <f t="shared" si="66"/>
        <v>6309.4503717876787</v>
      </c>
      <c r="Z89" s="28">
        <f t="shared" si="66"/>
        <v>6498.7338829413093</v>
      </c>
      <c r="AA89" s="28">
        <f t="shared" si="15"/>
        <v>5774.0408828441859</v>
      </c>
      <c r="AB89" s="28">
        <f t="shared" si="15"/>
        <v>5947.2621093295111</v>
      </c>
      <c r="AC89" s="28">
        <f t="shared" si="50"/>
        <v>6498.7338829413093</v>
      </c>
      <c r="AD89" s="226"/>
      <c r="AE89" s="226"/>
      <c r="AF89" s="226"/>
    </row>
    <row r="90" spans="1:32" s="206" customFormat="1" x14ac:dyDescent="0.25">
      <c r="A90" s="10"/>
      <c r="B90" s="238" t="s">
        <v>625</v>
      </c>
      <c r="C90" s="28"/>
      <c r="D90" s="28"/>
      <c r="E90" s="28"/>
      <c r="F90" s="28">
        <f>F87/F74</f>
        <v>569.19956574048103</v>
      </c>
      <c r="G90" s="28"/>
      <c r="H90" s="28">
        <f>H87/H74</f>
        <v>589.02823634732158</v>
      </c>
      <c r="I90" s="28"/>
      <c r="J90" s="28">
        <f>J87/J74</f>
        <v>602.42517655264237</v>
      </c>
      <c r="K90" s="28" t="s">
        <v>29</v>
      </c>
      <c r="L90" s="28"/>
      <c r="M90" s="28">
        <f>J90</f>
        <v>602.42517655264237</v>
      </c>
      <c r="N90" s="28">
        <f>N87/N74</f>
        <v>621.10035702577431</v>
      </c>
      <c r="O90" s="28">
        <f>O87/O74</f>
        <v>664.35737359613233</v>
      </c>
      <c r="P90" s="28">
        <f t="shared" ref="P90:Z90" si="67">P87/P74</f>
        <v>709.65082083938853</v>
      </c>
      <c r="Q90" s="28">
        <f t="shared" si="67"/>
        <v>757.06395328100359</v>
      </c>
      <c r="R90" s="28">
        <f t="shared" si="67"/>
        <v>806.68318793036019</v>
      </c>
      <c r="S90" s="28">
        <f t="shared" si="67"/>
        <v>858.59821910072526</v>
      </c>
      <c r="T90" s="28">
        <f t="shared" si="67"/>
        <v>912.90213727217485</v>
      </c>
      <c r="U90" s="28">
        <f t="shared" si="67"/>
        <v>969.6915521367207</v>
      </c>
      <c r="V90" s="28">
        <f t="shared" si="67"/>
        <v>1029.0667199695945</v>
      </c>
      <c r="W90" s="28">
        <f t="shared" si="67"/>
        <v>1091.1316754755178</v>
      </c>
      <c r="X90" s="28">
        <f t="shared" si="67"/>
        <v>1155.9943682638236</v>
      </c>
      <c r="Y90" s="28">
        <f t="shared" si="67"/>
        <v>1223.7668041114998</v>
      </c>
      <c r="Z90" s="28">
        <f t="shared" si="67"/>
        <v>1294.5651911785992</v>
      </c>
      <c r="AA90" s="28">
        <f t="shared" si="15"/>
        <v>1029.0667199695945</v>
      </c>
      <c r="AB90" s="28">
        <f t="shared" si="15"/>
        <v>1091.1316754755178</v>
      </c>
      <c r="AC90" s="28">
        <f t="shared" si="50"/>
        <v>1294.5651911785992</v>
      </c>
      <c r="AD90" s="226"/>
      <c r="AE90" s="226"/>
      <c r="AF90" s="226"/>
    </row>
    <row r="91" spans="1:32" s="206" customFormat="1" x14ac:dyDescent="0.25">
      <c r="A91" s="250" t="s">
        <v>197</v>
      </c>
      <c r="B91" s="251" t="s">
        <v>607</v>
      </c>
      <c r="C91" s="231">
        <v>115346.1</v>
      </c>
      <c r="D91" s="231">
        <v>105467.85</v>
      </c>
      <c r="E91" s="231">
        <v>116719.74</v>
      </c>
      <c r="F91" s="231">
        <v>116326.82</v>
      </c>
      <c r="G91" s="231">
        <v>118955.58</v>
      </c>
      <c r="H91" s="231">
        <v>129516.5</v>
      </c>
      <c r="I91" s="231">
        <v>136015.85</v>
      </c>
      <c r="J91" s="258">
        <v>217468.62</v>
      </c>
      <c r="K91" s="229" t="s">
        <v>274</v>
      </c>
      <c r="L91" s="231">
        <f>G91</f>
        <v>118955.58</v>
      </c>
      <c r="M91" s="258">
        <f t="shared" ref="M91:Z91" si="68">M95+M99</f>
        <v>133801.49620607932</v>
      </c>
      <c r="N91" s="231">
        <f t="shared" si="68"/>
        <v>140491.57101638333</v>
      </c>
      <c r="O91" s="231">
        <f t="shared" si="68"/>
        <v>147516.14956720249</v>
      </c>
      <c r="P91" s="231">
        <f t="shared" si="68"/>
        <v>154891.95704556265</v>
      </c>
      <c r="Q91" s="231">
        <f t="shared" si="68"/>
        <v>162636.55489784078</v>
      </c>
      <c r="R91" s="231">
        <f t="shared" si="68"/>
        <v>170768.38264273285</v>
      </c>
      <c r="S91" s="231">
        <f t="shared" si="68"/>
        <v>179306.8017748695</v>
      </c>
      <c r="T91" s="231">
        <f t="shared" si="68"/>
        <v>188272.14186361298</v>
      </c>
      <c r="U91" s="231">
        <f t="shared" si="68"/>
        <v>197685.74895679366</v>
      </c>
      <c r="V91" s="231">
        <f t="shared" si="68"/>
        <v>207570.03640463334</v>
      </c>
      <c r="W91" s="231">
        <f t="shared" si="68"/>
        <v>217948.53822486501</v>
      </c>
      <c r="X91" s="231">
        <f t="shared" si="68"/>
        <v>228845.96513610828</v>
      </c>
      <c r="Y91" s="231">
        <f t="shared" si="68"/>
        <v>240288.26339291368</v>
      </c>
      <c r="Z91" s="231">
        <f t="shared" si="68"/>
        <v>252302.67656255938</v>
      </c>
      <c r="AA91" s="231">
        <f t="shared" si="15"/>
        <v>207570.03640463334</v>
      </c>
      <c r="AB91" s="231">
        <f t="shared" si="15"/>
        <v>217948.53822486501</v>
      </c>
      <c r="AC91" s="231">
        <f t="shared" si="50"/>
        <v>252302.67656255938</v>
      </c>
      <c r="AD91" s="226"/>
      <c r="AE91" s="226"/>
      <c r="AF91" s="226"/>
    </row>
    <row r="92" spans="1:32" s="228" customFormat="1" x14ac:dyDescent="0.25">
      <c r="A92" s="240" t="s">
        <v>199</v>
      </c>
      <c r="B92" s="257" t="s">
        <v>639</v>
      </c>
      <c r="C92" s="24"/>
      <c r="D92" s="24"/>
      <c r="E92" s="24"/>
      <c r="F92" s="24"/>
      <c r="G92" s="24"/>
      <c r="H92" s="24"/>
      <c r="I92" s="24"/>
      <c r="J92" s="24"/>
      <c r="K92" s="7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>
        <f t="shared" si="15"/>
        <v>0</v>
      </c>
      <c r="AB92" s="24">
        <f t="shared" si="15"/>
        <v>0</v>
      </c>
      <c r="AC92" s="24">
        <f t="shared" si="50"/>
        <v>0</v>
      </c>
      <c r="AD92" s="227"/>
      <c r="AE92" s="227"/>
      <c r="AF92" s="227"/>
    </row>
    <row r="93" spans="1:32" s="228" customFormat="1" x14ac:dyDescent="0.25">
      <c r="A93" s="7"/>
      <c r="B93" s="273" t="s">
        <v>634</v>
      </c>
      <c r="C93" s="24"/>
      <c r="D93" s="24"/>
      <c r="E93" s="24"/>
      <c r="F93" s="275">
        <v>5.4118310000000003</v>
      </c>
      <c r="G93" s="24"/>
      <c r="H93" s="267">
        <v>5.7944391891200002</v>
      </c>
      <c r="I93" s="24"/>
      <c r="J93" s="267">
        <v>5.6600713561199996</v>
      </c>
      <c r="K93" s="7" t="s">
        <v>635</v>
      </c>
      <c r="L93" s="24"/>
      <c r="M93" s="275">
        <f t="shared" ref="M93:M99" si="69">J93</f>
        <v>5.6600713561199996</v>
      </c>
      <c r="N93" s="265">
        <f>M93</f>
        <v>5.6600713561199996</v>
      </c>
      <c r="O93" s="265">
        <f t="shared" ref="O93:Z93" si="70">N93</f>
        <v>5.6600713561199996</v>
      </c>
      <c r="P93" s="265">
        <f t="shared" si="70"/>
        <v>5.6600713561199996</v>
      </c>
      <c r="Q93" s="265">
        <f t="shared" si="70"/>
        <v>5.6600713561199996</v>
      </c>
      <c r="R93" s="265">
        <f t="shared" si="70"/>
        <v>5.6600713561199996</v>
      </c>
      <c r="S93" s="265">
        <f t="shared" si="70"/>
        <v>5.6600713561199996</v>
      </c>
      <c r="T93" s="265">
        <f t="shared" si="70"/>
        <v>5.6600713561199996</v>
      </c>
      <c r="U93" s="265">
        <f t="shared" si="70"/>
        <v>5.6600713561199996</v>
      </c>
      <c r="V93" s="265">
        <f t="shared" si="70"/>
        <v>5.6600713561199996</v>
      </c>
      <c r="W93" s="265">
        <f t="shared" si="70"/>
        <v>5.6600713561199996</v>
      </c>
      <c r="X93" s="265">
        <f t="shared" si="70"/>
        <v>5.6600713561199996</v>
      </c>
      <c r="Y93" s="265">
        <f t="shared" si="70"/>
        <v>5.6600713561199996</v>
      </c>
      <c r="Z93" s="265">
        <f t="shared" si="70"/>
        <v>5.6600713561199996</v>
      </c>
      <c r="AA93" s="24">
        <f t="shared" si="15"/>
        <v>5.6600713561199996</v>
      </c>
      <c r="AB93" s="24">
        <f t="shared" si="15"/>
        <v>5.6600713561199996</v>
      </c>
      <c r="AC93" s="24">
        <f t="shared" si="50"/>
        <v>5.6600713561199996</v>
      </c>
      <c r="AD93" s="227"/>
      <c r="AE93" s="227"/>
      <c r="AF93" s="227"/>
    </row>
    <row r="94" spans="1:32" s="228" customFormat="1" ht="31.5" x14ac:dyDescent="0.25">
      <c r="A94" s="7"/>
      <c r="B94" s="273" t="s">
        <v>636</v>
      </c>
      <c r="C94" s="24"/>
      <c r="D94" s="24"/>
      <c r="E94" s="24"/>
      <c r="F94" s="24">
        <f>F95/F93</f>
        <v>3953.0287877087808</v>
      </c>
      <c r="G94" s="24"/>
      <c r="H94" s="24">
        <f>F94*1.067</f>
        <v>4217.881716485269</v>
      </c>
      <c r="I94" s="24"/>
      <c r="J94" s="24">
        <f>H94*1.05</f>
        <v>4428.775802309533</v>
      </c>
      <c r="K94" s="7" t="s">
        <v>637</v>
      </c>
      <c r="L94" s="24"/>
      <c r="M94" s="24">
        <f t="shared" si="69"/>
        <v>4428.775802309533</v>
      </c>
      <c r="N94" s="24">
        <f>M94*ИПЦ!F$100</f>
        <v>4650.2145924250099</v>
      </c>
      <c r="O94" s="24">
        <f>N94*ИПЦ!G$100</f>
        <v>4882.7253220462608</v>
      </c>
      <c r="P94" s="24">
        <f>O94*ИПЦ!H$100</f>
        <v>5126.8615881485739</v>
      </c>
      <c r="Q94" s="24">
        <f>P94*ИПЦ!I$100</f>
        <v>5383.2046675560032</v>
      </c>
      <c r="R94" s="24">
        <f>Q94*ИПЦ!J$100</f>
        <v>5652.3649009338033</v>
      </c>
      <c r="S94" s="24">
        <f>R94*ИПЦ!K$100</f>
        <v>5934.9831459804936</v>
      </c>
      <c r="T94" s="24">
        <f>S94*ИПЦ!L$100</f>
        <v>6231.7323032795184</v>
      </c>
      <c r="U94" s="24">
        <f>T94*ИПЦ!M$100</f>
        <v>6543.318918443495</v>
      </c>
      <c r="V94" s="24">
        <f>U94*ИПЦ!N$100</f>
        <v>6870.4848643656696</v>
      </c>
      <c r="W94" s="24">
        <f>V94*ИПЦ!O$100</f>
        <v>7214.0091075839537</v>
      </c>
      <c r="X94" s="24">
        <f>W94*ИПЦ!P$100</f>
        <v>7574.7095629631513</v>
      </c>
      <c r="Y94" s="24">
        <f>X94*ИПЦ!Q$100</f>
        <v>7953.4450411113094</v>
      </c>
      <c r="Z94" s="24">
        <f>Y94*ИПЦ!R$100</f>
        <v>8351.1172931668752</v>
      </c>
      <c r="AA94" s="24">
        <f t="shared" si="15"/>
        <v>6870.4848643656696</v>
      </c>
      <c r="AB94" s="24">
        <f t="shared" si="15"/>
        <v>7214.0091075839537</v>
      </c>
      <c r="AC94" s="24">
        <f t="shared" si="50"/>
        <v>8351.1172931668752</v>
      </c>
      <c r="AD94" s="227"/>
      <c r="AE94" s="227"/>
      <c r="AF94" s="227"/>
    </row>
    <row r="95" spans="1:32" s="206" customFormat="1" ht="28.5" x14ac:dyDescent="0.25">
      <c r="A95" s="10"/>
      <c r="B95" s="262" t="s">
        <v>638</v>
      </c>
      <c r="C95" s="28"/>
      <c r="D95" s="28"/>
      <c r="E95" s="28"/>
      <c r="F95" s="28">
        <v>21393.123737214799</v>
      </c>
      <c r="G95" s="28"/>
      <c r="H95" s="28">
        <f>H93*H94</f>
        <v>24440.259113074975</v>
      </c>
      <c r="I95" s="28"/>
      <c r="J95" s="28">
        <f>J93*J94</f>
        <v>25067.187061329558</v>
      </c>
      <c r="K95" s="10" t="s">
        <v>274</v>
      </c>
      <c r="L95" s="28"/>
      <c r="M95" s="28">
        <f t="shared" si="69"/>
        <v>25067.187061329558</v>
      </c>
      <c r="N95" s="28">
        <f>N93*N94</f>
        <v>26320.546414396038</v>
      </c>
      <c r="O95" s="28">
        <f t="shared" ref="O95:Z95" si="71">O93*O94</f>
        <v>27636.573735115842</v>
      </c>
      <c r="P95" s="28">
        <f t="shared" si="71"/>
        <v>29018.402421871633</v>
      </c>
      <c r="Q95" s="28">
        <f t="shared" si="71"/>
        <v>30469.322542965219</v>
      </c>
      <c r="R95" s="28">
        <f t="shared" si="71"/>
        <v>31992.788670113478</v>
      </c>
      <c r="S95" s="28">
        <f t="shared" si="71"/>
        <v>33592.428103619153</v>
      </c>
      <c r="T95" s="28">
        <f t="shared" si="71"/>
        <v>35272.049508800112</v>
      </c>
      <c r="U95" s="28">
        <f t="shared" si="71"/>
        <v>37035.651984240125</v>
      </c>
      <c r="V95" s="28">
        <f t="shared" si="71"/>
        <v>38887.43458345213</v>
      </c>
      <c r="W95" s="28">
        <f t="shared" si="71"/>
        <v>40831.806312624736</v>
      </c>
      <c r="X95" s="28">
        <f t="shared" si="71"/>
        <v>42873.39662825597</v>
      </c>
      <c r="Y95" s="28">
        <f t="shared" si="71"/>
        <v>45017.066459668771</v>
      </c>
      <c r="Z95" s="28">
        <f t="shared" si="71"/>
        <v>47267.919782652214</v>
      </c>
      <c r="AA95" s="28">
        <f t="shared" si="15"/>
        <v>38887.43458345213</v>
      </c>
      <c r="AB95" s="28">
        <f t="shared" si="15"/>
        <v>40831.806312624736</v>
      </c>
      <c r="AC95" s="28">
        <f t="shared" si="50"/>
        <v>47267.919782652214</v>
      </c>
      <c r="AD95" s="226"/>
      <c r="AE95" s="226"/>
      <c r="AF95" s="226"/>
    </row>
    <row r="96" spans="1:32" s="228" customFormat="1" x14ac:dyDescent="0.25">
      <c r="A96" s="240" t="s">
        <v>201</v>
      </c>
      <c r="B96" s="257" t="s">
        <v>640</v>
      </c>
      <c r="C96" s="24"/>
      <c r="D96" s="24"/>
      <c r="E96" s="24"/>
      <c r="F96" s="24"/>
      <c r="G96" s="24"/>
      <c r="H96" s="24"/>
      <c r="I96" s="24"/>
      <c r="J96" s="24"/>
      <c r="K96" s="7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>
        <f t="shared" si="15"/>
        <v>0</v>
      </c>
      <c r="AB96" s="24">
        <f t="shared" si="15"/>
        <v>0</v>
      </c>
      <c r="AC96" s="24">
        <f t="shared" si="50"/>
        <v>0</v>
      </c>
      <c r="AD96" s="227"/>
      <c r="AE96" s="227"/>
      <c r="AF96" s="227"/>
    </row>
    <row r="97" spans="1:32" s="228" customFormat="1" x14ac:dyDescent="0.25">
      <c r="A97" s="7"/>
      <c r="B97" s="273" t="s">
        <v>634</v>
      </c>
      <c r="C97" s="24"/>
      <c r="D97" s="24"/>
      <c r="E97" s="24"/>
      <c r="F97" s="275">
        <v>25.630845999999998</v>
      </c>
      <c r="G97" s="24"/>
      <c r="H97" s="275">
        <v>26.587816195704999</v>
      </c>
      <c r="I97" s="24"/>
      <c r="J97" s="267">
        <v>26.203267650800001</v>
      </c>
      <c r="K97" s="7" t="s">
        <v>635</v>
      </c>
      <c r="L97" s="24"/>
      <c r="M97" s="275">
        <f>J97</f>
        <v>26.203267650800001</v>
      </c>
      <c r="N97" s="265">
        <f>M97</f>
        <v>26.203267650800001</v>
      </c>
      <c r="O97" s="265">
        <f t="shared" ref="O97:Z97" si="72">N97</f>
        <v>26.203267650800001</v>
      </c>
      <c r="P97" s="265">
        <f t="shared" si="72"/>
        <v>26.203267650800001</v>
      </c>
      <c r="Q97" s="265">
        <f t="shared" si="72"/>
        <v>26.203267650800001</v>
      </c>
      <c r="R97" s="265">
        <f t="shared" si="72"/>
        <v>26.203267650800001</v>
      </c>
      <c r="S97" s="265">
        <f t="shared" si="72"/>
        <v>26.203267650800001</v>
      </c>
      <c r="T97" s="265">
        <f t="shared" si="72"/>
        <v>26.203267650800001</v>
      </c>
      <c r="U97" s="265">
        <f t="shared" si="72"/>
        <v>26.203267650800001</v>
      </c>
      <c r="V97" s="265">
        <f t="shared" si="72"/>
        <v>26.203267650800001</v>
      </c>
      <c r="W97" s="265">
        <f t="shared" si="72"/>
        <v>26.203267650800001</v>
      </c>
      <c r="X97" s="265">
        <f t="shared" si="72"/>
        <v>26.203267650800001</v>
      </c>
      <c r="Y97" s="265">
        <f t="shared" si="72"/>
        <v>26.203267650800001</v>
      </c>
      <c r="Z97" s="265">
        <f t="shared" si="72"/>
        <v>26.203267650800001</v>
      </c>
      <c r="AA97" s="24">
        <f t="shared" si="15"/>
        <v>26.203267650800001</v>
      </c>
      <c r="AB97" s="24">
        <f t="shared" si="15"/>
        <v>26.203267650800001</v>
      </c>
      <c r="AC97" s="24">
        <f t="shared" si="50"/>
        <v>26.203267650800001</v>
      </c>
      <c r="AD97" s="227"/>
      <c r="AE97" s="227"/>
      <c r="AF97" s="227"/>
    </row>
    <row r="98" spans="1:32" s="228" customFormat="1" ht="31.5" x14ac:dyDescent="0.25">
      <c r="A98" s="7"/>
      <c r="B98" s="273" t="s">
        <v>636</v>
      </c>
      <c r="C98" s="24"/>
      <c r="D98" s="24"/>
      <c r="E98" s="24"/>
      <c r="F98" s="24">
        <f>F99/F97</f>
        <v>3703.8844372734366</v>
      </c>
      <c r="G98" s="24"/>
      <c r="H98" s="24">
        <f>F98*1.067</f>
        <v>3952.0446945707567</v>
      </c>
      <c r="I98" s="24"/>
      <c r="J98" s="24">
        <f>H98*1.05</f>
        <v>4149.6469292992952</v>
      </c>
      <c r="K98" s="7" t="s">
        <v>637</v>
      </c>
      <c r="L98" s="24"/>
      <c r="M98" s="24">
        <f t="shared" si="69"/>
        <v>4149.6469292992952</v>
      </c>
      <c r="N98" s="24">
        <f>M98*ИПЦ!F$100</f>
        <v>4357.1292757642605</v>
      </c>
      <c r="O98" s="24">
        <f>N98*ИПЦ!G$100</f>
        <v>4574.9857395524741</v>
      </c>
      <c r="P98" s="24">
        <f>O98*ИПЦ!H$100</f>
        <v>4803.7350265300984</v>
      </c>
      <c r="Q98" s="24">
        <f>P98*ИПЦ!I$100</f>
        <v>5043.9217778566035</v>
      </c>
      <c r="R98" s="24">
        <f>Q98*ИПЦ!J$100</f>
        <v>5296.1178667494341</v>
      </c>
      <c r="S98" s="24">
        <f>R98*ИПЦ!K$100</f>
        <v>5560.9237600869064</v>
      </c>
      <c r="T98" s="24">
        <f>S98*ИПЦ!L$100</f>
        <v>5838.9699480912523</v>
      </c>
      <c r="U98" s="24">
        <f>T98*ИПЦ!M$100</f>
        <v>6130.9184454958149</v>
      </c>
      <c r="V98" s="24">
        <f>U98*ИПЦ!N$100</f>
        <v>6437.4643677706063</v>
      </c>
      <c r="W98" s="24">
        <f>V98*ИПЦ!O$100</f>
        <v>6759.3375861591367</v>
      </c>
      <c r="X98" s="24">
        <f>W98*ИПЦ!P$100</f>
        <v>7097.3044654670939</v>
      </c>
      <c r="Y98" s="24">
        <f>X98*ИПЦ!Q$100</f>
        <v>7452.1696887404487</v>
      </c>
      <c r="Z98" s="24">
        <f>Y98*ИПЦ!R$100</f>
        <v>7824.7781731774712</v>
      </c>
      <c r="AA98" s="24">
        <f t="shared" si="15"/>
        <v>6437.4643677706063</v>
      </c>
      <c r="AB98" s="24">
        <f t="shared" si="15"/>
        <v>6759.3375861591367</v>
      </c>
      <c r="AC98" s="24">
        <f t="shared" si="50"/>
        <v>7824.7781731774712</v>
      </c>
      <c r="AD98" s="227"/>
      <c r="AE98" s="227"/>
      <c r="AF98" s="227"/>
    </row>
    <row r="99" spans="1:32" s="206" customFormat="1" ht="28.5" x14ac:dyDescent="0.25">
      <c r="A99" s="10"/>
      <c r="B99" s="262" t="s">
        <v>638</v>
      </c>
      <c r="C99" s="28"/>
      <c r="D99" s="28"/>
      <c r="E99" s="28"/>
      <c r="F99" s="28">
        <v>94933.691613552102</v>
      </c>
      <c r="G99" s="28"/>
      <c r="H99" s="28">
        <f>H97*H98</f>
        <v>105076.23793645838</v>
      </c>
      <c r="I99" s="28"/>
      <c r="J99" s="28">
        <f>J97*J98</f>
        <v>108734.30914474977</v>
      </c>
      <c r="K99" s="10" t="s">
        <v>274</v>
      </c>
      <c r="L99" s="28"/>
      <c r="M99" s="28">
        <f t="shared" si="69"/>
        <v>108734.30914474977</v>
      </c>
      <c r="N99" s="28">
        <f>N97*N98</f>
        <v>114171.02460198729</v>
      </c>
      <c r="O99" s="28">
        <f t="shared" ref="O99:Z99" si="73">O97*O98</f>
        <v>119879.57583208666</v>
      </c>
      <c r="P99" s="28">
        <f t="shared" si="73"/>
        <v>125873.55462369102</v>
      </c>
      <c r="Q99" s="28">
        <f t="shared" si="73"/>
        <v>132167.23235487557</v>
      </c>
      <c r="R99" s="28">
        <f t="shared" si="73"/>
        <v>138775.59397261936</v>
      </c>
      <c r="S99" s="28">
        <f t="shared" si="73"/>
        <v>145714.37367125033</v>
      </c>
      <c r="T99" s="28">
        <f t="shared" si="73"/>
        <v>153000.09235481286</v>
      </c>
      <c r="U99" s="28">
        <f t="shared" si="73"/>
        <v>160650.09697255353</v>
      </c>
      <c r="V99" s="28">
        <f t="shared" si="73"/>
        <v>168682.60182118122</v>
      </c>
      <c r="W99" s="28">
        <f t="shared" si="73"/>
        <v>177116.73191224027</v>
      </c>
      <c r="X99" s="28">
        <f t="shared" si="73"/>
        <v>185972.56850785229</v>
      </c>
      <c r="Y99" s="28">
        <f t="shared" si="73"/>
        <v>195271.19693324491</v>
      </c>
      <c r="Z99" s="28">
        <f t="shared" si="73"/>
        <v>205034.75677990715</v>
      </c>
      <c r="AA99" s="28">
        <f t="shared" si="15"/>
        <v>168682.60182118122</v>
      </c>
      <c r="AB99" s="28">
        <f t="shared" si="15"/>
        <v>177116.73191224027</v>
      </c>
      <c r="AC99" s="28">
        <f t="shared" si="50"/>
        <v>205034.75677990715</v>
      </c>
      <c r="AD99" s="226"/>
      <c r="AE99" s="226"/>
      <c r="AF99" s="226"/>
    </row>
    <row r="100" spans="1:32" s="206" customFormat="1" outlineLevel="2" x14ac:dyDescent="0.25">
      <c r="A100" s="308"/>
      <c r="B100" s="252" t="s">
        <v>586</v>
      </c>
      <c r="C100" s="309"/>
      <c r="D100" s="309"/>
      <c r="E100" s="309"/>
      <c r="F100" s="309">
        <f>F95+F99</f>
        <v>116326.8153507669</v>
      </c>
      <c r="G100" s="309"/>
      <c r="H100" s="309">
        <f t="shared" ref="H100" si="74">H95+H99</f>
        <v>129516.49704953335</v>
      </c>
      <c r="I100" s="309"/>
      <c r="J100" s="309">
        <f>J95+J99</f>
        <v>133801.49620607932</v>
      </c>
      <c r="K100" s="308" t="s">
        <v>274</v>
      </c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  <c r="AA100" s="309">
        <f t="shared" si="15"/>
        <v>0</v>
      </c>
      <c r="AB100" s="309">
        <f t="shared" si="15"/>
        <v>0</v>
      </c>
      <c r="AC100" s="309">
        <f t="shared" si="50"/>
        <v>0</v>
      </c>
      <c r="AD100" s="226"/>
      <c r="AE100" s="226"/>
      <c r="AF100" s="226"/>
    </row>
    <row r="101" spans="1:32" s="228" customFormat="1" outlineLevel="2" x14ac:dyDescent="0.25">
      <c r="A101" s="311"/>
      <c r="B101" s="235" t="s">
        <v>544</v>
      </c>
      <c r="C101" s="378"/>
      <c r="D101" s="378"/>
      <c r="E101" s="378"/>
      <c r="F101" s="378">
        <f>F91-F100</f>
        <v>4.64923310209997E-3</v>
      </c>
      <c r="G101" s="378"/>
      <c r="H101" s="378">
        <f t="shared" ref="H101" si="75">H91-H100</f>
        <v>2.9504666454158723E-3</v>
      </c>
      <c r="I101" s="378"/>
      <c r="J101" s="378">
        <f>J91-J100</f>
        <v>83667.123793920677</v>
      </c>
      <c r="K101" s="311" t="s">
        <v>274</v>
      </c>
      <c r="L101" s="378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>
        <f t="shared" si="15"/>
        <v>0</v>
      </c>
      <c r="AB101" s="378">
        <f t="shared" si="15"/>
        <v>0</v>
      </c>
      <c r="AC101" s="378">
        <f t="shared" si="50"/>
        <v>0</v>
      </c>
      <c r="AD101" s="227"/>
      <c r="AE101" s="227"/>
      <c r="AF101" s="227"/>
    </row>
    <row r="102" spans="1:32" s="228" customFormat="1" ht="28.5" outlineLevel="1" x14ac:dyDescent="0.25">
      <c r="A102" s="240" t="s">
        <v>203</v>
      </c>
      <c r="B102" s="257" t="s">
        <v>642</v>
      </c>
      <c r="C102" s="24"/>
      <c r="D102" s="24"/>
      <c r="E102" s="24"/>
      <c r="F102" s="24"/>
      <c r="G102" s="24"/>
      <c r="H102" s="24"/>
      <c r="I102" s="24"/>
      <c r="J102" s="24"/>
      <c r="K102" s="7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>
        <f t="shared" si="15"/>
        <v>0</v>
      </c>
      <c r="AB102" s="24">
        <f t="shared" si="15"/>
        <v>0</v>
      </c>
      <c r="AC102" s="24">
        <f t="shared" si="50"/>
        <v>0</v>
      </c>
      <c r="AD102" s="227"/>
      <c r="AE102" s="227"/>
      <c r="AF102" s="227"/>
    </row>
    <row r="103" spans="1:32" s="228" customFormat="1" outlineLevel="1" x14ac:dyDescent="0.25">
      <c r="A103" s="7"/>
      <c r="B103" s="273" t="s">
        <v>634</v>
      </c>
      <c r="C103" s="24"/>
      <c r="D103" s="24"/>
      <c r="E103" s="24"/>
      <c r="F103" s="275">
        <v>0.33113300000000001</v>
      </c>
      <c r="G103" s="24"/>
      <c r="H103" s="267">
        <v>0.37515151400000002</v>
      </c>
      <c r="I103" s="24"/>
      <c r="J103" s="267">
        <v>0.36126715599999998</v>
      </c>
      <c r="K103" s="7" t="s">
        <v>635</v>
      </c>
      <c r="L103" s="24"/>
      <c r="M103" s="275">
        <f t="shared" ref="M103:M105" si="76">J103</f>
        <v>0.36126715599999998</v>
      </c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>
        <f t="shared" si="15"/>
        <v>0</v>
      </c>
      <c r="AB103" s="24">
        <f t="shared" si="15"/>
        <v>0</v>
      </c>
      <c r="AC103" s="24">
        <f t="shared" si="50"/>
        <v>0</v>
      </c>
      <c r="AD103" s="227"/>
      <c r="AE103" s="227"/>
      <c r="AF103" s="227"/>
    </row>
    <row r="104" spans="1:32" s="228" customFormat="1" ht="31.5" outlineLevel="1" x14ac:dyDescent="0.25">
      <c r="A104" s="7"/>
      <c r="B104" s="273" t="s">
        <v>636</v>
      </c>
      <c r="C104" s="24"/>
      <c r="D104" s="24"/>
      <c r="E104" s="24"/>
      <c r="F104" s="24">
        <f>F105/F103</f>
        <v>3942.0717230816922</v>
      </c>
      <c r="G104" s="24"/>
      <c r="H104" s="24">
        <f>F104*1.067</f>
        <v>4206.1905285281655</v>
      </c>
      <c r="I104" s="24"/>
      <c r="J104" s="24">
        <f>H104*1.05</f>
        <v>4416.5000549545739</v>
      </c>
      <c r="K104" s="7" t="s">
        <v>637</v>
      </c>
      <c r="L104" s="24"/>
      <c r="M104" s="24">
        <f t="shared" si="76"/>
        <v>4416.5000549545739</v>
      </c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>
        <f t="shared" si="15"/>
        <v>0</v>
      </c>
      <c r="AB104" s="24">
        <f t="shared" si="15"/>
        <v>0</v>
      </c>
      <c r="AC104" s="24">
        <f t="shared" si="50"/>
        <v>0</v>
      </c>
      <c r="AD104" s="227"/>
      <c r="AE104" s="227"/>
      <c r="AF104" s="227"/>
    </row>
    <row r="105" spans="1:32" s="206" customFormat="1" ht="28.5" outlineLevel="1" x14ac:dyDescent="0.25">
      <c r="A105" s="10"/>
      <c r="B105" s="262" t="s">
        <v>638</v>
      </c>
      <c r="C105" s="28"/>
      <c r="D105" s="28"/>
      <c r="E105" s="28"/>
      <c r="F105" s="28">
        <v>1305.3500358792101</v>
      </c>
      <c r="G105" s="28"/>
      <c r="H105" s="28">
        <f>H103*H104</f>
        <v>1577.9587449498015</v>
      </c>
      <c r="I105" s="28"/>
      <c r="J105" s="28">
        <f>J103*J104</f>
        <v>1595.5364143272825</v>
      </c>
      <c r="K105" s="10" t="s">
        <v>274</v>
      </c>
      <c r="L105" s="28"/>
      <c r="M105" s="28">
        <f t="shared" si="76"/>
        <v>1595.5364143272825</v>
      </c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>
        <f t="shared" si="15"/>
        <v>0</v>
      </c>
      <c r="AB105" s="28">
        <f t="shared" si="15"/>
        <v>0</v>
      </c>
      <c r="AC105" s="28">
        <f t="shared" si="50"/>
        <v>0</v>
      </c>
      <c r="AD105" s="226"/>
      <c r="AE105" s="226"/>
      <c r="AF105" s="226"/>
    </row>
    <row r="106" spans="1:32" s="228" customFormat="1" ht="28.5" outlineLevel="1" x14ac:dyDescent="0.25">
      <c r="A106" s="240" t="s">
        <v>641</v>
      </c>
      <c r="B106" s="257" t="s">
        <v>643</v>
      </c>
      <c r="C106" s="24"/>
      <c r="D106" s="24"/>
      <c r="E106" s="24"/>
      <c r="F106" s="24"/>
      <c r="G106" s="24"/>
      <c r="H106" s="24"/>
      <c r="I106" s="24"/>
      <c r="J106" s="24"/>
      <c r="K106" s="7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>
        <f t="shared" si="15"/>
        <v>0</v>
      </c>
      <c r="AB106" s="24">
        <f t="shared" si="15"/>
        <v>0</v>
      </c>
      <c r="AC106" s="24">
        <f t="shared" si="50"/>
        <v>0</v>
      </c>
      <c r="AD106" s="227"/>
      <c r="AE106" s="227"/>
      <c r="AF106" s="227"/>
    </row>
    <row r="107" spans="1:32" s="228" customFormat="1" outlineLevel="1" x14ac:dyDescent="0.25">
      <c r="A107" s="7"/>
      <c r="B107" s="273" t="s">
        <v>634</v>
      </c>
      <c r="C107" s="24"/>
      <c r="D107" s="24"/>
      <c r="E107" s="24"/>
      <c r="F107" s="275">
        <v>0.58441500000000002</v>
      </c>
      <c r="G107" s="24"/>
      <c r="H107" s="275">
        <v>0.86947061375000001</v>
      </c>
      <c r="I107" s="24"/>
      <c r="J107" s="267">
        <v>0.68449473490000001</v>
      </c>
      <c r="K107" s="7" t="s">
        <v>635</v>
      </c>
      <c r="L107" s="24"/>
      <c r="M107" s="275">
        <f>J107</f>
        <v>0.68449473490000001</v>
      </c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>
        <f t="shared" si="15"/>
        <v>0</v>
      </c>
      <c r="AB107" s="24">
        <f t="shared" si="15"/>
        <v>0</v>
      </c>
      <c r="AC107" s="24">
        <f t="shared" si="50"/>
        <v>0</v>
      </c>
      <c r="AD107" s="227"/>
      <c r="AE107" s="227"/>
      <c r="AF107" s="227"/>
    </row>
    <row r="108" spans="1:32" s="228" customFormat="1" ht="31.5" outlineLevel="1" x14ac:dyDescent="0.25">
      <c r="A108" s="7"/>
      <c r="B108" s="273" t="s">
        <v>636</v>
      </c>
      <c r="C108" s="24"/>
      <c r="D108" s="24"/>
      <c r="E108" s="24"/>
      <c r="F108" s="24">
        <f>F109/F107</f>
        <v>3729.9024799652302</v>
      </c>
      <c r="G108" s="24"/>
      <c r="H108" s="24">
        <f>F108*1.067</f>
        <v>3979.8059461229004</v>
      </c>
      <c r="I108" s="24"/>
      <c r="J108" s="24">
        <f>H108*1.05</f>
        <v>4178.7962434290457</v>
      </c>
      <c r="K108" s="7" t="s">
        <v>637</v>
      </c>
      <c r="L108" s="24"/>
      <c r="M108" s="24">
        <f t="shared" ref="M108:M109" si="77">J108</f>
        <v>4178.7962434290457</v>
      </c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>
        <f t="shared" si="15"/>
        <v>0</v>
      </c>
      <c r="AB108" s="24">
        <f t="shared" si="15"/>
        <v>0</v>
      </c>
      <c r="AC108" s="24">
        <f t="shared" si="50"/>
        <v>0</v>
      </c>
      <c r="AD108" s="227"/>
      <c r="AE108" s="227"/>
      <c r="AF108" s="227"/>
    </row>
    <row r="109" spans="1:32" s="206" customFormat="1" ht="28.5" outlineLevel="1" x14ac:dyDescent="0.25">
      <c r="A109" s="10"/>
      <c r="B109" s="262" t="s">
        <v>638</v>
      </c>
      <c r="C109" s="28"/>
      <c r="D109" s="28"/>
      <c r="E109" s="28"/>
      <c r="F109" s="28">
        <v>2179.81095782888</v>
      </c>
      <c r="G109" s="28"/>
      <c r="H109" s="28">
        <f>H107*H108</f>
        <v>3460.3243185813776</v>
      </c>
      <c r="I109" s="28"/>
      <c r="J109" s="28">
        <f>J107*J108</f>
        <v>2860.3640268470804</v>
      </c>
      <c r="K109" s="10" t="s">
        <v>274</v>
      </c>
      <c r="L109" s="28"/>
      <c r="M109" s="28">
        <f t="shared" si="77"/>
        <v>2860.3640268470804</v>
      </c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>
        <f t="shared" si="15"/>
        <v>0</v>
      </c>
      <c r="AB109" s="28">
        <f t="shared" si="15"/>
        <v>0</v>
      </c>
      <c r="AC109" s="28">
        <f t="shared" si="50"/>
        <v>0</v>
      </c>
      <c r="AD109" s="226"/>
      <c r="AE109" s="226"/>
      <c r="AF109" s="226"/>
    </row>
    <row r="110" spans="1:32" s="206" customFormat="1" outlineLevel="2" x14ac:dyDescent="0.25">
      <c r="A110" s="308"/>
      <c r="B110" s="252" t="s">
        <v>586</v>
      </c>
      <c r="C110" s="309"/>
      <c r="D110" s="309"/>
      <c r="E110" s="309"/>
      <c r="F110" s="309">
        <f>F95+F99+F105+F109</f>
        <v>119811.976344475</v>
      </c>
      <c r="G110" s="309"/>
      <c r="H110" s="309">
        <f>H95+H99+H105+H109</f>
        <v>134554.78011306454</v>
      </c>
      <c r="I110" s="309"/>
      <c r="J110" s="309">
        <f t="shared" ref="J110" si="78">J95+J99+J105+J109</f>
        <v>138257.39664725368</v>
      </c>
      <c r="K110" s="308" t="s">
        <v>274</v>
      </c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  <c r="AA110" s="309">
        <f t="shared" si="15"/>
        <v>0</v>
      </c>
      <c r="AB110" s="309">
        <f t="shared" si="15"/>
        <v>0</v>
      </c>
      <c r="AC110" s="309">
        <f t="shared" si="50"/>
        <v>0</v>
      </c>
      <c r="AD110" s="226"/>
      <c r="AE110" s="226"/>
      <c r="AF110" s="226"/>
    </row>
    <row r="111" spans="1:32" s="228" customFormat="1" outlineLevel="2" x14ac:dyDescent="0.25">
      <c r="A111" s="311"/>
      <c r="B111" s="235" t="s">
        <v>544</v>
      </c>
      <c r="C111" s="378"/>
      <c r="D111" s="378"/>
      <c r="E111" s="378"/>
      <c r="F111" s="378">
        <f>F91-F110</f>
        <v>-3485.1563444749918</v>
      </c>
      <c r="G111" s="378"/>
      <c r="H111" s="378">
        <f>H91-H110</f>
        <v>-5038.2801130645385</v>
      </c>
      <c r="I111" s="378"/>
      <c r="J111" s="378">
        <f>J91-J110</f>
        <v>79211.22335274631</v>
      </c>
      <c r="K111" s="311" t="s">
        <v>274</v>
      </c>
      <c r="L111" s="378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>
        <f t="shared" si="15"/>
        <v>0</v>
      </c>
      <c r="AB111" s="378">
        <f t="shared" si="15"/>
        <v>0</v>
      </c>
      <c r="AC111" s="378">
        <f t="shared" si="50"/>
        <v>0</v>
      </c>
      <c r="AD111" s="227"/>
      <c r="AE111" s="227"/>
      <c r="AF111" s="227"/>
    </row>
    <row r="112" spans="1:32" s="206" customFormat="1" ht="47.25" x14ac:dyDescent="0.25">
      <c r="A112" s="250" t="s">
        <v>204</v>
      </c>
      <c r="B112" s="251" t="s">
        <v>644</v>
      </c>
      <c r="C112" s="231">
        <v>439198.24</v>
      </c>
      <c r="D112" s="231">
        <v>106747.64</v>
      </c>
      <c r="E112" s="231">
        <v>451329.39</v>
      </c>
      <c r="F112" s="231">
        <v>408425.46</v>
      </c>
      <c r="G112" s="231">
        <v>379074.75</v>
      </c>
      <c r="H112" s="231">
        <v>389909.01</v>
      </c>
      <c r="I112" s="231">
        <v>481230.69</v>
      </c>
      <c r="J112" s="231">
        <v>418056.75</v>
      </c>
      <c r="K112" s="229" t="s">
        <v>274</v>
      </c>
      <c r="L112" s="231">
        <f>G112</f>
        <v>379074.75</v>
      </c>
      <c r="M112" s="231">
        <f>M120</f>
        <v>418056.75422999996</v>
      </c>
      <c r="N112" s="231">
        <f t="shared" ref="N112:Z112" si="79">N120</f>
        <v>438959.59194149997</v>
      </c>
      <c r="O112" s="231">
        <f t="shared" si="79"/>
        <v>460907.57153857494</v>
      </c>
      <c r="P112" s="231">
        <f t="shared" si="79"/>
        <v>483952.95011550369</v>
      </c>
      <c r="Q112" s="231">
        <f t="shared" si="79"/>
        <v>508150.5976212789</v>
      </c>
      <c r="R112" s="231">
        <f t="shared" si="79"/>
        <v>533558.1275023428</v>
      </c>
      <c r="S112" s="231">
        <f t="shared" si="79"/>
        <v>560236.03387746005</v>
      </c>
      <c r="T112" s="231">
        <f t="shared" si="79"/>
        <v>588247.83557133307</v>
      </c>
      <c r="U112" s="231">
        <f t="shared" si="79"/>
        <v>617660.22734989971</v>
      </c>
      <c r="V112" s="231">
        <f t="shared" si="79"/>
        <v>648543.23871739476</v>
      </c>
      <c r="W112" s="231">
        <f t="shared" si="79"/>
        <v>680970.40065326449</v>
      </c>
      <c r="X112" s="231">
        <f t="shared" si="79"/>
        <v>715018.92068592773</v>
      </c>
      <c r="Y112" s="231">
        <f t="shared" si="79"/>
        <v>750769.86672022415</v>
      </c>
      <c r="Z112" s="231">
        <f t="shared" si="79"/>
        <v>788308.36005623545</v>
      </c>
      <c r="AA112" s="231">
        <f t="shared" si="15"/>
        <v>648543.23871739476</v>
      </c>
      <c r="AB112" s="231">
        <f t="shared" si="15"/>
        <v>680970.40065326449</v>
      </c>
      <c r="AC112" s="231">
        <f t="shared" si="50"/>
        <v>788308.36005623545</v>
      </c>
      <c r="AD112" s="226"/>
      <c r="AE112" s="226"/>
      <c r="AF112" s="226"/>
    </row>
    <row r="113" spans="1:32" s="228" customFormat="1" x14ac:dyDescent="0.25">
      <c r="A113" s="240" t="s">
        <v>645</v>
      </c>
      <c r="B113" s="257" t="s">
        <v>640</v>
      </c>
      <c r="C113" s="24"/>
      <c r="D113" s="24"/>
      <c r="E113" s="24"/>
      <c r="F113" s="24"/>
      <c r="G113" s="24"/>
      <c r="H113" s="24"/>
      <c r="I113" s="24"/>
      <c r="J113" s="24"/>
      <c r="K113" s="7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>
        <f>V113</f>
        <v>0</v>
      </c>
      <c r="AB113" s="24">
        <f>W113</f>
        <v>0</v>
      </c>
      <c r="AC113" s="24">
        <f>Z113</f>
        <v>0</v>
      </c>
      <c r="AD113" s="227"/>
      <c r="AE113" s="227"/>
      <c r="AF113" s="227"/>
    </row>
    <row r="114" spans="1:32" s="228" customFormat="1" x14ac:dyDescent="0.25">
      <c r="A114" s="7"/>
      <c r="B114" s="273" t="s">
        <v>647</v>
      </c>
      <c r="C114" s="24"/>
      <c r="D114" s="24"/>
      <c r="E114" s="24"/>
      <c r="F114" s="275">
        <f>F115+F116</f>
        <v>864.19073000000003</v>
      </c>
      <c r="G114" s="24"/>
      <c r="H114" s="275">
        <f>H115+H116</f>
        <v>847.61798541191297</v>
      </c>
      <c r="I114" s="24"/>
      <c r="J114" s="275">
        <f>J115+J116</f>
        <v>883.35599999999999</v>
      </c>
      <c r="K114" s="7" t="s">
        <v>275</v>
      </c>
      <c r="L114" s="24"/>
      <c r="M114" s="275">
        <f>J114</f>
        <v>883.35599999999999</v>
      </c>
      <c r="N114" s="265">
        <f>M114</f>
        <v>883.35599999999999</v>
      </c>
      <c r="O114" s="265">
        <f t="shared" ref="O114:Z114" si="80">N114</f>
        <v>883.35599999999999</v>
      </c>
      <c r="P114" s="265">
        <f t="shared" si="80"/>
        <v>883.35599999999999</v>
      </c>
      <c r="Q114" s="265">
        <f t="shared" si="80"/>
        <v>883.35599999999999</v>
      </c>
      <c r="R114" s="265">
        <f t="shared" si="80"/>
        <v>883.35599999999999</v>
      </c>
      <c r="S114" s="265">
        <f t="shared" si="80"/>
        <v>883.35599999999999</v>
      </c>
      <c r="T114" s="265">
        <f t="shared" si="80"/>
        <v>883.35599999999999</v>
      </c>
      <c r="U114" s="265">
        <f t="shared" si="80"/>
        <v>883.35599999999999</v>
      </c>
      <c r="V114" s="265">
        <f t="shared" si="80"/>
        <v>883.35599999999999</v>
      </c>
      <c r="W114" s="265">
        <f t="shared" si="80"/>
        <v>883.35599999999999</v>
      </c>
      <c r="X114" s="265">
        <f t="shared" si="80"/>
        <v>883.35599999999999</v>
      </c>
      <c r="Y114" s="265">
        <f t="shared" si="80"/>
        <v>883.35599999999999</v>
      </c>
      <c r="Z114" s="265">
        <f t="shared" si="80"/>
        <v>883.35599999999999</v>
      </c>
      <c r="AA114" s="24">
        <f>V114</f>
        <v>883.35599999999999</v>
      </c>
      <c r="AB114" s="24">
        <f>W114</f>
        <v>883.35599999999999</v>
      </c>
      <c r="AC114" s="24">
        <f>Z114</f>
        <v>883.35599999999999</v>
      </c>
      <c r="AD114" s="227"/>
      <c r="AE114" s="227"/>
      <c r="AF114" s="227"/>
    </row>
    <row r="115" spans="1:32" s="228" customFormat="1" outlineLevel="1" x14ac:dyDescent="0.25">
      <c r="A115" s="7"/>
      <c r="B115" s="269" t="s">
        <v>648</v>
      </c>
      <c r="C115" s="24"/>
      <c r="D115" s="24"/>
      <c r="E115" s="24"/>
      <c r="F115" s="275">
        <v>192.61573000000001</v>
      </c>
      <c r="G115" s="24"/>
      <c r="H115" s="275"/>
      <c r="I115" s="24"/>
      <c r="J115" s="275"/>
      <c r="K115" s="7" t="s">
        <v>275</v>
      </c>
      <c r="L115" s="24"/>
      <c r="M115" s="275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  <c r="AA115" s="24"/>
      <c r="AB115" s="24"/>
      <c r="AC115" s="24"/>
      <c r="AD115" s="227"/>
      <c r="AE115" s="227"/>
      <c r="AF115" s="227"/>
    </row>
    <row r="116" spans="1:32" s="228" customFormat="1" ht="30" outlineLevel="1" x14ac:dyDescent="0.25">
      <c r="A116" s="7"/>
      <c r="B116" s="269" t="s">
        <v>649</v>
      </c>
      <c r="C116" s="24"/>
      <c r="D116" s="24"/>
      <c r="E116" s="24"/>
      <c r="F116" s="275">
        <v>671.57500000000005</v>
      </c>
      <c r="G116" s="24"/>
      <c r="H116" s="275">
        <v>847.61798541191297</v>
      </c>
      <c r="I116" s="24"/>
      <c r="J116" s="275">
        <v>883.35599999999999</v>
      </c>
      <c r="K116" s="7" t="s">
        <v>275</v>
      </c>
      <c r="L116" s="24"/>
      <c r="M116" s="275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  <c r="AA116" s="24"/>
      <c r="AB116" s="24"/>
      <c r="AC116" s="24"/>
      <c r="AD116" s="227"/>
      <c r="AE116" s="227"/>
      <c r="AF116" s="227"/>
    </row>
    <row r="117" spans="1:32" s="228" customFormat="1" x14ac:dyDescent="0.25">
      <c r="A117" s="7"/>
      <c r="B117" s="273" t="s">
        <v>636</v>
      </c>
      <c r="C117" s="24"/>
      <c r="D117" s="24"/>
      <c r="E117" s="24"/>
      <c r="F117" s="24">
        <f>F120/F114</f>
        <v>472.61031945575263</v>
      </c>
      <c r="G117" s="24"/>
      <c r="H117" s="24">
        <f>H120/H114</f>
        <v>460.00559000705692</v>
      </c>
      <c r="I117" s="24"/>
      <c r="J117" s="24">
        <f>J120/J114</f>
        <v>473.25965322021921</v>
      </c>
      <c r="K117" s="7" t="s">
        <v>29</v>
      </c>
      <c r="L117" s="24"/>
      <c r="M117" s="24">
        <f t="shared" ref="M117:M120" si="81">J117</f>
        <v>473.25965322021921</v>
      </c>
      <c r="N117" s="24">
        <f>M117*ИПЦ!F$100</f>
        <v>496.92263588123018</v>
      </c>
      <c r="O117" s="24">
        <f>N117*ИПЦ!G$100</f>
        <v>521.76876767529166</v>
      </c>
      <c r="P117" s="24">
        <f>O117*ИПЦ!H$100</f>
        <v>547.85720605905624</v>
      </c>
      <c r="Q117" s="24">
        <f>P117*ИПЦ!I$100</f>
        <v>575.25006636200908</v>
      </c>
      <c r="R117" s="24">
        <f>Q117*ИПЦ!J$100</f>
        <v>604.01256968010955</v>
      </c>
      <c r="S117" s="24">
        <f>R117*ИПЦ!K$100</f>
        <v>634.21319816411506</v>
      </c>
      <c r="T117" s="24">
        <f>S117*ИПЦ!L$100</f>
        <v>665.92385807232085</v>
      </c>
      <c r="U117" s="24">
        <f>T117*ИПЦ!M$100</f>
        <v>699.22005097593694</v>
      </c>
      <c r="V117" s="24">
        <f>U117*ИПЦ!N$100</f>
        <v>734.18105352473378</v>
      </c>
      <c r="W117" s="24">
        <f>V117*ИПЦ!O$100</f>
        <v>770.89010620097054</v>
      </c>
      <c r="X117" s="24">
        <f>W117*ИПЦ!P$100</f>
        <v>809.43461151101906</v>
      </c>
      <c r="Y117" s="24">
        <f>X117*ИПЦ!Q$100</f>
        <v>849.90634208657002</v>
      </c>
      <c r="Z117" s="24">
        <f>Y117*ИПЦ!R$100</f>
        <v>892.40165919089861</v>
      </c>
      <c r="AA117" s="24">
        <f>V117</f>
        <v>734.18105352473378</v>
      </c>
      <c r="AB117" s="24">
        <f>W117</f>
        <v>770.89010620097054</v>
      </c>
      <c r="AC117" s="24">
        <f>Z117</f>
        <v>892.40165919089861</v>
      </c>
      <c r="AD117" s="227"/>
      <c r="AE117" s="227"/>
      <c r="AF117" s="227"/>
    </row>
    <row r="118" spans="1:32" s="228" customFormat="1" outlineLevel="1" x14ac:dyDescent="0.25">
      <c r="A118" s="7"/>
      <c r="B118" s="270" t="str">
        <f>B115</f>
        <v>ОАО "УТСК" (в т.ч. на хознужды)</v>
      </c>
      <c r="C118" s="24"/>
      <c r="D118" s="24"/>
      <c r="E118" s="24"/>
      <c r="F118" s="24">
        <v>554.20000000000005</v>
      </c>
      <c r="G118" s="24"/>
      <c r="H118" s="24"/>
      <c r="I118" s="24"/>
      <c r="J118" s="24"/>
      <c r="K118" s="7" t="s">
        <v>29</v>
      </c>
      <c r="L118" s="24"/>
      <c r="M118" s="275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  <c r="AA118" s="24"/>
      <c r="AB118" s="24"/>
      <c r="AC118" s="24"/>
      <c r="AD118" s="227"/>
      <c r="AE118" s="227"/>
      <c r="AF118" s="227"/>
    </row>
    <row r="119" spans="1:32" s="228" customFormat="1" ht="30" outlineLevel="1" x14ac:dyDescent="0.25">
      <c r="A119" s="7"/>
      <c r="B119" s="270" t="str">
        <f>B116</f>
        <v>ООО "СИБУР-Тобольск",  (в т.ч. на хознужды)</v>
      </c>
      <c r="C119" s="24"/>
      <c r="D119" s="24"/>
      <c r="E119" s="24"/>
      <c r="F119" s="24">
        <f>F122/F116</f>
        <v>449.20942472545886</v>
      </c>
      <c r="G119" s="24"/>
      <c r="H119" s="24">
        <f>H122/H116</f>
        <v>460.00559000705692</v>
      </c>
      <c r="I119" s="24"/>
      <c r="J119" s="24">
        <f>J122/J116</f>
        <v>473.25965322021921</v>
      </c>
      <c r="K119" s="7" t="s">
        <v>29</v>
      </c>
      <c r="L119" s="24"/>
      <c r="M119" s="275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  <c r="AA119" s="24"/>
      <c r="AB119" s="24"/>
      <c r="AC119" s="24"/>
      <c r="AD119" s="227"/>
      <c r="AE119" s="227"/>
      <c r="AF119" s="227"/>
    </row>
    <row r="120" spans="1:32" s="206" customFormat="1" ht="28.5" x14ac:dyDescent="0.25">
      <c r="A120" s="10"/>
      <c r="B120" s="262" t="s">
        <v>638</v>
      </c>
      <c r="C120" s="28"/>
      <c r="D120" s="28"/>
      <c r="E120" s="28"/>
      <c r="F120" s="28">
        <f>F121+F122</f>
        <v>408425.4569760001</v>
      </c>
      <c r="G120" s="28"/>
      <c r="H120" s="28">
        <f>H121+H122</f>
        <v>389909.01147999999</v>
      </c>
      <c r="I120" s="28"/>
      <c r="J120" s="28">
        <f>J121+J122</f>
        <v>418056.75422999996</v>
      </c>
      <c r="K120" s="10" t="s">
        <v>274</v>
      </c>
      <c r="L120" s="28"/>
      <c r="M120" s="28">
        <f t="shared" si="81"/>
        <v>418056.75422999996</v>
      </c>
      <c r="N120" s="28">
        <f>N114*N117</f>
        <v>438959.59194149997</v>
      </c>
      <c r="O120" s="28">
        <f t="shared" ref="O120:Z120" si="82">O114*O117</f>
        <v>460907.57153857494</v>
      </c>
      <c r="P120" s="28">
        <f t="shared" si="82"/>
        <v>483952.95011550369</v>
      </c>
      <c r="Q120" s="28">
        <f t="shared" si="82"/>
        <v>508150.5976212789</v>
      </c>
      <c r="R120" s="28">
        <f t="shared" si="82"/>
        <v>533558.1275023428</v>
      </c>
      <c r="S120" s="28">
        <f t="shared" si="82"/>
        <v>560236.03387746005</v>
      </c>
      <c r="T120" s="28">
        <f t="shared" si="82"/>
        <v>588247.83557133307</v>
      </c>
      <c r="U120" s="28">
        <f t="shared" si="82"/>
        <v>617660.22734989971</v>
      </c>
      <c r="V120" s="28">
        <f t="shared" si="82"/>
        <v>648543.23871739476</v>
      </c>
      <c r="W120" s="28">
        <f t="shared" si="82"/>
        <v>680970.40065326449</v>
      </c>
      <c r="X120" s="28">
        <f t="shared" si="82"/>
        <v>715018.92068592773</v>
      </c>
      <c r="Y120" s="28">
        <f t="shared" si="82"/>
        <v>750769.86672022415</v>
      </c>
      <c r="Z120" s="28">
        <f t="shared" si="82"/>
        <v>788308.36005623545</v>
      </c>
      <c r="AA120" s="28">
        <f>V120</f>
        <v>648543.23871739476</v>
      </c>
      <c r="AB120" s="28">
        <f>W120</f>
        <v>680970.40065326449</v>
      </c>
      <c r="AC120" s="28">
        <f>Z120</f>
        <v>788308.36005623545</v>
      </c>
      <c r="AD120" s="226"/>
      <c r="AE120" s="226"/>
      <c r="AF120" s="226"/>
    </row>
    <row r="121" spans="1:32" s="228" customFormat="1" outlineLevel="1" x14ac:dyDescent="0.25">
      <c r="A121" s="7"/>
      <c r="B121" s="270" t="str">
        <f>B118</f>
        <v>ОАО "УТСК" (в т.ч. на хознужды)</v>
      </c>
      <c r="C121" s="24"/>
      <c r="D121" s="24"/>
      <c r="E121" s="24"/>
      <c r="F121" s="24">
        <f>F115*F118</f>
        <v>106747.63756600002</v>
      </c>
      <c r="G121" s="24"/>
      <c r="H121" s="24"/>
      <c r="I121" s="24"/>
      <c r="J121" s="24"/>
      <c r="K121" s="7" t="s">
        <v>274</v>
      </c>
      <c r="L121" s="24"/>
      <c r="M121" s="275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  <c r="AA121" s="24"/>
      <c r="AB121" s="24"/>
      <c r="AC121" s="24"/>
      <c r="AD121" s="227"/>
      <c r="AE121" s="227"/>
      <c r="AF121" s="227"/>
    </row>
    <row r="122" spans="1:32" s="228" customFormat="1" ht="30" outlineLevel="1" x14ac:dyDescent="0.25">
      <c r="A122" s="7"/>
      <c r="B122" s="270" t="str">
        <f>B119</f>
        <v>ООО "СИБУР-Тобольск",  (в т.ч. на хознужды)</v>
      </c>
      <c r="C122" s="24"/>
      <c r="D122" s="24"/>
      <c r="E122" s="24"/>
      <c r="F122" s="24">
        <f>301677819.41/1000</f>
        <v>301677.81941000005</v>
      </c>
      <c r="G122" s="24"/>
      <c r="H122" s="24">
        <f>494.668*459.61+352.95*460.56</f>
        <v>389909.01147999999</v>
      </c>
      <c r="I122" s="24"/>
      <c r="J122" s="24">
        <f>493.425*460.56+389.931*489.33</f>
        <v>418056.75422999996</v>
      </c>
      <c r="K122" s="7" t="s">
        <v>274</v>
      </c>
      <c r="L122" s="24"/>
      <c r="M122" s="275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4"/>
      <c r="AB122" s="24"/>
      <c r="AC122" s="24"/>
      <c r="AD122" s="227"/>
      <c r="AE122" s="227"/>
      <c r="AF122" s="227"/>
    </row>
    <row r="123" spans="1:32" s="228" customFormat="1" outlineLevel="1" x14ac:dyDescent="0.25">
      <c r="A123" s="240" t="s">
        <v>646</v>
      </c>
      <c r="B123" s="257" t="s">
        <v>640</v>
      </c>
      <c r="C123" s="24"/>
      <c r="D123" s="24"/>
      <c r="E123" s="24"/>
      <c r="F123" s="24"/>
      <c r="G123" s="24"/>
      <c r="H123" s="24"/>
      <c r="I123" s="24"/>
      <c r="J123" s="24"/>
      <c r="K123" s="7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>
        <f>V123</f>
        <v>0</v>
      </c>
      <c r="AB123" s="24">
        <f>W123</f>
        <v>0</v>
      </c>
      <c r="AC123" s="24">
        <f>Z123</f>
        <v>0</v>
      </c>
      <c r="AD123" s="227"/>
      <c r="AE123" s="227"/>
      <c r="AF123" s="227"/>
    </row>
    <row r="124" spans="1:32" s="228" customFormat="1" outlineLevel="1" x14ac:dyDescent="0.25">
      <c r="A124" s="7"/>
      <c r="B124" s="273" t="s">
        <v>647</v>
      </c>
      <c r="C124" s="24"/>
      <c r="D124" s="24"/>
      <c r="E124" s="24"/>
      <c r="F124" s="275">
        <f>F125+F126</f>
        <v>1.57096431522932</v>
      </c>
      <c r="G124" s="24"/>
      <c r="H124" s="275">
        <f>H125+H126</f>
        <v>1.5401180640096002</v>
      </c>
      <c r="I124" s="24"/>
      <c r="J124" s="275">
        <f>J125+J126</f>
        <v>1.5709641122</v>
      </c>
      <c r="K124" s="7" t="s">
        <v>275</v>
      </c>
      <c r="L124" s="24"/>
      <c r="M124" s="275">
        <f>J124</f>
        <v>1.5709641122</v>
      </c>
      <c r="N124" s="265">
        <f>M124</f>
        <v>1.5709641122</v>
      </c>
      <c r="O124" s="265">
        <f t="shared" ref="O124:Z124" si="83">N124</f>
        <v>1.5709641122</v>
      </c>
      <c r="P124" s="265">
        <f t="shared" si="83"/>
        <v>1.5709641122</v>
      </c>
      <c r="Q124" s="265">
        <f t="shared" si="83"/>
        <v>1.5709641122</v>
      </c>
      <c r="R124" s="265">
        <f t="shared" si="83"/>
        <v>1.5709641122</v>
      </c>
      <c r="S124" s="265">
        <f t="shared" si="83"/>
        <v>1.5709641122</v>
      </c>
      <c r="T124" s="265">
        <f t="shared" si="83"/>
        <v>1.5709641122</v>
      </c>
      <c r="U124" s="265">
        <f t="shared" si="83"/>
        <v>1.5709641122</v>
      </c>
      <c r="V124" s="265">
        <f t="shared" si="83"/>
        <v>1.5709641122</v>
      </c>
      <c r="W124" s="265">
        <f t="shared" si="83"/>
        <v>1.5709641122</v>
      </c>
      <c r="X124" s="265">
        <f t="shared" si="83"/>
        <v>1.5709641122</v>
      </c>
      <c r="Y124" s="265">
        <f t="shared" si="83"/>
        <v>1.5709641122</v>
      </c>
      <c r="Z124" s="265">
        <f t="shared" si="83"/>
        <v>1.5709641122</v>
      </c>
      <c r="AA124" s="24">
        <f>V124</f>
        <v>1.5709641122</v>
      </c>
      <c r="AB124" s="24">
        <f>W124</f>
        <v>1.5709641122</v>
      </c>
      <c r="AC124" s="24">
        <f>Z124</f>
        <v>1.5709641122</v>
      </c>
      <c r="AD124" s="227"/>
      <c r="AE124" s="227"/>
      <c r="AF124" s="227"/>
    </row>
    <row r="125" spans="1:32" s="228" customFormat="1" outlineLevel="2" x14ac:dyDescent="0.25">
      <c r="A125" s="7"/>
      <c r="B125" s="269" t="s">
        <v>648</v>
      </c>
      <c r="C125" s="24"/>
      <c r="D125" s="24"/>
      <c r="E125" s="24"/>
      <c r="F125" s="274">
        <v>0.21032035914272315</v>
      </c>
      <c r="G125" s="24"/>
      <c r="H125" s="275"/>
      <c r="I125" s="24"/>
      <c r="J125" s="275"/>
      <c r="K125" s="7" t="s">
        <v>275</v>
      </c>
      <c r="L125" s="24"/>
      <c r="M125" s="275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4"/>
      <c r="AB125" s="24"/>
      <c r="AC125" s="24"/>
      <c r="AD125" s="227"/>
      <c r="AE125" s="227"/>
      <c r="AF125" s="227"/>
    </row>
    <row r="126" spans="1:32" s="228" customFormat="1" ht="30" outlineLevel="2" x14ac:dyDescent="0.25">
      <c r="A126" s="7"/>
      <c r="B126" s="269" t="s">
        <v>649</v>
      </c>
      <c r="C126" s="24"/>
      <c r="D126" s="24"/>
      <c r="E126" s="24"/>
      <c r="F126" s="274">
        <v>1.3606439560865968</v>
      </c>
      <c r="G126" s="24"/>
      <c r="H126" s="274">
        <v>1.5401180640096002</v>
      </c>
      <c r="I126" s="24"/>
      <c r="J126" s="275">
        <v>1.5709641122</v>
      </c>
      <c r="K126" s="7" t="s">
        <v>275</v>
      </c>
      <c r="L126" s="24"/>
      <c r="M126" s="275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4"/>
      <c r="AB126" s="24"/>
      <c r="AC126" s="24"/>
      <c r="AD126" s="227"/>
      <c r="AE126" s="227"/>
      <c r="AF126" s="227"/>
    </row>
    <row r="127" spans="1:32" s="228" customFormat="1" outlineLevel="1" x14ac:dyDescent="0.25">
      <c r="A127" s="7"/>
      <c r="B127" s="273" t="s">
        <v>636</v>
      </c>
      <c r="C127" s="24"/>
      <c r="D127" s="24"/>
      <c r="E127" s="24"/>
      <c r="F127" s="24">
        <f>F130/F124</f>
        <v>463.26822785476804</v>
      </c>
      <c r="G127" s="24"/>
      <c r="H127" s="24">
        <f>H130/H124</f>
        <v>460.00559000705692</v>
      </c>
      <c r="I127" s="24"/>
      <c r="J127" s="24">
        <f>J130/J124</f>
        <v>473.25965322021921</v>
      </c>
      <c r="K127" s="7" t="s">
        <v>29</v>
      </c>
      <c r="L127" s="24"/>
      <c r="M127" s="24">
        <f t="shared" ref="M127" si="84">J127</f>
        <v>473.25965322021921</v>
      </c>
      <c r="N127" s="24">
        <f>M127*ИПЦ!F$100</f>
        <v>496.92263588123018</v>
      </c>
      <c r="O127" s="24">
        <f>N127*ИПЦ!G$100</f>
        <v>521.76876767529166</v>
      </c>
      <c r="P127" s="24">
        <f>O127*ИПЦ!H$100</f>
        <v>547.85720605905624</v>
      </c>
      <c r="Q127" s="24">
        <f>P127*ИПЦ!I$100</f>
        <v>575.25006636200908</v>
      </c>
      <c r="R127" s="24">
        <f>Q127*ИПЦ!J$100</f>
        <v>604.01256968010955</v>
      </c>
      <c r="S127" s="24">
        <f>R127*ИПЦ!K$100</f>
        <v>634.21319816411506</v>
      </c>
      <c r="T127" s="24">
        <f>S127*ИПЦ!L$100</f>
        <v>665.92385807232085</v>
      </c>
      <c r="U127" s="24">
        <f>T127*ИПЦ!M$100</f>
        <v>699.22005097593694</v>
      </c>
      <c r="V127" s="24">
        <f>U127*ИПЦ!N$100</f>
        <v>734.18105352473378</v>
      </c>
      <c r="W127" s="24">
        <f>V127*ИПЦ!O$100</f>
        <v>770.89010620097054</v>
      </c>
      <c r="X127" s="24">
        <f>W127*ИПЦ!P$100</f>
        <v>809.43461151101906</v>
      </c>
      <c r="Y127" s="24">
        <f>X127*ИПЦ!Q$100</f>
        <v>849.90634208657002</v>
      </c>
      <c r="Z127" s="24">
        <f>Y127*ИПЦ!R$100</f>
        <v>892.40165919089861</v>
      </c>
      <c r="AA127" s="24">
        <f>V127</f>
        <v>734.18105352473378</v>
      </c>
      <c r="AB127" s="24">
        <f>W127</f>
        <v>770.89010620097054</v>
      </c>
      <c r="AC127" s="24">
        <f>Z127</f>
        <v>892.40165919089861</v>
      </c>
      <c r="AD127" s="227"/>
      <c r="AE127" s="227"/>
      <c r="AF127" s="227"/>
    </row>
    <row r="128" spans="1:32" s="228" customFormat="1" outlineLevel="2" x14ac:dyDescent="0.25">
      <c r="A128" s="7"/>
      <c r="B128" s="270" t="str">
        <f>B125</f>
        <v>ОАО "УТСК" (в т.ч. на хознужды)</v>
      </c>
      <c r="C128" s="24"/>
      <c r="D128" s="24"/>
      <c r="E128" s="24"/>
      <c r="F128" s="24">
        <f t="shared" ref="F128:F129" si="85">F131/F125</f>
        <v>554.20000000000016</v>
      </c>
      <c r="G128" s="24"/>
      <c r="H128" s="24"/>
      <c r="I128" s="24"/>
      <c r="J128" s="24"/>
      <c r="K128" s="7" t="s">
        <v>29</v>
      </c>
      <c r="L128" s="24"/>
      <c r="M128" s="275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4"/>
      <c r="AB128" s="24"/>
      <c r="AC128" s="24"/>
      <c r="AD128" s="227"/>
      <c r="AE128" s="227"/>
      <c r="AF128" s="227"/>
    </row>
    <row r="129" spans="1:32" s="228" customFormat="1" ht="30" outlineLevel="2" x14ac:dyDescent="0.25">
      <c r="A129" s="7"/>
      <c r="B129" s="270" t="str">
        <f>B126</f>
        <v>ООО "СИБУР-Тобольск",  (в т.ч. на хознужды)</v>
      </c>
      <c r="C129" s="24"/>
      <c r="D129" s="24"/>
      <c r="E129" s="24"/>
      <c r="F129" s="24">
        <f t="shared" si="85"/>
        <v>449.21252805944823</v>
      </c>
      <c r="G129" s="24"/>
      <c r="H129" s="24">
        <f>H119</f>
        <v>460.00559000705692</v>
      </c>
      <c r="I129" s="24"/>
      <c r="J129" s="24">
        <f>J119</f>
        <v>473.25965322021921</v>
      </c>
      <c r="K129" s="7" t="s">
        <v>29</v>
      </c>
      <c r="L129" s="24"/>
      <c r="M129" s="275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  <c r="AA129" s="24"/>
      <c r="AB129" s="24"/>
      <c r="AC129" s="24"/>
      <c r="AD129" s="227"/>
      <c r="AE129" s="227"/>
      <c r="AF129" s="227"/>
    </row>
    <row r="130" spans="1:32" s="206" customFormat="1" ht="28.5" outlineLevel="1" x14ac:dyDescent="0.25">
      <c r="A130" s="10"/>
      <c r="B130" s="262" t="s">
        <v>638</v>
      </c>
      <c r="C130" s="28"/>
      <c r="D130" s="28"/>
      <c r="E130" s="28"/>
      <c r="F130" s="28">
        <f>F131+F132</f>
        <v>727.77785433936629</v>
      </c>
      <c r="G130" s="28"/>
      <c r="H130" s="28">
        <f>H131+H132</f>
        <v>708.46291871526239</v>
      </c>
      <c r="I130" s="28"/>
      <c r="J130" s="28">
        <f>J131+J132</f>
        <v>743.47393096118151</v>
      </c>
      <c r="K130" s="10" t="s">
        <v>274</v>
      </c>
      <c r="L130" s="28"/>
      <c r="M130" s="28">
        <f t="shared" ref="M130" si="86">J130</f>
        <v>743.47393096118151</v>
      </c>
      <c r="N130" s="28">
        <f>N124*N127</f>
        <v>780.64762750924058</v>
      </c>
      <c r="O130" s="28">
        <f t="shared" ref="O130:Z130" si="87">O124*O127</f>
        <v>819.6800088847026</v>
      </c>
      <c r="P130" s="28">
        <f t="shared" si="87"/>
        <v>860.66400932893771</v>
      </c>
      <c r="Q130" s="28">
        <f t="shared" si="87"/>
        <v>903.69720979538465</v>
      </c>
      <c r="R130" s="28">
        <f t="shared" si="87"/>
        <v>948.88207028515387</v>
      </c>
      <c r="S130" s="28">
        <f t="shared" si="87"/>
        <v>996.32617379941166</v>
      </c>
      <c r="T130" s="28">
        <f t="shared" si="87"/>
        <v>1046.1424824893822</v>
      </c>
      <c r="U130" s="28">
        <f t="shared" si="87"/>
        <v>1098.4496066138515</v>
      </c>
      <c r="V130" s="28">
        <f t="shared" si="87"/>
        <v>1153.372086944544</v>
      </c>
      <c r="W130" s="28">
        <f t="shared" si="87"/>
        <v>1211.0406912917713</v>
      </c>
      <c r="X130" s="28">
        <f t="shared" si="87"/>
        <v>1271.5927258563599</v>
      </c>
      <c r="Y130" s="28">
        <f t="shared" si="87"/>
        <v>1335.1723621491778</v>
      </c>
      <c r="Z130" s="28">
        <f t="shared" si="87"/>
        <v>1401.930980256637</v>
      </c>
      <c r="AA130" s="28">
        <f>V130</f>
        <v>1153.372086944544</v>
      </c>
      <c r="AB130" s="28">
        <f>W130</f>
        <v>1211.0406912917713</v>
      </c>
      <c r="AC130" s="28">
        <f>Z130</f>
        <v>1401.930980256637</v>
      </c>
      <c r="AD130" s="226"/>
      <c r="AE130" s="226"/>
      <c r="AF130" s="226"/>
    </row>
    <row r="131" spans="1:32" s="228" customFormat="1" outlineLevel="2" x14ac:dyDescent="0.25">
      <c r="A131" s="7"/>
      <c r="B131" s="270" t="str">
        <f>B128</f>
        <v>ОАО "УТСК" (в т.ч. на хознужды)</v>
      </c>
      <c r="C131" s="24"/>
      <c r="D131" s="24"/>
      <c r="E131" s="24"/>
      <c r="F131" s="24">
        <v>116.55954303689721</v>
      </c>
      <c r="G131" s="24"/>
      <c r="H131" s="24"/>
      <c r="I131" s="24"/>
      <c r="J131" s="24"/>
      <c r="K131" s="7" t="s">
        <v>274</v>
      </c>
      <c r="L131" s="24"/>
      <c r="M131" s="275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  <c r="AA131" s="24"/>
      <c r="AB131" s="24"/>
      <c r="AC131" s="24"/>
      <c r="AD131" s="227"/>
      <c r="AE131" s="227"/>
      <c r="AF131" s="227"/>
    </row>
    <row r="132" spans="1:32" s="228" customFormat="1" ht="30" outlineLevel="2" x14ac:dyDescent="0.25">
      <c r="A132" s="7"/>
      <c r="B132" s="270" t="str">
        <f>B129</f>
        <v>ООО "СИБУР-Тобольск",  (в т.ч. на хознужды)</v>
      </c>
      <c r="C132" s="24"/>
      <c r="D132" s="24"/>
      <c r="E132" s="24"/>
      <c r="F132" s="24">
        <v>611.21831130246903</v>
      </c>
      <c r="G132" s="24"/>
      <c r="H132" s="24">
        <f>H126*H129</f>
        <v>708.46291871526239</v>
      </c>
      <c r="I132" s="24"/>
      <c r="J132" s="24">
        <f>J126*J129</f>
        <v>743.47393096118151</v>
      </c>
      <c r="K132" s="7" t="s">
        <v>274</v>
      </c>
      <c r="L132" s="24"/>
      <c r="M132" s="275"/>
      <c r="N132" s="259"/>
      <c r="O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4"/>
      <c r="AB132" s="24"/>
      <c r="AC132" s="24"/>
      <c r="AD132" s="227"/>
      <c r="AE132" s="227"/>
      <c r="AF132" s="227"/>
    </row>
    <row r="133" spans="1:32" s="206" customFormat="1" x14ac:dyDescent="0.25">
      <c r="A133" s="250" t="s">
        <v>206</v>
      </c>
      <c r="B133" s="251" t="s">
        <v>608</v>
      </c>
      <c r="C133" s="231"/>
      <c r="D133" s="231"/>
      <c r="E133" s="231">
        <v>1172.25</v>
      </c>
      <c r="F133" s="231">
        <v>5262.81</v>
      </c>
      <c r="G133" s="231">
        <v>1344.49</v>
      </c>
      <c r="H133" s="231">
        <v>6245.85</v>
      </c>
      <c r="I133" s="231">
        <v>1276.57</v>
      </c>
      <c r="J133" s="231">
        <v>6014.47</v>
      </c>
      <c r="K133" s="229" t="s">
        <v>274</v>
      </c>
      <c r="L133" s="231">
        <f>L148+L153</f>
        <v>1344.49</v>
      </c>
      <c r="M133" s="231">
        <f t="shared" ref="M133:Z133" si="88">M148+M153</f>
        <v>6014.4734141840026</v>
      </c>
      <c r="N133" s="231">
        <f t="shared" si="88"/>
        <v>6255.7738498174986</v>
      </c>
      <c r="O133" s="231">
        <f t="shared" si="88"/>
        <v>6504.7036679094836</v>
      </c>
      <c r="P133" s="231">
        <f t="shared" si="88"/>
        <v>6763.5389039118545</v>
      </c>
      <c r="Q133" s="231">
        <f t="shared" si="88"/>
        <v>7032.6737143171194</v>
      </c>
      <c r="R133" s="231">
        <f t="shared" si="88"/>
        <v>7312.5179398970313</v>
      </c>
      <c r="S133" s="231">
        <f t="shared" si="88"/>
        <v>7603.4977298115991</v>
      </c>
      <c r="T133" s="231">
        <f t="shared" si="88"/>
        <v>7906.0561905526374</v>
      </c>
      <c r="U133" s="231">
        <f t="shared" si="88"/>
        <v>8220.6540607100906</v>
      </c>
      <c r="V133" s="231">
        <f t="shared" si="88"/>
        <v>8547.7704125886667</v>
      </c>
      <c r="W133" s="231">
        <f t="shared" si="88"/>
        <v>8887.9033817432064</v>
      </c>
      <c r="X133" s="231">
        <f t="shared" si="88"/>
        <v>9241.570925543725</v>
      </c>
      <c r="Y133" s="231">
        <f t="shared" si="88"/>
        <v>9609.3116119252973</v>
      </c>
      <c r="Z133" s="231">
        <f t="shared" si="88"/>
        <v>9991.6854395238661</v>
      </c>
      <c r="AA133" s="231">
        <f t="shared" si="15"/>
        <v>8547.7704125886667</v>
      </c>
      <c r="AB133" s="231">
        <f t="shared" si="15"/>
        <v>8887.9033817432064</v>
      </c>
      <c r="AC133" s="231">
        <f t="shared" si="50"/>
        <v>9991.6854395238661</v>
      </c>
      <c r="AD133" s="226"/>
      <c r="AE133" s="226"/>
      <c r="AF133" s="226"/>
    </row>
    <row r="134" spans="1:32" s="206" customFormat="1" ht="28.5" outlineLevel="1" x14ac:dyDescent="0.25">
      <c r="A134" s="263" t="s">
        <v>650</v>
      </c>
      <c r="B134" s="268" t="s">
        <v>655</v>
      </c>
      <c r="C134" s="378"/>
      <c r="D134" s="378"/>
      <c r="E134" s="378"/>
      <c r="F134" s="378"/>
      <c r="G134" s="378"/>
      <c r="H134" s="378"/>
      <c r="I134" s="378"/>
      <c r="J134" s="378"/>
      <c r="K134" s="10" t="s">
        <v>274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>
        <f t="shared" si="15"/>
        <v>0</v>
      </c>
      <c r="AB134" s="28">
        <f t="shared" si="15"/>
        <v>0</v>
      </c>
      <c r="AC134" s="28">
        <f t="shared" si="50"/>
        <v>0</v>
      </c>
      <c r="AD134" s="226"/>
      <c r="AE134" s="226"/>
      <c r="AF134" s="226"/>
    </row>
    <row r="135" spans="1:32" s="228" customFormat="1" outlineLevel="1" x14ac:dyDescent="0.25">
      <c r="A135" s="311"/>
      <c r="B135" s="271" t="s">
        <v>653</v>
      </c>
      <c r="C135" s="378">
        <f>C136+C137</f>
        <v>0</v>
      </c>
      <c r="D135" s="378">
        <f t="shared" ref="D135:J135" si="89">D136+D137</f>
        <v>0</v>
      </c>
      <c r="E135" s="378">
        <f t="shared" si="89"/>
        <v>31708</v>
      </c>
      <c r="F135" s="378">
        <f t="shared" si="89"/>
        <v>276064.51</v>
      </c>
      <c r="G135" s="378">
        <f t="shared" si="89"/>
        <v>269837</v>
      </c>
      <c r="H135" s="378">
        <f t="shared" si="89"/>
        <v>311564.33121639088</v>
      </c>
      <c r="I135" s="378">
        <f t="shared" si="89"/>
        <v>0</v>
      </c>
      <c r="J135" s="378">
        <f t="shared" si="89"/>
        <v>289389.89</v>
      </c>
      <c r="K135" s="7" t="s">
        <v>664</v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>
        <f t="shared" si="15"/>
        <v>0</v>
      </c>
      <c r="AB135" s="24">
        <f t="shared" si="15"/>
        <v>0</v>
      </c>
      <c r="AC135" s="24">
        <f t="shared" si="50"/>
        <v>0</v>
      </c>
      <c r="AD135" s="227"/>
      <c r="AE135" s="227"/>
      <c r="AF135" s="227"/>
    </row>
    <row r="136" spans="1:32" s="228" customFormat="1" outlineLevel="1" x14ac:dyDescent="0.25">
      <c r="A136" s="311"/>
      <c r="B136" s="260" t="s">
        <v>651</v>
      </c>
      <c r="C136" s="378"/>
      <c r="D136" s="378"/>
      <c r="E136" s="378">
        <v>31708</v>
      </c>
      <c r="F136" s="378">
        <v>91777.09</v>
      </c>
      <c r="G136" s="378">
        <v>31708</v>
      </c>
      <c r="H136" s="378">
        <v>96110.708284287888</v>
      </c>
      <c r="I136" s="378"/>
      <c r="J136" s="378">
        <v>87257.734363435986</v>
      </c>
      <c r="K136" s="7" t="s">
        <v>664</v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>
        <f t="shared" si="15"/>
        <v>0</v>
      </c>
      <c r="AB136" s="24">
        <f t="shared" si="15"/>
        <v>0</v>
      </c>
      <c r="AC136" s="24">
        <f t="shared" si="50"/>
        <v>0</v>
      </c>
      <c r="AD136" s="227"/>
      <c r="AE136" s="227"/>
      <c r="AF136" s="227"/>
    </row>
    <row r="137" spans="1:32" s="228" customFormat="1" outlineLevel="1" x14ac:dyDescent="0.25">
      <c r="A137" s="311"/>
      <c r="B137" s="260" t="s">
        <v>652</v>
      </c>
      <c r="C137" s="378"/>
      <c r="D137" s="378"/>
      <c r="E137" s="378"/>
      <c r="F137" s="378">
        <v>184287.42</v>
      </c>
      <c r="G137" s="378">
        <v>238129</v>
      </c>
      <c r="H137" s="378">
        <v>215453.622932103</v>
      </c>
      <c r="I137" s="378"/>
      <c r="J137" s="378">
        <v>202132.15563656401</v>
      </c>
      <c r="K137" s="7" t="s">
        <v>664</v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>
        <f t="shared" si="15"/>
        <v>0</v>
      </c>
      <c r="AB137" s="24">
        <f t="shared" si="15"/>
        <v>0</v>
      </c>
      <c r="AC137" s="24">
        <f t="shared" si="50"/>
        <v>0</v>
      </c>
      <c r="AD137" s="227"/>
      <c r="AE137" s="227"/>
      <c r="AF137" s="227"/>
    </row>
    <row r="138" spans="1:32" s="228" customFormat="1" outlineLevel="1" x14ac:dyDescent="0.25">
      <c r="A138" s="311"/>
      <c r="B138" s="271" t="s">
        <v>654</v>
      </c>
      <c r="C138" s="378"/>
      <c r="D138" s="378"/>
      <c r="E138" s="378">
        <f>E141/E135*1000</f>
        <v>36.970165257979062</v>
      </c>
      <c r="F138" s="378">
        <f>F141/F135*1000</f>
        <v>40.27000000000001</v>
      </c>
      <c r="G138" s="378">
        <f t="shared" ref="G138:J138" si="90">G141/G135*1000</f>
        <v>37.608259801287446</v>
      </c>
      <c r="H138" s="378">
        <f t="shared" si="90"/>
        <v>42.509999999999991</v>
      </c>
      <c r="I138" s="378" t="e">
        <f>I141/I135*1000</f>
        <v>#DIV/0!</v>
      </c>
      <c r="J138" s="378">
        <f t="shared" si="90"/>
        <v>43.539999999999992</v>
      </c>
      <c r="K138" s="7" t="s">
        <v>286</v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>
        <f t="shared" si="15"/>
        <v>0</v>
      </c>
      <c r="AB138" s="24">
        <f t="shared" si="15"/>
        <v>0</v>
      </c>
      <c r="AC138" s="24">
        <f t="shared" si="50"/>
        <v>0</v>
      </c>
      <c r="AD138" s="227"/>
      <c r="AE138" s="227"/>
      <c r="AF138" s="227"/>
    </row>
    <row r="139" spans="1:32" s="228" customFormat="1" outlineLevel="1" x14ac:dyDescent="0.25">
      <c r="A139" s="311"/>
      <c r="B139" s="260" t="s">
        <v>651</v>
      </c>
      <c r="C139" s="378"/>
      <c r="D139" s="378"/>
      <c r="E139" s="378">
        <f>E142/E136*1000</f>
        <v>36.970165257979062</v>
      </c>
      <c r="F139" s="378">
        <v>40.270000000000003</v>
      </c>
      <c r="G139" s="378">
        <f>G142/G136*1000</f>
        <v>42.402232874984229</v>
      </c>
      <c r="H139" s="378">
        <v>42.51</v>
      </c>
      <c r="I139" s="378"/>
      <c r="J139" s="378">
        <v>43.54</v>
      </c>
      <c r="K139" s="7" t="s">
        <v>286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>
        <f t="shared" si="15"/>
        <v>0</v>
      </c>
      <c r="AB139" s="24">
        <f t="shared" si="15"/>
        <v>0</v>
      </c>
      <c r="AC139" s="24">
        <f t="shared" si="50"/>
        <v>0</v>
      </c>
      <c r="AD139" s="227"/>
      <c r="AE139" s="227"/>
      <c r="AF139" s="227"/>
    </row>
    <row r="140" spans="1:32" s="228" customFormat="1" outlineLevel="1" x14ac:dyDescent="0.25">
      <c r="A140" s="311"/>
      <c r="B140" s="260" t="s">
        <v>652</v>
      </c>
      <c r="C140" s="378"/>
      <c r="D140" s="378"/>
      <c r="E140" s="378"/>
      <c r="F140" s="378">
        <v>40.270000000000003</v>
      </c>
      <c r="G140" s="378">
        <f>G143/G137*1000</f>
        <v>36.969919665391444</v>
      </c>
      <c r="H140" s="378">
        <v>42.51</v>
      </c>
      <c r="I140" s="378"/>
      <c r="J140" s="378">
        <v>43.54</v>
      </c>
      <c r="K140" s="7" t="s">
        <v>286</v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>
        <f t="shared" si="15"/>
        <v>0</v>
      </c>
      <c r="AB140" s="24">
        <f t="shared" si="15"/>
        <v>0</v>
      </c>
      <c r="AC140" s="24">
        <f t="shared" si="50"/>
        <v>0</v>
      </c>
      <c r="AD140" s="227"/>
      <c r="AE140" s="227"/>
      <c r="AF140" s="227"/>
    </row>
    <row r="141" spans="1:32" s="206" customFormat="1" outlineLevel="1" x14ac:dyDescent="0.25">
      <c r="A141" s="308"/>
      <c r="B141" s="261" t="s">
        <v>656</v>
      </c>
      <c r="C141" s="309">
        <f>C142+C143</f>
        <v>0</v>
      </c>
      <c r="D141" s="309">
        <f t="shared" ref="D141:I141" si="91">D142+D143</f>
        <v>0</v>
      </c>
      <c r="E141" s="309">
        <f t="shared" si="91"/>
        <v>1172.25</v>
      </c>
      <c r="F141" s="309">
        <f t="shared" si="91"/>
        <v>11117.117817700002</v>
      </c>
      <c r="G141" s="309">
        <f t="shared" si="91"/>
        <v>10148.1</v>
      </c>
      <c r="H141" s="309">
        <f t="shared" si="91"/>
        <v>13244.599720008775</v>
      </c>
      <c r="I141" s="309">
        <f t="shared" si="91"/>
        <v>0</v>
      </c>
      <c r="J141" s="309">
        <f>J142+J143</f>
        <v>12600.035810599999</v>
      </c>
      <c r="K141" s="10" t="s">
        <v>274</v>
      </c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>
        <f t="shared" si="15"/>
        <v>0</v>
      </c>
      <c r="AB141" s="28">
        <f t="shared" si="15"/>
        <v>0</v>
      </c>
      <c r="AC141" s="28">
        <f t="shared" si="50"/>
        <v>0</v>
      </c>
      <c r="AD141" s="226"/>
      <c r="AE141" s="226"/>
      <c r="AF141" s="226"/>
    </row>
    <row r="142" spans="1:32" s="228" customFormat="1" outlineLevel="1" x14ac:dyDescent="0.25">
      <c r="A142" s="311"/>
      <c r="B142" s="260" t="s">
        <v>651</v>
      </c>
      <c r="C142" s="378"/>
      <c r="D142" s="378"/>
      <c r="E142" s="378">
        <v>1172.25</v>
      </c>
      <c r="F142" s="378">
        <f>F136*F139/1000</f>
        <v>3695.8634143000004</v>
      </c>
      <c r="G142" s="378">
        <v>1344.49</v>
      </c>
      <c r="H142" s="378">
        <f>H136*H139/1000</f>
        <v>4085.6662091650783</v>
      </c>
      <c r="I142" s="378">
        <f t="shared" ref="I142:J143" si="92">I136*I139/1000</f>
        <v>0</v>
      </c>
      <c r="J142" s="378">
        <f t="shared" si="92"/>
        <v>3799.2017541840023</v>
      </c>
      <c r="K142" s="7" t="s">
        <v>274</v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>
        <f t="shared" si="15"/>
        <v>0</v>
      </c>
      <c r="AB142" s="24">
        <f t="shared" si="15"/>
        <v>0</v>
      </c>
      <c r="AC142" s="24">
        <f t="shared" si="50"/>
        <v>0</v>
      </c>
      <c r="AD142" s="227"/>
      <c r="AE142" s="227"/>
      <c r="AF142" s="227"/>
    </row>
    <row r="143" spans="1:32" s="228" customFormat="1" outlineLevel="1" x14ac:dyDescent="0.25">
      <c r="A143" s="311"/>
      <c r="B143" s="260" t="s">
        <v>652</v>
      </c>
      <c r="C143" s="378"/>
      <c r="D143" s="378"/>
      <c r="E143" s="378"/>
      <c r="F143" s="378">
        <f>F137*F140/1000</f>
        <v>7421.2544034000011</v>
      </c>
      <c r="G143" s="378">
        <v>8803.61</v>
      </c>
      <c r="H143" s="378">
        <f>H137*H140/1000</f>
        <v>9158.9335108436971</v>
      </c>
      <c r="I143" s="378">
        <f t="shared" si="92"/>
        <v>0</v>
      </c>
      <c r="J143" s="378">
        <f t="shared" si="92"/>
        <v>8800.8340564159971</v>
      </c>
      <c r="K143" s="7" t="s">
        <v>274</v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27"/>
      <c r="AE143" s="227"/>
      <c r="AF143" s="227"/>
    </row>
    <row r="144" spans="1:32" s="228" customFormat="1" outlineLevel="1" x14ac:dyDescent="0.25">
      <c r="A144" s="240"/>
      <c r="B144" s="257" t="s">
        <v>639</v>
      </c>
      <c r="C144" s="24"/>
      <c r="D144" s="24"/>
      <c r="E144" s="24"/>
      <c r="F144" s="24"/>
      <c r="G144" s="24"/>
      <c r="H144" s="24"/>
      <c r="I144" s="24"/>
      <c r="J144" s="24"/>
      <c r="K144" s="7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27"/>
      <c r="AE144" s="227"/>
      <c r="AF144" s="227"/>
    </row>
    <row r="145" spans="1:32" s="206" customFormat="1" ht="28.5" x14ac:dyDescent="0.25">
      <c r="A145" s="240" t="s">
        <v>650</v>
      </c>
      <c r="B145" s="264" t="s">
        <v>659</v>
      </c>
      <c r="C145" s="24"/>
      <c r="D145" s="24"/>
      <c r="E145" s="24"/>
      <c r="F145" s="24"/>
      <c r="G145" s="24"/>
      <c r="H145" s="24"/>
      <c r="I145" s="24"/>
      <c r="J145" s="24"/>
      <c r="K145" s="10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26"/>
      <c r="AE145" s="226"/>
      <c r="AF145" s="226"/>
    </row>
    <row r="146" spans="1:32" s="228" customFormat="1" x14ac:dyDescent="0.25">
      <c r="A146" s="7"/>
      <c r="B146" s="253" t="s">
        <v>653</v>
      </c>
      <c r="C146" s="24">
        <f>C136</f>
        <v>0</v>
      </c>
      <c r="D146" s="24">
        <f t="shared" ref="D146:J146" si="93">D136</f>
        <v>0</v>
      </c>
      <c r="E146" s="24">
        <f t="shared" si="93"/>
        <v>31708</v>
      </c>
      <c r="F146" s="24">
        <f t="shared" si="93"/>
        <v>91777.09</v>
      </c>
      <c r="G146" s="24">
        <f t="shared" si="93"/>
        <v>31708</v>
      </c>
      <c r="H146" s="24">
        <f t="shared" si="93"/>
        <v>96110.708284287888</v>
      </c>
      <c r="I146" s="24">
        <f t="shared" si="93"/>
        <v>0</v>
      </c>
      <c r="J146" s="24">
        <f t="shared" si="93"/>
        <v>87257.734363435986</v>
      </c>
      <c r="K146" s="7" t="s">
        <v>664</v>
      </c>
      <c r="L146" s="24">
        <f>G146</f>
        <v>31708</v>
      </c>
      <c r="M146" s="24">
        <f>J146</f>
        <v>87257.734363435986</v>
      </c>
      <c r="N146" s="248">
        <f>M146</f>
        <v>87257.734363435986</v>
      </c>
      <c r="O146" s="248">
        <f t="shared" ref="O146:Z146" si="94">N146</f>
        <v>87257.734363435986</v>
      </c>
      <c r="P146" s="248">
        <f t="shared" si="94"/>
        <v>87257.734363435986</v>
      </c>
      <c r="Q146" s="248">
        <f t="shared" si="94"/>
        <v>87257.734363435986</v>
      </c>
      <c r="R146" s="248">
        <f t="shared" si="94"/>
        <v>87257.734363435986</v>
      </c>
      <c r="S146" s="248">
        <f t="shared" si="94"/>
        <v>87257.734363435986</v>
      </c>
      <c r="T146" s="248">
        <f t="shared" si="94"/>
        <v>87257.734363435986</v>
      </c>
      <c r="U146" s="248">
        <f t="shared" si="94"/>
        <v>87257.734363435986</v>
      </c>
      <c r="V146" s="248">
        <f t="shared" si="94"/>
        <v>87257.734363435986</v>
      </c>
      <c r="W146" s="248">
        <f t="shared" si="94"/>
        <v>87257.734363435986</v>
      </c>
      <c r="X146" s="248">
        <f t="shared" si="94"/>
        <v>87257.734363435986</v>
      </c>
      <c r="Y146" s="248">
        <f t="shared" si="94"/>
        <v>87257.734363435986</v>
      </c>
      <c r="Z146" s="248">
        <f t="shared" si="94"/>
        <v>87257.734363435986</v>
      </c>
      <c r="AA146" s="24">
        <f t="shared" ref="AA146:AB148" si="95">V146</f>
        <v>87257.734363435986</v>
      </c>
      <c r="AB146" s="24">
        <f t="shared" si="95"/>
        <v>87257.734363435986</v>
      </c>
      <c r="AC146" s="24">
        <f>Z146</f>
        <v>87257.734363435986</v>
      </c>
      <c r="AD146" s="227"/>
      <c r="AE146" s="227"/>
      <c r="AF146" s="227"/>
    </row>
    <row r="147" spans="1:32" s="228" customFormat="1" x14ac:dyDescent="0.25">
      <c r="A147" s="7"/>
      <c r="B147" s="253" t="s">
        <v>654</v>
      </c>
      <c r="C147" s="24">
        <f>C139</f>
        <v>0</v>
      </c>
      <c r="D147" s="24">
        <f t="shared" ref="D147:J147" si="96">D139</f>
        <v>0</v>
      </c>
      <c r="E147" s="24">
        <f t="shared" si="96"/>
        <v>36.970165257979062</v>
      </c>
      <c r="F147" s="24">
        <f t="shared" si="96"/>
        <v>40.270000000000003</v>
      </c>
      <c r="G147" s="24">
        <f t="shared" si="96"/>
        <v>42.402232874984229</v>
      </c>
      <c r="H147" s="24">
        <f t="shared" si="96"/>
        <v>42.51</v>
      </c>
      <c r="I147" s="24">
        <f t="shared" si="96"/>
        <v>0</v>
      </c>
      <c r="J147" s="24">
        <f t="shared" si="96"/>
        <v>43.54</v>
      </c>
      <c r="K147" s="7" t="s">
        <v>286</v>
      </c>
      <c r="L147" s="24">
        <f>G147</f>
        <v>42.402232874984229</v>
      </c>
      <c r="M147" s="24">
        <f>J147</f>
        <v>43.54</v>
      </c>
      <c r="N147" s="248">
        <f>M147*ИПЦ!F$71</f>
        <v>45.286823078925828</v>
      </c>
      <c r="O147" s="248">
        <f>N147*ИПЦ!G$71</f>
        <v>47.088876813865397</v>
      </c>
      <c r="P147" s="248">
        <f>O147*ИПЦ!H$71</f>
        <v>48.962637889767038</v>
      </c>
      <c r="Q147" s="248">
        <f>P147*ИПЦ!I$71</f>
        <v>50.910959685888074</v>
      </c>
      <c r="R147" s="248">
        <f>Q147*ИПЦ!J$71</f>
        <v>52.936809123182904</v>
      </c>
      <c r="S147" s="248">
        <f>R147*ИПЦ!K$71</f>
        <v>55.043271182355404</v>
      </c>
      <c r="T147" s="248">
        <f>S147*ИПЦ!L$71</f>
        <v>57.2335536016937</v>
      </c>
      <c r="U147" s="248">
        <f>T147*ИПЦ!M$71</f>
        <v>59.51099176184124</v>
      </c>
      <c r="V147" s="248">
        <f>U147*ИПЦ!N$71</f>
        <v>61.879053764942732</v>
      </c>
      <c r="W147" s="248">
        <f>V147*ИПЦ!O$71</f>
        <v>64.341345715899479</v>
      </c>
      <c r="X147" s="248">
        <f>W147*ИПЦ!P$71</f>
        <v>66.901617213776532</v>
      </c>
      <c r="Y147" s="248">
        <f>X147*ИПЦ!Q$71</f>
        <v>69.563767061723937</v>
      </c>
      <c r="Z147" s="248">
        <f>Y147*ИПЦ!R$71</f>
        <v>72.331849204107215</v>
      </c>
      <c r="AA147" s="24">
        <f t="shared" si="95"/>
        <v>61.879053764942732</v>
      </c>
      <c r="AB147" s="24">
        <f t="shared" si="95"/>
        <v>64.341345715899479</v>
      </c>
      <c r="AC147" s="24">
        <f>Z147</f>
        <v>72.331849204107215</v>
      </c>
      <c r="AD147" s="227"/>
      <c r="AE147" s="227"/>
      <c r="AF147" s="227"/>
    </row>
    <row r="148" spans="1:32" s="206" customFormat="1" x14ac:dyDescent="0.25">
      <c r="A148" s="10"/>
      <c r="B148" s="272" t="s">
        <v>656</v>
      </c>
      <c r="C148" s="28">
        <f>C142</f>
        <v>0</v>
      </c>
      <c r="D148" s="28">
        <f t="shared" ref="D148:J148" si="97">D142</f>
        <v>0</v>
      </c>
      <c r="E148" s="28">
        <f t="shared" si="97"/>
        <v>1172.25</v>
      </c>
      <c r="F148" s="28">
        <f t="shared" si="97"/>
        <v>3695.8634143000004</v>
      </c>
      <c r="G148" s="28">
        <f t="shared" si="97"/>
        <v>1344.49</v>
      </c>
      <c r="H148" s="28">
        <f t="shared" si="97"/>
        <v>4085.6662091650783</v>
      </c>
      <c r="I148" s="28">
        <f t="shared" si="97"/>
        <v>0</v>
      </c>
      <c r="J148" s="28">
        <f t="shared" si="97"/>
        <v>3799.2017541840023</v>
      </c>
      <c r="K148" s="10" t="s">
        <v>274</v>
      </c>
      <c r="L148" s="28">
        <f>L146*L147/1000</f>
        <v>1344.49</v>
      </c>
      <c r="M148" s="28">
        <f>M146*M147/1000</f>
        <v>3799.2017541840023</v>
      </c>
      <c r="N148" s="28">
        <f t="shared" ref="N148:Z148" si="98">N146*N147/1000</f>
        <v>3951.6255783848319</v>
      </c>
      <c r="O148" s="28">
        <f t="shared" si="98"/>
        <v>4108.8687044968265</v>
      </c>
      <c r="P148" s="28">
        <f t="shared" si="98"/>
        <v>4272.3688507183979</v>
      </c>
      <c r="Q148" s="28">
        <f t="shared" si="98"/>
        <v>4442.3749964588196</v>
      </c>
      <c r="R148" s="28">
        <f t="shared" si="98"/>
        <v>4619.1460285186085</v>
      </c>
      <c r="S148" s="28">
        <f t="shared" si="98"/>
        <v>4802.9511353245389</v>
      </c>
      <c r="T148" s="28">
        <f t="shared" si="98"/>
        <v>4994.0702168520638</v>
      </c>
      <c r="U148" s="28">
        <f t="shared" si="98"/>
        <v>5192.7943108593699</v>
      </c>
      <c r="V148" s="28">
        <f t="shared" si="98"/>
        <v>5399.4260360821463</v>
      </c>
      <c r="W148" s="28">
        <f t="shared" si="98"/>
        <v>5614.280053063957</v>
      </c>
      <c r="X148" s="28">
        <f t="shared" si="98"/>
        <v>5837.6835433239894</v>
      </c>
      <c r="Y148" s="28">
        <f t="shared" si="98"/>
        <v>6069.9767075918444</v>
      </c>
      <c r="Z148" s="28">
        <f t="shared" si="98"/>
        <v>6311.5132838680956</v>
      </c>
      <c r="AA148" s="28">
        <f t="shared" si="95"/>
        <v>5399.4260360821463</v>
      </c>
      <c r="AB148" s="28">
        <f t="shared" si="95"/>
        <v>5614.280053063957</v>
      </c>
      <c r="AC148" s="28">
        <f>Z148</f>
        <v>6311.5132838680956</v>
      </c>
      <c r="AD148" s="226"/>
      <c r="AE148" s="226"/>
      <c r="AF148" s="226"/>
    </row>
    <row r="149" spans="1:32" s="228" customFormat="1" outlineLevel="1" x14ac:dyDescent="0.25">
      <c r="A149" s="240"/>
      <c r="B149" s="257" t="s">
        <v>640</v>
      </c>
      <c r="C149" s="24"/>
      <c r="D149" s="24"/>
      <c r="E149" s="24"/>
      <c r="F149" s="24"/>
      <c r="G149" s="24"/>
      <c r="H149" s="24"/>
      <c r="I149" s="24"/>
      <c r="J149" s="24"/>
      <c r="K149" s="7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27"/>
      <c r="AE149" s="227"/>
      <c r="AF149" s="227"/>
    </row>
    <row r="150" spans="1:32" s="206" customFormat="1" ht="42.75" x14ac:dyDescent="0.25">
      <c r="A150" s="240" t="s">
        <v>661</v>
      </c>
      <c r="B150" s="264" t="s">
        <v>660</v>
      </c>
      <c r="C150" s="24"/>
      <c r="D150" s="24"/>
      <c r="E150" s="24"/>
      <c r="F150" s="24"/>
      <c r="G150" s="24"/>
      <c r="H150" s="24"/>
      <c r="I150" s="24"/>
      <c r="J150" s="24"/>
      <c r="K150" s="10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26"/>
      <c r="AE150" s="226"/>
      <c r="AF150" s="226"/>
    </row>
    <row r="151" spans="1:32" s="228" customFormat="1" x14ac:dyDescent="0.25">
      <c r="A151" s="7"/>
      <c r="B151" s="253" t="s">
        <v>653</v>
      </c>
      <c r="C151" s="24"/>
      <c r="D151" s="24"/>
      <c r="E151" s="24"/>
      <c r="F151" s="24">
        <v>38911.046999999999</v>
      </c>
      <c r="G151" s="24"/>
      <c r="H151" s="24">
        <v>50815.940690000003</v>
      </c>
      <c r="I151" s="24"/>
      <c r="J151" s="24">
        <v>50879</v>
      </c>
      <c r="K151" s="7" t="s">
        <v>664</v>
      </c>
      <c r="L151" s="24"/>
      <c r="M151" s="24">
        <f>J151</f>
        <v>50879</v>
      </c>
      <c r="N151" s="248">
        <f>M151</f>
        <v>50879</v>
      </c>
      <c r="O151" s="248">
        <f t="shared" ref="O151:Z151" si="99">N151</f>
        <v>50879</v>
      </c>
      <c r="P151" s="248">
        <f t="shared" si="99"/>
        <v>50879</v>
      </c>
      <c r="Q151" s="248">
        <f t="shared" si="99"/>
        <v>50879</v>
      </c>
      <c r="R151" s="248">
        <f t="shared" si="99"/>
        <v>50879</v>
      </c>
      <c r="S151" s="248">
        <f t="shared" si="99"/>
        <v>50879</v>
      </c>
      <c r="T151" s="248">
        <f t="shared" si="99"/>
        <v>50879</v>
      </c>
      <c r="U151" s="248">
        <f t="shared" si="99"/>
        <v>50879</v>
      </c>
      <c r="V151" s="248">
        <f t="shared" si="99"/>
        <v>50879</v>
      </c>
      <c r="W151" s="248">
        <f t="shared" si="99"/>
        <v>50879</v>
      </c>
      <c r="X151" s="248">
        <f t="shared" si="99"/>
        <v>50879</v>
      </c>
      <c r="Y151" s="248">
        <f t="shared" si="99"/>
        <v>50879</v>
      </c>
      <c r="Z151" s="248">
        <f t="shared" si="99"/>
        <v>50879</v>
      </c>
      <c r="AA151" s="24">
        <f t="shared" ref="AA151:AB155" si="100">V151</f>
        <v>50879</v>
      </c>
      <c r="AB151" s="24">
        <f t="shared" si="100"/>
        <v>50879</v>
      </c>
      <c r="AC151" s="24">
        <f>Z151</f>
        <v>50879</v>
      </c>
      <c r="AD151" s="227"/>
      <c r="AE151" s="227"/>
      <c r="AF151" s="227"/>
    </row>
    <row r="152" spans="1:32" s="228" customFormat="1" x14ac:dyDescent="0.25">
      <c r="A152" s="7"/>
      <c r="B152" s="253" t="s">
        <v>654</v>
      </c>
      <c r="C152" s="24"/>
      <c r="D152" s="24"/>
      <c r="E152" s="24"/>
      <c r="F152" s="24">
        <f>F139</f>
        <v>40.270000000000003</v>
      </c>
      <c r="G152" s="24"/>
      <c r="H152" s="24">
        <f>H139</f>
        <v>42.51</v>
      </c>
      <c r="I152" s="24"/>
      <c r="J152" s="24">
        <f>J139</f>
        <v>43.54</v>
      </c>
      <c r="K152" s="7" t="s">
        <v>286</v>
      </c>
      <c r="L152" s="24"/>
      <c r="M152" s="24">
        <f>M147</f>
        <v>43.54</v>
      </c>
      <c r="N152" s="24">
        <f t="shared" ref="N152:Z152" si="101">N147</f>
        <v>45.286823078925828</v>
      </c>
      <c r="O152" s="24">
        <f t="shared" si="101"/>
        <v>47.088876813865397</v>
      </c>
      <c r="P152" s="24">
        <f t="shared" si="101"/>
        <v>48.962637889767038</v>
      </c>
      <c r="Q152" s="24">
        <f t="shared" si="101"/>
        <v>50.910959685888074</v>
      </c>
      <c r="R152" s="24">
        <f t="shared" si="101"/>
        <v>52.936809123182904</v>
      </c>
      <c r="S152" s="24">
        <f t="shared" si="101"/>
        <v>55.043271182355404</v>
      </c>
      <c r="T152" s="24">
        <f t="shared" si="101"/>
        <v>57.2335536016937</v>
      </c>
      <c r="U152" s="24">
        <f t="shared" si="101"/>
        <v>59.51099176184124</v>
      </c>
      <c r="V152" s="24">
        <f t="shared" si="101"/>
        <v>61.879053764942732</v>
      </c>
      <c r="W152" s="24">
        <f t="shared" si="101"/>
        <v>64.341345715899479</v>
      </c>
      <c r="X152" s="24">
        <f t="shared" si="101"/>
        <v>66.901617213776532</v>
      </c>
      <c r="Y152" s="24">
        <f t="shared" si="101"/>
        <v>69.563767061723937</v>
      </c>
      <c r="Z152" s="24">
        <f t="shared" si="101"/>
        <v>72.331849204107215</v>
      </c>
      <c r="AA152" s="24">
        <f t="shared" si="100"/>
        <v>61.879053764942732</v>
      </c>
      <c r="AB152" s="24">
        <f t="shared" si="100"/>
        <v>64.341345715899479</v>
      </c>
      <c r="AC152" s="24">
        <f>Z152</f>
        <v>72.331849204107215</v>
      </c>
      <c r="AD152" s="227"/>
      <c r="AE152" s="227"/>
      <c r="AF152" s="227"/>
    </row>
    <row r="153" spans="1:32" s="206" customFormat="1" x14ac:dyDescent="0.25">
      <c r="A153" s="10"/>
      <c r="B153" s="272" t="s">
        <v>656</v>
      </c>
      <c r="C153" s="28"/>
      <c r="D153" s="28"/>
      <c r="E153" s="28"/>
      <c r="F153" s="28">
        <f>F151*F152/1000</f>
        <v>1566.9478626900002</v>
      </c>
      <c r="G153" s="28">
        <f t="shared" ref="G153:J153" si="102">G151*G152/1000</f>
        <v>0</v>
      </c>
      <c r="H153" s="28">
        <f t="shared" si="102"/>
        <v>2160.1856387319003</v>
      </c>
      <c r="I153" s="28">
        <f t="shared" si="102"/>
        <v>0</v>
      </c>
      <c r="J153" s="28">
        <f t="shared" si="102"/>
        <v>2215.2716600000003</v>
      </c>
      <c r="K153" s="10" t="s">
        <v>274</v>
      </c>
      <c r="L153" s="28">
        <f>L151*L152/1000</f>
        <v>0</v>
      </c>
      <c r="M153" s="28">
        <f>M151*M152/1000</f>
        <v>2215.2716600000003</v>
      </c>
      <c r="N153" s="28">
        <f t="shared" ref="N153:Z153" si="103">N151*N152/1000</f>
        <v>2304.1482714326671</v>
      </c>
      <c r="O153" s="28">
        <f t="shared" si="103"/>
        <v>2395.8349634126575</v>
      </c>
      <c r="P153" s="28">
        <f t="shared" si="103"/>
        <v>2491.1700531934571</v>
      </c>
      <c r="Q153" s="28">
        <f t="shared" si="103"/>
        <v>2590.2987178582994</v>
      </c>
      <c r="R153" s="28">
        <f t="shared" si="103"/>
        <v>2693.3719113784227</v>
      </c>
      <c r="S153" s="28">
        <f t="shared" si="103"/>
        <v>2800.5465944870607</v>
      </c>
      <c r="T153" s="28">
        <f t="shared" si="103"/>
        <v>2911.9859737005736</v>
      </c>
      <c r="U153" s="28">
        <f t="shared" si="103"/>
        <v>3027.8597498507206</v>
      </c>
      <c r="V153" s="28">
        <f t="shared" si="103"/>
        <v>3148.3443765065213</v>
      </c>
      <c r="W153" s="28">
        <f t="shared" si="103"/>
        <v>3273.6233286792494</v>
      </c>
      <c r="X153" s="28">
        <f t="shared" si="103"/>
        <v>3403.8873822197361</v>
      </c>
      <c r="Y153" s="28">
        <f t="shared" si="103"/>
        <v>3539.3349043334524</v>
      </c>
      <c r="Z153" s="28">
        <f t="shared" si="103"/>
        <v>3680.1721556557709</v>
      </c>
      <c r="AA153" s="28">
        <f t="shared" si="100"/>
        <v>3148.3443765065213</v>
      </c>
      <c r="AB153" s="28">
        <f t="shared" si="100"/>
        <v>3273.6233286792494</v>
      </c>
      <c r="AC153" s="28">
        <f>Z153</f>
        <v>3680.1721556557709</v>
      </c>
      <c r="AD153" s="226"/>
      <c r="AE153" s="226"/>
      <c r="AF153" s="226"/>
    </row>
    <row r="154" spans="1:32" s="206" customFormat="1" outlineLevel="2" x14ac:dyDescent="0.25">
      <c r="A154" s="308"/>
      <c r="B154" s="252" t="s">
        <v>586</v>
      </c>
      <c r="C154" s="309"/>
      <c r="D154" s="309"/>
      <c r="E154" s="309">
        <f>E148+E153</f>
        <v>1172.25</v>
      </c>
      <c r="F154" s="309">
        <f t="shared" ref="F154:J154" si="104">F148+F153</f>
        <v>5262.8112769900008</v>
      </c>
      <c r="G154" s="309">
        <f t="shared" si="104"/>
        <v>1344.49</v>
      </c>
      <c r="H154" s="309">
        <f t="shared" si="104"/>
        <v>6245.8518478969781</v>
      </c>
      <c r="I154" s="309">
        <f t="shared" si="104"/>
        <v>0</v>
      </c>
      <c r="J154" s="309">
        <f t="shared" si="104"/>
        <v>6014.4734141840026</v>
      </c>
      <c r="K154" s="308" t="s">
        <v>274</v>
      </c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>
        <f t="shared" si="100"/>
        <v>0</v>
      </c>
      <c r="AB154" s="309">
        <f t="shared" si="100"/>
        <v>0</v>
      </c>
      <c r="AC154" s="309">
        <f>Z154</f>
        <v>0</v>
      </c>
      <c r="AD154" s="226"/>
      <c r="AE154" s="226"/>
      <c r="AF154" s="226"/>
    </row>
    <row r="155" spans="1:32" s="228" customFormat="1" outlineLevel="2" x14ac:dyDescent="0.25">
      <c r="A155" s="311"/>
      <c r="B155" s="235" t="s">
        <v>544</v>
      </c>
      <c r="C155" s="378"/>
      <c r="D155" s="378"/>
      <c r="E155" s="378">
        <f>E133-E154</f>
        <v>0</v>
      </c>
      <c r="F155" s="378">
        <f t="shared" ref="F155:J155" si="105">F133-F154</f>
        <v>-1.2769900004059309E-3</v>
      </c>
      <c r="G155" s="378">
        <f t="shared" si="105"/>
        <v>0</v>
      </c>
      <c r="H155" s="378">
        <f t="shared" si="105"/>
        <v>-1.8478969777788734E-3</v>
      </c>
      <c r="I155" s="378">
        <f t="shared" si="105"/>
        <v>1276.57</v>
      </c>
      <c r="J155" s="378">
        <f t="shared" si="105"/>
        <v>-3.4141840023949044E-3</v>
      </c>
      <c r="K155" s="311" t="s">
        <v>274</v>
      </c>
      <c r="L155" s="378"/>
      <c r="M155" s="378"/>
      <c r="N155" s="378"/>
      <c r="O155" s="378"/>
      <c r="P155" s="378"/>
      <c r="Q155" s="378"/>
      <c r="R155" s="378"/>
      <c r="S155" s="378"/>
      <c r="T155" s="378"/>
      <c r="U155" s="378"/>
      <c r="V155" s="378"/>
      <c r="W155" s="378"/>
      <c r="X155" s="378"/>
      <c r="Y155" s="378"/>
      <c r="Z155" s="378"/>
      <c r="AA155" s="378">
        <f t="shared" si="100"/>
        <v>0</v>
      </c>
      <c r="AB155" s="378">
        <f t="shared" si="100"/>
        <v>0</v>
      </c>
      <c r="AC155" s="378">
        <f>Z155</f>
        <v>0</v>
      </c>
      <c r="AD155" s="227"/>
      <c r="AE155" s="227"/>
      <c r="AF155" s="227"/>
    </row>
    <row r="156" spans="1:32" s="206" customFormat="1" x14ac:dyDescent="0.25">
      <c r="A156" s="250" t="s">
        <v>208</v>
      </c>
      <c r="B156" s="251" t="s">
        <v>609</v>
      </c>
      <c r="C156" s="231">
        <v>13495.92</v>
      </c>
      <c r="D156" s="231">
        <v>53958.01</v>
      </c>
      <c r="E156" s="231">
        <v>13706.48</v>
      </c>
      <c r="F156" s="231">
        <v>22776.29</v>
      </c>
      <c r="G156" s="231">
        <v>14441.75</v>
      </c>
      <c r="H156" s="231">
        <v>30716.06</v>
      </c>
      <c r="I156" s="231">
        <v>15343.77</v>
      </c>
      <c r="J156" s="231">
        <v>34467.01</v>
      </c>
      <c r="K156" s="229" t="s">
        <v>274</v>
      </c>
      <c r="L156" s="231">
        <f>L165+L170</f>
        <v>14441.746651053885</v>
      </c>
      <c r="M156" s="231">
        <f>M165+M170</f>
        <v>34467.005461808258</v>
      </c>
      <c r="N156" s="231">
        <f t="shared" ref="N156:Z156" si="106">N165+N170</f>
        <v>35849.820358504381</v>
      </c>
      <c r="O156" s="231">
        <f t="shared" si="106"/>
        <v>37276.356783048112</v>
      </c>
      <c r="P156" s="231">
        <f t="shared" si="106"/>
        <v>38759.657959833268</v>
      </c>
      <c r="Q156" s="231">
        <f t="shared" si="106"/>
        <v>40301.982672471386</v>
      </c>
      <c r="R156" s="231">
        <f t="shared" si="106"/>
        <v>41905.679586114973</v>
      </c>
      <c r="S156" s="231">
        <f t="shared" si="106"/>
        <v>43573.190824024721</v>
      </c>
      <c r="T156" s="231">
        <f t="shared" si="106"/>
        <v>45307.055686455489</v>
      </c>
      <c r="U156" s="231">
        <f t="shared" si="106"/>
        <v>47109.914517524288</v>
      </c>
      <c r="V156" s="231">
        <f t="shared" si="106"/>
        <v>48984.512725948727</v>
      </c>
      <c r="W156" s="231">
        <f t="shared" si="106"/>
        <v>50933.704965778597</v>
      </c>
      <c r="X156" s="231">
        <f t="shared" si="106"/>
        <v>52960.459483487379</v>
      </c>
      <c r="Y156" s="231">
        <f t="shared" si="106"/>
        <v>55067.862638043087</v>
      </c>
      <c r="Z156" s="231">
        <f t="shared" si="106"/>
        <v>57259.123600841849</v>
      </c>
      <c r="AA156" s="231">
        <f t="shared" si="15"/>
        <v>48984.512725948727</v>
      </c>
      <c r="AB156" s="231">
        <f t="shared" si="15"/>
        <v>50933.704965778597</v>
      </c>
      <c r="AC156" s="231">
        <f t="shared" si="50"/>
        <v>57259.123600841849</v>
      </c>
      <c r="AD156" s="226"/>
      <c r="AE156" s="226"/>
      <c r="AF156" s="226"/>
    </row>
    <row r="157" spans="1:32" s="228" customFormat="1" x14ac:dyDescent="0.25">
      <c r="A157" s="240"/>
      <c r="B157" s="257" t="s">
        <v>639</v>
      </c>
      <c r="C157" s="24"/>
      <c r="D157" s="24"/>
      <c r="E157" s="24"/>
      <c r="F157" s="24"/>
      <c r="G157" s="24"/>
      <c r="H157" s="24"/>
      <c r="I157" s="24"/>
      <c r="J157" s="24"/>
      <c r="K157" s="7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>
        <f t="shared" si="15"/>
        <v>0</v>
      </c>
      <c r="AB157" s="24">
        <f t="shared" si="15"/>
        <v>0</v>
      </c>
      <c r="AC157" s="24">
        <f t="shared" si="50"/>
        <v>0</v>
      </c>
      <c r="AD157" s="227"/>
      <c r="AE157" s="227"/>
      <c r="AF157" s="227"/>
    </row>
    <row r="158" spans="1:32" s="206" customFormat="1" ht="28.5" outlineLevel="1" x14ac:dyDescent="0.25">
      <c r="A158" s="240" t="s">
        <v>657</v>
      </c>
      <c r="B158" s="264" t="s">
        <v>658</v>
      </c>
      <c r="C158" s="24"/>
      <c r="D158" s="24"/>
      <c r="E158" s="24"/>
      <c r="F158" s="24"/>
      <c r="G158" s="24"/>
      <c r="H158" s="24"/>
      <c r="I158" s="24"/>
      <c r="J158" s="24"/>
      <c r="K158" s="10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>
        <f t="shared" si="15"/>
        <v>0</v>
      </c>
      <c r="AB158" s="28">
        <f t="shared" si="15"/>
        <v>0</v>
      </c>
      <c r="AC158" s="28">
        <f t="shared" si="50"/>
        <v>0</v>
      </c>
      <c r="AD158" s="226"/>
      <c r="AE158" s="226"/>
      <c r="AF158" s="226"/>
    </row>
    <row r="159" spans="1:32" s="228" customFormat="1" outlineLevel="1" x14ac:dyDescent="0.25">
      <c r="A159" s="7"/>
      <c r="B159" s="253" t="s">
        <v>653</v>
      </c>
      <c r="C159" s="24">
        <f>C137</f>
        <v>0</v>
      </c>
      <c r="D159" s="24">
        <f t="shared" ref="D159:J159" si="107">D137</f>
        <v>0</v>
      </c>
      <c r="E159" s="24">
        <f t="shared" si="107"/>
        <v>0</v>
      </c>
      <c r="F159" s="24">
        <f t="shared" si="107"/>
        <v>184287.42</v>
      </c>
      <c r="G159" s="24">
        <f t="shared" si="107"/>
        <v>238129</v>
      </c>
      <c r="H159" s="24">
        <f t="shared" si="107"/>
        <v>215453.622932103</v>
      </c>
      <c r="I159" s="24">
        <f>I137</f>
        <v>0</v>
      </c>
      <c r="J159" s="24">
        <f t="shared" si="107"/>
        <v>202132.15563656401</v>
      </c>
      <c r="K159" s="7" t="s">
        <v>664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>
        <f t="shared" si="15"/>
        <v>0</v>
      </c>
      <c r="AB159" s="24">
        <f t="shared" si="15"/>
        <v>0</v>
      </c>
      <c r="AC159" s="24">
        <f t="shared" si="50"/>
        <v>0</v>
      </c>
      <c r="AD159" s="227"/>
      <c r="AE159" s="227"/>
      <c r="AF159" s="227"/>
    </row>
    <row r="160" spans="1:32" s="228" customFormat="1" outlineLevel="1" x14ac:dyDescent="0.25">
      <c r="A160" s="7"/>
      <c r="B160" s="253" t="s">
        <v>654</v>
      </c>
      <c r="C160" s="24">
        <f>C140</f>
        <v>0</v>
      </c>
      <c r="D160" s="24">
        <f t="shared" ref="D160:J160" si="108">D140</f>
        <v>0</v>
      </c>
      <c r="E160" s="24">
        <f t="shared" si="108"/>
        <v>0</v>
      </c>
      <c r="F160" s="24">
        <f t="shared" si="108"/>
        <v>40.270000000000003</v>
      </c>
      <c r="G160" s="24">
        <f t="shared" si="108"/>
        <v>36.969919665391444</v>
      </c>
      <c r="H160" s="24">
        <f t="shared" si="108"/>
        <v>42.51</v>
      </c>
      <c r="I160" s="24">
        <f>I140</f>
        <v>0</v>
      </c>
      <c r="J160" s="24">
        <f t="shared" si="108"/>
        <v>43.54</v>
      </c>
      <c r="K160" s="7" t="s">
        <v>286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>
        <f t="shared" si="15"/>
        <v>0</v>
      </c>
      <c r="AB160" s="24">
        <f t="shared" si="15"/>
        <v>0</v>
      </c>
      <c r="AC160" s="24">
        <f t="shared" si="50"/>
        <v>0</v>
      </c>
      <c r="AD160" s="227"/>
      <c r="AE160" s="227"/>
      <c r="AF160" s="227"/>
    </row>
    <row r="161" spans="1:32" s="206" customFormat="1" outlineLevel="1" x14ac:dyDescent="0.25">
      <c r="A161" s="10"/>
      <c r="B161" s="272" t="s">
        <v>656</v>
      </c>
      <c r="C161" s="28">
        <f>C143</f>
        <v>0</v>
      </c>
      <c r="D161" s="28">
        <f t="shared" ref="D161:J161" si="109">D143</f>
        <v>0</v>
      </c>
      <c r="E161" s="28">
        <f t="shared" si="109"/>
        <v>0</v>
      </c>
      <c r="F161" s="28">
        <f t="shared" si="109"/>
        <v>7421.2544034000011</v>
      </c>
      <c r="G161" s="28">
        <f t="shared" si="109"/>
        <v>8803.61</v>
      </c>
      <c r="H161" s="28">
        <f t="shared" si="109"/>
        <v>9158.9335108436971</v>
      </c>
      <c r="I161" s="28">
        <f t="shared" si="109"/>
        <v>0</v>
      </c>
      <c r="J161" s="28">
        <f t="shared" si="109"/>
        <v>8800.8340564159971</v>
      </c>
      <c r="K161" s="10" t="s">
        <v>274</v>
      </c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>
        <f t="shared" si="15"/>
        <v>0</v>
      </c>
      <c r="AB161" s="28">
        <f t="shared" si="15"/>
        <v>0</v>
      </c>
      <c r="AC161" s="28">
        <f t="shared" si="50"/>
        <v>0</v>
      </c>
      <c r="AD161" s="226"/>
      <c r="AE161" s="226"/>
      <c r="AF161" s="226"/>
    </row>
    <row r="162" spans="1:32" s="206" customFormat="1" x14ac:dyDescent="0.25">
      <c r="A162" s="240" t="s">
        <v>662</v>
      </c>
      <c r="B162" s="264" t="s">
        <v>609</v>
      </c>
      <c r="C162" s="24"/>
      <c r="D162" s="24"/>
      <c r="E162" s="24"/>
      <c r="F162" s="24"/>
      <c r="G162" s="24"/>
      <c r="H162" s="24"/>
      <c r="I162" s="24"/>
      <c r="J162" s="24"/>
      <c r="K162" s="10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>
        <f t="shared" si="15"/>
        <v>0</v>
      </c>
      <c r="AB162" s="28">
        <f t="shared" si="15"/>
        <v>0</v>
      </c>
      <c r="AC162" s="28">
        <f t="shared" si="50"/>
        <v>0</v>
      </c>
      <c r="AD162" s="226"/>
      <c r="AE162" s="226"/>
      <c r="AF162" s="226"/>
    </row>
    <row r="163" spans="1:32" s="228" customFormat="1" x14ac:dyDescent="0.25">
      <c r="A163" s="7"/>
      <c r="B163" s="253" t="s">
        <v>653</v>
      </c>
      <c r="C163" s="24"/>
      <c r="D163" s="24"/>
      <c r="E163" s="276">
        <v>50922</v>
      </c>
      <c r="F163" s="24">
        <f>41.1915772820403*1000</f>
        <v>41191.5772820403</v>
      </c>
      <c r="G163" s="276">
        <v>50922</v>
      </c>
      <c r="H163" s="24">
        <f>42.6550819805478*1000</f>
        <v>42655.081980547795</v>
      </c>
      <c r="I163" s="24"/>
      <c r="J163" s="24">
        <f>41.8867112038667*1000</f>
        <v>41886.711203866704</v>
      </c>
      <c r="K163" s="7" t="s">
        <v>664</v>
      </c>
      <c r="L163" s="24">
        <f>G163</f>
        <v>50922</v>
      </c>
      <c r="M163" s="24">
        <f>J163</f>
        <v>41886.711203866704</v>
      </c>
      <c r="N163" s="248">
        <f>M163</f>
        <v>41886.711203866704</v>
      </c>
      <c r="O163" s="248">
        <f t="shared" ref="O163:Z163" si="110">N163</f>
        <v>41886.711203866704</v>
      </c>
      <c r="P163" s="248">
        <f t="shared" si="110"/>
        <v>41886.711203866704</v>
      </c>
      <c r="Q163" s="248">
        <f t="shared" si="110"/>
        <v>41886.711203866704</v>
      </c>
      <c r="R163" s="248">
        <f t="shared" si="110"/>
        <v>41886.711203866704</v>
      </c>
      <c r="S163" s="248">
        <f t="shared" si="110"/>
        <v>41886.711203866704</v>
      </c>
      <c r="T163" s="248">
        <f t="shared" si="110"/>
        <v>41886.711203866704</v>
      </c>
      <c r="U163" s="248">
        <f t="shared" si="110"/>
        <v>41886.711203866704</v>
      </c>
      <c r="V163" s="248">
        <f t="shared" si="110"/>
        <v>41886.711203866704</v>
      </c>
      <c r="W163" s="248">
        <f t="shared" si="110"/>
        <v>41886.711203866704</v>
      </c>
      <c r="X163" s="248">
        <f t="shared" si="110"/>
        <v>41886.711203866704</v>
      </c>
      <c r="Y163" s="248">
        <f t="shared" si="110"/>
        <v>41886.711203866704</v>
      </c>
      <c r="Z163" s="248">
        <f t="shared" si="110"/>
        <v>41886.711203866704</v>
      </c>
      <c r="AA163" s="24">
        <f t="shared" si="15"/>
        <v>41886.711203866704</v>
      </c>
      <c r="AB163" s="24">
        <f t="shared" si="15"/>
        <v>41886.711203866704</v>
      </c>
      <c r="AC163" s="24">
        <f t="shared" si="50"/>
        <v>41886.711203866704</v>
      </c>
      <c r="AD163" s="227"/>
      <c r="AE163" s="227"/>
      <c r="AF163" s="227"/>
    </row>
    <row r="164" spans="1:32" s="228" customFormat="1" x14ac:dyDescent="0.25">
      <c r="A164" s="7"/>
      <c r="B164" s="253" t="s">
        <v>654</v>
      </c>
      <c r="C164" s="24"/>
      <c r="D164" s="24"/>
      <c r="E164" s="24">
        <f>E165/E163*1000</f>
        <v>41.653698066847333</v>
      </c>
      <c r="F164" s="24">
        <f t="shared" ref="F164" si="111">F165/F163*1000</f>
        <v>41.693896110255139</v>
      </c>
      <c r="G164" s="24">
        <f>G165/G163*1000</f>
        <v>43.888160715205672</v>
      </c>
      <c r="H164" s="24">
        <f t="shared" ref="H164:J164" si="112">H165/H163*1000</f>
        <v>42.840546686402881</v>
      </c>
      <c r="I164" s="24"/>
      <c r="J164" s="24">
        <f t="shared" si="112"/>
        <v>47.420979814463003</v>
      </c>
      <c r="K164" s="7" t="s">
        <v>286</v>
      </c>
      <c r="L164" s="24">
        <f>G164</f>
        <v>43.888160715205672</v>
      </c>
      <c r="M164" s="24">
        <f>J164</f>
        <v>47.420979814463003</v>
      </c>
      <c r="N164" s="248">
        <f>M164*ИПЦ!F$71</f>
        <v>49.323507650135483</v>
      </c>
      <c r="O164" s="248">
        <f>N164*ИПЦ!G$71</f>
        <v>51.286189179514146</v>
      </c>
      <c r="P164" s="248">
        <f>O164*ИПЦ!H$71</f>
        <v>53.32696975272173</v>
      </c>
      <c r="Q164" s="248">
        <f>P164*ИПЦ!I$71</f>
        <v>55.448957087722505</v>
      </c>
      <c r="R164" s="248">
        <f>Q164*ИПЦ!J$71</f>
        <v>57.655382564826304</v>
      </c>
      <c r="S164" s="248">
        <f>R164*ИПЦ!K$71</f>
        <v>59.949606147461843</v>
      </c>
      <c r="T164" s="248">
        <f>S164*ИПЦ!L$71</f>
        <v>62.335121498757537</v>
      </c>
      <c r="U164" s="248">
        <f>T164*ИПЦ!M$71</f>
        <v>64.815561301721345</v>
      </c>
      <c r="V164" s="248">
        <f>U164*ИПЦ!N$71</f>
        <v>67.394702791121261</v>
      </c>
      <c r="W164" s="248">
        <f>V164*ИПЦ!O$71</f>
        <v>70.076473505490455</v>
      </c>
      <c r="X164" s="248">
        <f>W164*ИПЦ!P$71</f>
        <v>72.864957268016241</v>
      </c>
      <c r="Y164" s="248">
        <f>X164*ИПЦ!Q$71</f>
        <v>75.764400405420687</v>
      </c>
      <c r="Z164" s="248">
        <f>Y164*ИПЦ!R$71</f>
        <v>78.779218214302944</v>
      </c>
      <c r="AA164" s="24">
        <f t="shared" si="15"/>
        <v>67.394702791121261</v>
      </c>
      <c r="AB164" s="24">
        <f t="shared" si="15"/>
        <v>70.076473505490455</v>
      </c>
      <c r="AC164" s="24">
        <f t="shared" si="50"/>
        <v>78.779218214302944</v>
      </c>
      <c r="AD164" s="227"/>
      <c r="AE164" s="227"/>
      <c r="AF164" s="227"/>
    </row>
    <row r="165" spans="1:32" s="206" customFormat="1" x14ac:dyDescent="0.25">
      <c r="A165" s="10"/>
      <c r="B165" s="272" t="s">
        <v>656</v>
      </c>
      <c r="C165" s="28"/>
      <c r="D165" s="28"/>
      <c r="E165" s="28">
        <f>25719.796*41.04/1000+25202.204*42.28/1000</f>
        <v>2121.0896129600001</v>
      </c>
      <c r="F165" s="28">
        <f>(F163-21721.784)*41.04/1000+21721.784*42.28/1000</f>
        <v>1717.4373438149339</v>
      </c>
      <c r="G165" s="28">
        <f>E165*1.0536438</f>
        <v>2234.8729199397035</v>
      </c>
      <c r="H165" s="28">
        <f>21096.17*42.28/1000+20590.38*45.43/1000</f>
        <v>1827.367031</v>
      </c>
      <c r="I165" s="497" t="e">
        <f>#REF!+#REF!</f>
        <v>#REF!</v>
      </c>
      <c r="J165" s="28">
        <f>(J163-20695.54)*45.43/1000+20695.54*45.43*1.0887/1000</f>
        <v>1986.3088864928045</v>
      </c>
      <c r="K165" s="10" t="s">
        <v>274</v>
      </c>
      <c r="L165" s="28">
        <f>L163*L164/1000</f>
        <v>2234.8729199397035</v>
      </c>
      <c r="M165" s="28">
        <f>M163*M164/1000</f>
        <v>1986.308886492804</v>
      </c>
      <c r="N165" s="28">
        <f t="shared" ref="N165:Z165" si="113">N163*N164/1000</f>
        <v>2065.999520502935</v>
      </c>
      <c r="O165" s="28">
        <f t="shared" si="113"/>
        <v>2148.2097949091826</v>
      </c>
      <c r="P165" s="28">
        <f t="shared" si="113"/>
        <v>2233.6913814095901</v>
      </c>
      <c r="Q165" s="28">
        <f t="shared" si="113"/>
        <v>2322.5744520890303</v>
      </c>
      <c r="R165" s="28">
        <f t="shared" si="113"/>
        <v>2414.9943588413307</v>
      </c>
      <c r="S165" s="28">
        <f t="shared" si="113"/>
        <v>2511.0918394842861</v>
      </c>
      <c r="T165" s="28">
        <f t="shared" si="113"/>
        <v>2611.0132320763996</v>
      </c>
      <c r="U165" s="28">
        <f t="shared" si="113"/>
        <v>2714.9106977617207</v>
      </c>
      <c r="V165" s="28">
        <f t="shared" si="113"/>
        <v>2822.9424524821256</v>
      </c>
      <c r="W165" s="28">
        <f t="shared" si="113"/>
        <v>2935.2730079098956</v>
      </c>
      <c r="X165" s="28">
        <f t="shared" si="113"/>
        <v>3052.0734219674846</v>
      </c>
      <c r="Y165" s="28">
        <f t="shared" si="113"/>
        <v>3173.5215593159778</v>
      </c>
      <c r="Z165" s="28">
        <f t="shared" si="113"/>
        <v>3299.8023622089027</v>
      </c>
      <c r="AA165" s="28">
        <f t="shared" si="15"/>
        <v>2822.9424524821256</v>
      </c>
      <c r="AB165" s="28">
        <f t="shared" si="15"/>
        <v>2935.2730079098956</v>
      </c>
      <c r="AC165" s="28">
        <f t="shared" si="50"/>
        <v>3299.8023622089027</v>
      </c>
      <c r="AD165" s="226"/>
      <c r="AE165" s="226"/>
      <c r="AF165" s="226"/>
    </row>
    <row r="166" spans="1:32" s="228" customFormat="1" x14ac:dyDescent="0.25">
      <c r="A166" s="240"/>
      <c r="B166" s="257" t="s">
        <v>640</v>
      </c>
      <c r="C166" s="24"/>
      <c r="D166" s="24"/>
      <c r="E166" s="24"/>
      <c r="F166" s="24"/>
      <c r="G166" s="24"/>
      <c r="H166" s="24"/>
      <c r="I166" s="24"/>
      <c r="J166" s="24"/>
      <c r="K166" s="7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27"/>
      <c r="AE166" s="227"/>
      <c r="AF166" s="227"/>
    </row>
    <row r="167" spans="1:32" s="206" customFormat="1" x14ac:dyDescent="0.25">
      <c r="A167" s="240" t="s">
        <v>663</v>
      </c>
      <c r="B167" s="264" t="s">
        <v>609</v>
      </c>
      <c r="C167" s="24"/>
      <c r="D167" s="24"/>
      <c r="E167" s="24"/>
      <c r="F167" s="24"/>
      <c r="G167" s="24"/>
      <c r="H167" s="24"/>
      <c r="I167" s="24"/>
      <c r="J167" s="24"/>
      <c r="K167" s="10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>
        <f t="shared" ref="AA167:AB174" si="114">V167</f>
        <v>0</v>
      </c>
      <c r="AB167" s="28">
        <f t="shared" si="114"/>
        <v>0</v>
      </c>
      <c r="AC167" s="28">
        <f t="shared" ref="AC167:AC174" si="115">Z167</f>
        <v>0</v>
      </c>
      <c r="AD167" s="226"/>
      <c r="AE167" s="226"/>
      <c r="AF167" s="226"/>
    </row>
    <row r="168" spans="1:32" s="228" customFormat="1" x14ac:dyDescent="0.25">
      <c r="A168" s="7"/>
      <c r="B168" s="253" t="s">
        <v>653</v>
      </c>
      <c r="C168" s="24"/>
      <c r="D168" s="24"/>
      <c r="E168" s="276">
        <v>277875</v>
      </c>
      <c r="F168" s="24">
        <v>514306.81699999998</v>
      </c>
      <c r="G168" s="276">
        <f>E168</f>
        <v>277875</v>
      </c>
      <c r="H168" s="24">
        <f>656.393226119946*1000</f>
        <v>656393.22611994599</v>
      </c>
      <c r="I168" s="24"/>
      <c r="J168" s="24">
        <f>682.985283294198*1000</f>
        <v>682985.28329419799</v>
      </c>
      <c r="K168" s="7" t="s">
        <v>664</v>
      </c>
      <c r="L168" s="24">
        <f>G168</f>
        <v>277875</v>
      </c>
      <c r="M168" s="24">
        <f>J168</f>
        <v>682985.28329419799</v>
      </c>
      <c r="N168" s="248">
        <f>M168</f>
        <v>682985.28329419799</v>
      </c>
      <c r="O168" s="248">
        <f t="shared" ref="O168:Z168" si="116">N168</f>
        <v>682985.28329419799</v>
      </c>
      <c r="P168" s="248">
        <f t="shared" si="116"/>
        <v>682985.28329419799</v>
      </c>
      <c r="Q168" s="248">
        <f t="shared" si="116"/>
        <v>682985.28329419799</v>
      </c>
      <c r="R168" s="248">
        <f t="shared" si="116"/>
        <v>682985.28329419799</v>
      </c>
      <c r="S168" s="248">
        <f t="shared" si="116"/>
        <v>682985.28329419799</v>
      </c>
      <c r="T168" s="248">
        <f t="shared" si="116"/>
        <v>682985.28329419799</v>
      </c>
      <c r="U168" s="248">
        <f t="shared" si="116"/>
        <v>682985.28329419799</v>
      </c>
      <c r="V168" s="248">
        <f t="shared" si="116"/>
        <v>682985.28329419799</v>
      </c>
      <c r="W168" s="248">
        <f t="shared" si="116"/>
        <v>682985.28329419799</v>
      </c>
      <c r="X168" s="248">
        <f t="shared" si="116"/>
        <v>682985.28329419799</v>
      </c>
      <c r="Y168" s="248">
        <f t="shared" si="116"/>
        <v>682985.28329419799</v>
      </c>
      <c r="Z168" s="248">
        <f t="shared" si="116"/>
        <v>682985.28329419799</v>
      </c>
      <c r="AA168" s="24">
        <f t="shared" si="114"/>
        <v>682985.28329419799</v>
      </c>
      <c r="AB168" s="24">
        <f t="shared" si="114"/>
        <v>682985.28329419799</v>
      </c>
      <c r="AC168" s="24">
        <f t="shared" si="115"/>
        <v>682985.28329419799</v>
      </c>
      <c r="AD168" s="227"/>
      <c r="AE168" s="227"/>
      <c r="AF168" s="227"/>
    </row>
    <row r="169" spans="1:32" s="228" customFormat="1" x14ac:dyDescent="0.25">
      <c r="A169" s="7"/>
      <c r="B169" s="253" t="s">
        <v>654</v>
      </c>
      <c r="C169" s="24"/>
      <c r="D169" s="24"/>
      <c r="E169" s="24">
        <f>E170/E168*1000</f>
        <v>41.692809422366174</v>
      </c>
      <c r="F169" s="24">
        <f t="shared" ref="F169" si="117">F170/F168*1000</f>
        <v>40.946097628723443</v>
      </c>
      <c r="G169" s="24">
        <f>G170/G168*1000</f>
        <v>43.929370152457693</v>
      </c>
      <c r="H169" s="24">
        <f t="shared" ref="H169" si="118">H170/H168*1000</f>
        <v>44.011263288954694</v>
      </c>
      <c r="I169" s="24"/>
      <c r="J169" s="24">
        <f t="shared" ref="J169" si="119">J170/J168*1000</f>
        <v>47.556949424522656</v>
      </c>
      <c r="K169" s="7" t="s">
        <v>286</v>
      </c>
      <c r="L169" s="24">
        <f>G169</f>
        <v>43.929370152457693</v>
      </c>
      <c r="M169" s="24">
        <f>J169</f>
        <v>47.556949424522656</v>
      </c>
      <c r="N169" s="248">
        <f>M169*ИПЦ!F$71</f>
        <v>49.464932355576046</v>
      </c>
      <c r="O169" s="248">
        <f>N169*ИПЦ!G$71</f>
        <v>51.433241458304416</v>
      </c>
      <c r="P169" s="248">
        <f>O169*ИПЦ!H$71</f>
        <v>53.479873537318966</v>
      </c>
      <c r="Q169" s="248">
        <f>P169*ИПЦ!I$71</f>
        <v>55.607945221306636</v>
      </c>
      <c r="R169" s="248">
        <f>Q169*ИПЦ!J$71</f>
        <v>57.820697155875486</v>
      </c>
      <c r="S169" s="248">
        <f>R169*ИПЦ!K$71</f>
        <v>60.12149893843732</v>
      </c>
      <c r="T169" s="248">
        <f>S169*ИПЦ!L$71</f>
        <v>62.513854249459193</v>
      </c>
      <c r="U169" s="248">
        <f>T169*ИПЦ!M$71</f>
        <v>65.001406187897743</v>
      </c>
      <c r="V169" s="248">
        <f>U169*ИПЦ!N$71</f>
        <v>67.587942818941187</v>
      </c>
      <c r="W169" s="248">
        <f>V169*ИПЦ!O$71</f>
        <v>70.277402942507081</v>
      </c>
      <c r="X169" s="248">
        <f>W169*ИПЦ!P$71</f>
        <v>73.073882091280296</v>
      </c>
      <c r="Y169" s="248">
        <f>X169*ИПЦ!Q$71</f>
        <v>75.981638767424883</v>
      </c>
      <c r="Z169" s="248">
        <f>Y169*ИПЦ!R$71</f>
        <v>79.005100927467282</v>
      </c>
      <c r="AA169" s="24">
        <f t="shared" si="114"/>
        <v>67.587942818941187</v>
      </c>
      <c r="AB169" s="24">
        <f t="shared" si="114"/>
        <v>70.277402942507081</v>
      </c>
      <c r="AC169" s="24">
        <f t="shared" si="115"/>
        <v>79.005100927467282</v>
      </c>
      <c r="AD169" s="227"/>
      <c r="AE169" s="227"/>
      <c r="AF169" s="227"/>
    </row>
    <row r="170" spans="1:32" s="206" customFormat="1" x14ac:dyDescent="0.25">
      <c r="A170" s="10"/>
      <c r="B170" s="272" t="s">
        <v>656</v>
      </c>
      <c r="C170" s="28"/>
      <c r="D170" s="28"/>
      <c r="E170" s="28">
        <f>131587.056*41.04/1000+146288*42.28/1000</f>
        <v>11585.38941824</v>
      </c>
      <c r="F170" s="28">
        <v>21058.85714</v>
      </c>
      <c r="G170" s="28">
        <f>E170*1.0536438</f>
        <v>12206.873731114181</v>
      </c>
      <c r="H170" s="28">
        <f>(H168-360758.57)*42.28/1000+360758.57*45.43/1000</f>
        <v>28888.695095851319</v>
      </c>
      <c r="I170" s="28" t="e">
        <f>#REF!+#REF!</f>
        <v>#REF!</v>
      </c>
      <c r="J170" s="28">
        <f>322487.83*45.43/1000+360497.45*45.43*1.0887/1000</f>
        <v>32480.696575315451</v>
      </c>
      <c r="K170" s="10" t="s">
        <v>274</v>
      </c>
      <c r="L170" s="28">
        <f>L168*L169/1000</f>
        <v>12206.873731114181</v>
      </c>
      <c r="M170" s="28">
        <f>M168*M169/1000</f>
        <v>32480.696575315455</v>
      </c>
      <c r="N170" s="28">
        <f t="shared" ref="N170:Z170" si="120">N168*N169/1000</f>
        <v>33783.820838001448</v>
      </c>
      <c r="O170" s="28">
        <f t="shared" si="120"/>
        <v>35128.146988138928</v>
      </c>
      <c r="P170" s="28">
        <f t="shared" si="120"/>
        <v>36525.966578423679</v>
      </c>
      <c r="Q170" s="28">
        <f t="shared" si="120"/>
        <v>37979.408220382356</v>
      </c>
      <c r="R170" s="28">
        <f t="shared" si="120"/>
        <v>39490.685227273643</v>
      </c>
      <c r="S170" s="28">
        <f t="shared" si="120"/>
        <v>41062.098984540433</v>
      </c>
      <c r="T170" s="28">
        <f t="shared" si="120"/>
        <v>42696.042454379087</v>
      </c>
      <c r="U170" s="28">
        <f t="shared" si="120"/>
        <v>44395.003819762569</v>
      </c>
      <c r="V170" s="28">
        <f t="shared" si="120"/>
        <v>46161.570273466605</v>
      </c>
      <c r="W170" s="28">
        <f t="shared" si="120"/>
        <v>47998.431957868699</v>
      </c>
      <c r="X170" s="28">
        <f t="shared" si="120"/>
        <v>49908.386061519894</v>
      </c>
      <c r="Y170" s="28">
        <f t="shared" si="120"/>
        <v>51894.341078727106</v>
      </c>
      <c r="Z170" s="28">
        <f t="shared" si="120"/>
        <v>53959.321238632947</v>
      </c>
      <c r="AA170" s="28">
        <f t="shared" si="114"/>
        <v>46161.570273466605</v>
      </c>
      <c r="AB170" s="28">
        <f t="shared" si="114"/>
        <v>47998.431957868699</v>
      </c>
      <c r="AC170" s="28">
        <f t="shared" si="115"/>
        <v>53959.321238632947</v>
      </c>
      <c r="AD170" s="226"/>
      <c r="AE170" s="226"/>
      <c r="AF170" s="226"/>
    </row>
    <row r="171" spans="1:32" s="206" customFormat="1" outlineLevel="2" x14ac:dyDescent="0.25">
      <c r="A171" s="308"/>
      <c r="B171" s="252" t="s">
        <v>665</v>
      </c>
      <c r="C171" s="309"/>
      <c r="D171" s="309"/>
      <c r="E171" s="309">
        <f>E161+E165+E170</f>
        <v>13706.4790312</v>
      </c>
      <c r="F171" s="309">
        <f t="shared" ref="F171:J171" si="121">F161+F165+F170</f>
        <v>30197.548887214936</v>
      </c>
      <c r="G171" s="309">
        <f t="shared" si="121"/>
        <v>23245.356651053888</v>
      </c>
      <c r="H171" s="309">
        <f t="shared" si="121"/>
        <v>39874.995637695014</v>
      </c>
      <c r="I171" s="309" t="e">
        <f t="shared" si="121"/>
        <v>#REF!</v>
      </c>
      <c r="J171" s="309">
        <f t="shared" si="121"/>
        <v>43267.839518224253</v>
      </c>
      <c r="K171" s="308" t="s">
        <v>274</v>
      </c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  <c r="AA171" s="309">
        <f t="shared" si="114"/>
        <v>0</v>
      </c>
      <c r="AB171" s="309">
        <f t="shared" si="114"/>
        <v>0</v>
      </c>
      <c r="AC171" s="309">
        <f t="shared" si="115"/>
        <v>0</v>
      </c>
      <c r="AD171" s="226"/>
      <c r="AE171" s="226"/>
      <c r="AF171" s="226"/>
    </row>
    <row r="172" spans="1:32" s="228" customFormat="1" outlineLevel="2" x14ac:dyDescent="0.25">
      <c r="A172" s="311"/>
      <c r="B172" s="235" t="s">
        <v>544</v>
      </c>
      <c r="C172" s="378"/>
      <c r="D172" s="378"/>
      <c r="E172" s="378">
        <f>E156-E171</f>
        <v>9.6879999910015613E-4</v>
      </c>
      <c r="F172" s="378">
        <f t="shared" ref="F172:J172" si="122">F156-F171</f>
        <v>-7421.2588872149354</v>
      </c>
      <c r="G172" s="378">
        <f t="shared" si="122"/>
        <v>-8803.6066510538876</v>
      </c>
      <c r="H172" s="378">
        <f t="shared" si="122"/>
        <v>-9158.9356376950127</v>
      </c>
      <c r="I172" s="378" t="e">
        <f t="shared" si="122"/>
        <v>#REF!</v>
      </c>
      <c r="J172" s="378">
        <f t="shared" si="122"/>
        <v>-8800.8295182242509</v>
      </c>
      <c r="K172" s="311" t="s">
        <v>274</v>
      </c>
      <c r="L172" s="378"/>
      <c r="M172" s="378"/>
      <c r="N172" s="378"/>
      <c r="O172" s="378"/>
      <c r="P172" s="378"/>
      <c r="Q172" s="378"/>
      <c r="R172" s="378"/>
      <c r="S172" s="378"/>
      <c r="T172" s="378"/>
      <c r="U172" s="378"/>
      <c r="V172" s="378"/>
      <c r="W172" s="378"/>
      <c r="X172" s="378"/>
      <c r="Y172" s="378"/>
      <c r="Z172" s="378"/>
      <c r="AA172" s="378">
        <f t="shared" si="114"/>
        <v>0</v>
      </c>
      <c r="AB172" s="378">
        <f t="shared" si="114"/>
        <v>0</v>
      </c>
      <c r="AC172" s="378">
        <f t="shared" si="115"/>
        <v>0</v>
      </c>
      <c r="AD172" s="227"/>
      <c r="AE172" s="227"/>
      <c r="AF172" s="227"/>
    </row>
    <row r="173" spans="1:32" s="206" customFormat="1" outlineLevel="2" x14ac:dyDescent="0.25">
      <c r="A173" s="308"/>
      <c r="B173" s="252" t="s">
        <v>666</v>
      </c>
      <c r="C173" s="309"/>
      <c r="D173" s="309"/>
      <c r="E173" s="309">
        <f>E165+E170</f>
        <v>13706.4790312</v>
      </c>
      <c r="F173" s="309">
        <f t="shared" ref="F173:J173" si="123">F165+F170</f>
        <v>22776.294483814934</v>
      </c>
      <c r="G173" s="309">
        <f t="shared" si="123"/>
        <v>14441.746651053885</v>
      </c>
      <c r="H173" s="309">
        <f t="shared" si="123"/>
        <v>30716.06212685132</v>
      </c>
      <c r="I173" s="309" t="e">
        <f t="shared" si="123"/>
        <v>#REF!</v>
      </c>
      <c r="J173" s="309">
        <f t="shared" si="123"/>
        <v>34467.005461808258</v>
      </c>
      <c r="K173" s="308" t="s">
        <v>274</v>
      </c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  <c r="AA173" s="309">
        <f t="shared" si="114"/>
        <v>0</v>
      </c>
      <c r="AB173" s="309">
        <f t="shared" si="114"/>
        <v>0</v>
      </c>
      <c r="AC173" s="309">
        <f t="shared" si="115"/>
        <v>0</v>
      </c>
      <c r="AD173" s="226"/>
      <c r="AE173" s="226"/>
      <c r="AF173" s="226"/>
    </row>
    <row r="174" spans="1:32" s="228" customFormat="1" outlineLevel="2" x14ac:dyDescent="0.25">
      <c r="A174" s="311"/>
      <c r="B174" s="235" t="s">
        <v>544</v>
      </c>
      <c r="C174" s="378"/>
      <c r="D174" s="378"/>
      <c r="E174" s="378">
        <f>E156-E173</f>
        <v>9.6879999910015613E-4</v>
      </c>
      <c r="F174" s="378">
        <f t="shared" ref="F174:J174" si="124">F156-F173</f>
        <v>-4.4838149333372712E-3</v>
      </c>
      <c r="G174" s="378">
        <f t="shared" si="124"/>
        <v>3.3489461147837574E-3</v>
      </c>
      <c r="H174" s="378">
        <f t="shared" si="124"/>
        <v>-2.1268513191898819E-3</v>
      </c>
      <c r="I174" s="378" t="e">
        <f t="shared" si="124"/>
        <v>#REF!</v>
      </c>
      <c r="J174" s="378">
        <f t="shared" si="124"/>
        <v>4.5381917443592101E-3</v>
      </c>
      <c r="K174" s="311" t="s">
        <v>274</v>
      </c>
      <c r="L174" s="378"/>
      <c r="M174" s="378"/>
      <c r="N174" s="378"/>
      <c r="O174" s="378"/>
      <c r="P174" s="378"/>
      <c r="Q174" s="378"/>
      <c r="R174" s="378"/>
      <c r="S174" s="378"/>
      <c r="T174" s="378"/>
      <c r="U174" s="378"/>
      <c r="V174" s="378"/>
      <c r="W174" s="378"/>
      <c r="X174" s="378"/>
      <c r="Y174" s="378"/>
      <c r="Z174" s="378"/>
      <c r="AA174" s="378">
        <f t="shared" si="114"/>
        <v>0</v>
      </c>
      <c r="AB174" s="378">
        <f t="shared" si="114"/>
        <v>0</v>
      </c>
      <c r="AC174" s="378">
        <f t="shared" si="115"/>
        <v>0</v>
      </c>
      <c r="AD174" s="227"/>
      <c r="AE174" s="227"/>
      <c r="AF174" s="227"/>
    </row>
    <row r="175" spans="1:32" x14ac:dyDescent="0.25">
      <c r="A175" s="20" t="s">
        <v>498</v>
      </c>
      <c r="B175" s="221" t="s">
        <v>451</v>
      </c>
      <c r="C175" s="222">
        <v>2180.1999999999998</v>
      </c>
      <c r="D175" s="222">
        <v>717.96868595707656</v>
      </c>
      <c r="E175" s="222">
        <v>1456.8</v>
      </c>
      <c r="F175" s="222">
        <v>744.08</v>
      </c>
      <c r="G175" s="222">
        <v>1576</v>
      </c>
      <c r="H175" s="222">
        <v>1029.19</v>
      </c>
      <c r="I175" s="222">
        <v>1639.94</v>
      </c>
      <c r="J175" s="222">
        <v>1038.23</v>
      </c>
      <c r="K175" s="20" t="s">
        <v>274</v>
      </c>
      <c r="L175" s="222">
        <f>G175</f>
        <v>1576</v>
      </c>
      <c r="M175" s="222">
        <f>J175</f>
        <v>1038.23</v>
      </c>
      <c r="N175" s="300">
        <f>M175</f>
        <v>1038.23</v>
      </c>
      <c r="O175" s="300">
        <f t="shared" ref="O175:Z175" si="125">N175</f>
        <v>1038.23</v>
      </c>
      <c r="P175" s="300">
        <f t="shared" si="125"/>
        <v>1038.23</v>
      </c>
      <c r="Q175" s="300">
        <f t="shared" si="125"/>
        <v>1038.23</v>
      </c>
      <c r="R175" s="300">
        <f t="shared" si="125"/>
        <v>1038.23</v>
      </c>
      <c r="S175" s="300">
        <f t="shared" si="125"/>
        <v>1038.23</v>
      </c>
      <c r="T175" s="300">
        <f t="shared" si="125"/>
        <v>1038.23</v>
      </c>
      <c r="U175" s="300">
        <f t="shared" si="125"/>
        <v>1038.23</v>
      </c>
      <c r="V175" s="300">
        <f t="shared" si="125"/>
        <v>1038.23</v>
      </c>
      <c r="W175" s="300">
        <f t="shared" si="125"/>
        <v>1038.23</v>
      </c>
      <c r="X175" s="300">
        <f t="shared" si="125"/>
        <v>1038.23</v>
      </c>
      <c r="Y175" s="300">
        <f t="shared" si="125"/>
        <v>1038.23</v>
      </c>
      <c r="Z175" s="300">
        <f t="shared" si="125"/>
        <v>1038.23</v>
      </c>
      <c r="AA175" s="222">
        <f t="shared" si="15"/>
        <v>1038.23</v>
      </c>
      <c r="AB175" s="222">
        <f t="shared" si="15"/>
        <v>1038.23</v>
      </c>
      <c r="AC175" s="222">
        <f t="shared" si="50"/>
        <v>1038.23</v>
      </c>
      <c r="AD175" s="226"/>
      <c r="AE175" s="226"/>
      <c r="AF175" s="226"/>
    </row>
    <row r="176" spans="1:32" s="307" customFormat="1" ht="110.25" outlineLevel="1" x14ac:dyDescent="0.25">
      <c r="A176" s="308"/>
      <c r="B176" s="313" t="s">
        <v>714</v>
      </c>
      <c r="C176" s="309">
        <f>C5+C30+C71</f>
        <v>960945.47191999992</v>
      </c>
      <c r="D176" s="309">
        <f t="shared" ref="D176:J176" si="126">D5+D30+D71</f>
        <v>643729.49005594</v>
      </c>
      <c r="E176" s="309">
        <f t="shared" si="126"/>
        <v>1039742.217540172</v>
      </c>
      <c r="F176" s="309">
        <f t="shared" si="126"/>
        <v>1045857.0084265487</v>
      </c>
      <c r="G176" s="309">
        <f t="shared" si="126"/>
        <v>1131490.8859629808</v>
      </c>
      <c r="H176" s="309">
        <f t="shared" si="126"/>
        <v>1086388.3241763478</v>
      </c>
      <c r="I176" s="309">
        <f t="shared" si="126"/>
        <v>1132617.32</v>
      </c>
      <c r="J176" s="309">
        <f t="shared" si="126"/>
        <v>1206266.1740465905</v>
      </c>
      <c r="K176" s="308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  <c r="AA176" s="309">
        <f t="shared" si="15"/>
        <v>0</v>
      </c>
      <c r="AB176" s="309">
        <f t="shared" si="15"/>
        <v>0</v>
      </c>
      <c r="AC176" s="309">
        <f t="shared" si="50"/>
        <v>0</v>
      </c>
      <c r="AD176" s="226"/>
      <c r="AE176" s="226"/>
      <c r="AF176" s="226"/>
    </row>
    <row r="177" spans="1:32" outlineLevel="1" x14ac:dyDescent="0.25">
      <c r="A177" s="311"/>
      <c r="B177" s="313" t="s">
        <v>606</v>
      </c>
      <c r="C177" s="378">
        <f>C72</f>
        <v>113665.85</v>
      </c>
      <c r="D177" s="378">
        <f t="shared" ref="D177:J177" si="127">D72</f>
        <v>107655.67999999999</v>
      </c>
      <c r="E177" s="378">
        <f t="shared" si="127"/>
        <v>126511.6</v>
      </c>
      <c r="F177" s="378">
        <f t="shared" si="127"/>
        <v>113851.87</v>
      </c>
      <c r="G177" s="378">
        <f t="shared" si="127"/>
        <v>115159.78</v>
      </c>
      <c r="H177" s="378">
        <f t="shared" si="127"/>
        <v>118287.02</v>
      </c>
      <c r="I177" s="378">
        <f t="shared" si="127"/>
        <v>133990.26</v>
      </c>
      <c r="J177" s="378">
        <f t="shared" si="127"/>
        <v>114858.65</v>
      </c>
      <c r="K177" s="311"/>
      <c r="L177" s="378"/>
      <c r="M177" s="378"/>
      <c r="N177" s="378"/>
      <c r="O177" s="378"/>
      <c r="P177" s="378"/>
      <c r="Q177" s="378"/>
      <c r="R177" s="378"/>
      <c r="S177" s="378"/>
      <c r="T177" s="378"/>
      <c r="U177" s="378"/>
      <c r="V177" s="378"/>
      <c r="W177" s="378"/>
      <c r="X177" s="378"/>
      <c r="Y177" s="378"/>
      <c r="Z177" s="378"/>
      <c r="AA177" s="378">
        <f t="shared" si="15"/>
        <v>0</v>
      </c>
      <c r="AB177" s="378">
        <f t="shared" si="15"/>
        <v>0</v>
      </c>
      <c r="AC177" s="378">
        <f t="shared" si="50"/>
        <v>0</v>
      </c>
      <c r="AD177" s="227"/>
      <c r="AE177" s="227"/>
      <c r="AF177" s="227"/>
    </row>
    <row r="178" spans="1:32" ht="63" outlineLevel="1" x14ac:dyDescent="0.25">
      <c r="A178" s="311"/>
      <c r="B178" s="313" t="s">
        <v>715</v>
      </c>
      <c r="C178" s="378">
        <f>C112</f>
        <v>439198.24</v>
      </c>
      <c r="D178" s="378">
        <f t="shared" ref="D178:J178" si="128">D112</f>
        <v>106747.64</v>
      </c>
      <c r="E178" s="378">
        <f t="shared" si="128"/>
        <v>451329.39</v>
      </c>
      <c r="F178" s="378">
        <f t="shared" si="128"/>
        <v>408425.46</v>
      </c>
      <c r="G178" s="378">
        <f t="shared" si="128"/>
        <v>379074.75</v>
      </c>
      <c r="H178" s="378">
        <f t="shared" si="128"/>
        <v>389909.01</v>
      </c>
      <c r="I178" s="378">
        <f t="shared" si="128"/>
        <v>481230.69</v>
      </c>
      <c r="J178" s="378">
        <f t="shared" si="128"/>
        <v>418056.75</v>
      </c>
      <c r="K178" s="311"/>
      <c r="L178" s="378"/>
      <c r="M178" s="378"/>
      <c r="N178" s="378"/>
      <c r="O178" s="378"/>
      <c r="P178" s="378"/>
      <c r="Q178" s="378"/>
      <c r="R178" s="378"/>
      <c r="S178" s="378"/>
      <c r="T178" s="378"/>
      <c r="U178" s="378"/>
      <c r="V178" s="378"/>
      <c r="W178" s="378"/>
      <c r="X178" s="378"/>
      <c r="Y178" s="378"/>
      <c r="Z178" s="378"/>
      <c r="AA178" s="378"/>
      <c r="AB178" s="378"/>
      <c r="AC178" s="378"/>
      <c r="AD178" s="227"/>
      <c r="AE178" s="227"/>
      <c r="AF178" s="227"/>
    </row>
    <row r="179" spans="1:32" outlineLevel="1" x14ac:dyDescent="0.25">
      <c r="A179" s="311"/>
      <c r="B179" s="313" t="str">
        <f>B156</f>
        <v>Расходы на теплоноситель</v>
      </c>
      <c r="C179" s="378">
        <f>C156</f>
        <v>13495.92</v>
      </c>
      <c r="D179" s="378">
        <f t="shared" ref="D179:J179" si="129">D156</f>
        <v>53958.01</v>
      </c>
      <c r="E179" s="378">
        <f t="shared" si="129"/>
        <v>13706.48</v>
      </c>
      <c r="F179" s="378">
        <f t="shared" si="129"/>
        <v>22776.29</v>
      </c>
      <c r="G179" s="378">
        <f t="shared" si="129"/>
        <v>14441.75</v>
      </c>
      <c r="H179" s="378">
        <f t="shared" si="129"/>
        <v>30716.06</v>
      </c>
      <c r="I179" s="378">
        <f t="shared" si="129"/>
        <v>15343.77</v>
      </c>
      <c r="J179" s="378">
        <f t="shared" si="129"/>
        <v>34467.01</v>
      </c>
      <c r="K179" s="311"/>
      <c r="L179" s="378"/>
      <c r="M179" s="378"/>
      <c r="N179" s="378"/>
      <c r="O179" s="378"/>
      <c r="P179" s="378"/>
      <c r="Q179" s="378"/>
      <c r="R179" s="378"/>
      <c r="S179" s="378"/>
      <c r="T179" s="378"/>
      <c r="U179" s="378"/>
      <c r="V179" s="378"/>
      <c r="W179" s="378"/>
      <c r="X179" s="378"/>
      <c r="Y179" s="378"/>
      <c r="Z179" s="378"/>
      <c r="AA179" s="378"/>
      <c r="AB179" s="378"/>
      <c r="AC179" s="378"/>
      <c r="AD179" s="227"/>
      <c r="AE179" s="227"/>
      <c r="AF179" s="227"/>
    </row>
    <row r="180" spans="1:32" ht="63" outlineLevel="1" x14ac:dyDescent="0.25">
      <c r="A180" s="311"/>
      <c r="B180" s="313" t="s">
        <v>716</v>
      </c>
      <c r="C180" s="378">
        <f>C64</f>
        <v>23978.97</v>
      </c>
      <c r="D180" s="378">
        <f t="shared" ref="D180:J180" si="130">D64</f>
        <v>27606.14</v>
      </c>
      <c r="E180" s="378">
        <f t="shared" si="130"/>
        <v>31715.96</v>
      </c>
      <c r="F180" s="378">
        <f t="shared" si="130"/>
        <v>40847.43</v>
      </c>
      <c r="G180" s="378">
        <f t="shared" si="130"/>
        <v>70860.33</v>
      </c>
      <c r="H180" s="378">
        <f t="shared" si="130"/>
        <v>31071.37</v>
      </c>
      <c r="I180" s="378">
        <f t="shared" si="130"/>
        <v>35716.720000000001</v>
      </c>
      <c r="J180" s="378">
        <f t="shared" si="130"/>
        <v>25770.84</v>
      </c>
      <c r="K180" s="311"/>
      <c r="L180" s="378"/>
      <c r="M180" s="378"/>
      <c r="N180" s="378"/>
      <c r="O180" s="378"/>
      <c r="P180" s="378"/>
      <c r="Q180" s="378"/>
      <c r="R180" s="378"/>
      <c r="S180" s="378"/>
      <c r="T180" s="378"/>
      <c r="U180" s="378"/>
      <c r="V180" s="378"/>
      <c r="W180" s="378"/>
      <c r="X180" s="378"/>
      <c r="Y180" s="378"/>
      <c r="Z180" s="378"/>
      <c r="AA180" s="378"/>
      <c r="AB180" s="378"/>
      <c r="AC180" s="378"/>
      <c r="AD180" s="227"/>
      <c r="AE180" s="227"/>
      <c r="AF180" s="227"/>
    </row>
    <row r="181" spans="1:32" ht="31.5" outlineLevel="1" x14ac:dyDescent="0.25">
      <c r="A181" s="311"/>
      <c r="B181" s="313" t="s">
        <v>717</v>
      </c>
      <c r="C181" s="378">
        <f>C49</f>
        <v>1725</v>
      </c>
      <c r="D181" s="378">
        <f t="shared" ref="D181:J181" si="131">D49</f>
        <v>573.41999999999996</v>
      </c>
      <c r="E181" s="378">
        <f t="shared" si="131"/>
        <v>1126.3</v>
      </c>
      <c r="F181" s="378">
        <f t="shared" si="131"/>
        <v>983.94</v>
      </c>
      <c r="G181" s="378">
        <f t="shared" si="131"/>
        <v>72731.839999999997</v>
      </c>
      <c r="H181" s="378">
        <f t="shared" si="131"/>
        <v>73164.52</v>
      </c>
      <c r="I181" s="378">
        <f t="shared" si="131"/>
        <v>1268.44</v>
      </c>
      <c r="J181" s="378">
        <f t="shared" si="131"/>
        <v>73146.61</v>
      </c>
      <c r="K181" s="311"/>
      <c r="L181" s="378"/>
      <c r="M181" s="378"/>
      <c r="N181" s="378"/>
      <c r="O181" s="378"/>
      <c r="P181" s="378"/>
      <c r="Q181" s="378"/>
      <c r="R181" s="378"/>
      <c r="S181" s="378"/>
      <c r="T181" s="378"/>
      <c r="U181" s="378"/>
      <c r="V181" s="378"/>
      <c r="W181" s="378"/>
      <c r="X181" s="378"/>
      <c r="Y181" s="378"/>
      <c r="Z181" s="378"/>
      <c r="AA181" s="378"/>
      <c r="AB181" s="378"/>
      <c r="AC181" s="378"/>
      <c r="AD181" s="227"/>
      <c r="AE181" s="227"/>
      <c r="AF181" s="227"/>
    </row>
    <row r="182" spans="1:32" s="307" customFormat="1" ht="274.5" customHeight="1" outlineLevel="1" x14ac:dyDescent="0.25">
      <c r="A182" s="308"/>
      <c r="B182" s="306" t="s">
        <v>713</v>
      </c>
      <c r="C182" s="309">
        <f>C176-C177-C178-C179-C180-C181</f>
        <v>368881.49191999994</v>
      </c>
      <c r="D182" s="309">
        <f t="shared" ref="D182:J182" si="132">D176-D177-D178-D179-D180-D181</f>
        <v>347188.60005593993</v>
      </c>
      <c r="E182" s="309">
        <f t="shared" si="132"/>
        <v>415352.48754017206</v>
      </c>
      <c r="F182" s="309">
        <f t="shared" si="132"/>
        <v>458972.01842654869</v>
      </c>
      <c r="G182" s="309">
        <f t="shared" si="132"/>
        <v>479222.43596298085</v>
      </c>
      <c r="H182" s="309">
        <f t="shared" si="132"/>
        <v>443240.34417634772</v>
      </c>
      <c r="I182" s="309">
        <f t="shared" si="132"/>
        <v>465067.44</v>
      </c>
      <c r="J182" s="309">
        <f t="shared" si="132"/>
        <v>539966.31404659059</v>
      </c>
      <c r="K182" s="308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  <c r="AA182" s="309">
        <f t="shared" si="15"/>
        <v>0</v>
      </c>
      <c r="AB182" s="309">
        <f t="shared" si="15"/>
        <v>0</v>
      </c>
      <c r="AC182" s="309">
        <f t="shared" si="50"/>
        <v>0</v>
      </c>
      <c r="AD182" s="226"/>
      <c r="AE182" s="226"/>
      <c r="AF182" s="226"/>
    </row>
    <row r="183" spans="1:32" outlineLevel="1" x14ac:dyDescent="0.25">
      <c r="A183" s="311"/>
      <c r="B183" s="313" t="s">
        <v>718</v>
      </c>
      <c r="C183" s="378">
        <f>C175/C182%</f>
        <v>0.59102992363542706</v>
      </c>
      <c r="D183" s="378">
        <f t="shared" ref="D183:J183" si="133">D175/D182%</f>
        <v>0.20679500589633287</v>
      </c>
      <c r="E183" s="378">
        <f t="shared" si="133"/>
        <v>0.35073823889380251</v>
      </c>
      <c r="F183" s="378">
        <f t="shared" si="133"/>
        <v>0.16211881555456489</v>
      </c>
      <c r="G183" s="378">
        <f t="shared" si="133"/>
        <v>0.3288660717299437</v>
      </c>
      <c r="H183" s="378">
        <f t="shared" si="133"/>
        <v>0.2321968235794272</v>
      </c>
      <c r="I183" s="378">
        <f t="shared" si="133"/>
        <v>0.35262412694382561</v>
      </c>
      <c r="J183" s="378">
        <f t="shared" si="133"/>
        <v>0.19227680931044472</v>
      </c>
      <c r="K183" s="311"/>
      <c r="L183" s="378"/>
      <c r="M183" s="378"/>
      <c r="N183" s="378"/>
      <c r="O183" s="378"/>
      <c r="P183" s="378"/>
      <c r="Q183" s="378"/>
      <c r="R183" s="378"/>
      <c r="S183" s="378"/>
      <c r="T183" s="378"/>
      <c r="U183" s="378"/>
      <c r="V183" s="378"/>
      <c r="W183" s="378"/>
      <c r="X183" s="378"/>
      <c r="Y183" s="378"/>
      <c r="Z183" s="378"/>
      <c r="AA183" s="378">
        <f t="shared" si="15"/>
        <v>0</v>
      </c>
      <c r="AB183" s="378">
        <f t="shared" si="15"/>
        <v>0</v>
      </c>
      <c r="AC183" s="378">
        <f t="shared" si="50"/>
        <v>0</v>
      </c>
      <c r="AD183" s="227"/>
      <c r="AE183" s="227"/>
      <c r="AF183" s="227"/>
    </row>
    <row r="184" spans="1:32" x14ac:dyDescent="0.25">
      <c r="A184" s="20" t="s">
        <v>499</v>
      </c>
      <c r="B184" s="221" t="s">
        <v>500</v>
      </c>
      <c r="C184" s="222"/>
      <c r="D184" s="222"/>
      <c r="E184" s="222"/>
      <c r="F184" s="222"/>
      <c r="G184" s="222">
        <v>27888.77</v>
      </c>
      <c r="H184" s="222"/>
      <c r="I184" s="222"/>
      <c r="J184" s="222"/>
      <c r="K184" s="20" t="s">
        <v>274</v>
      </c>
      <c r="L184" s="222">
        <f>G184</f>
        <v>27888.77</v>
      </c>
      <c r="M184" s="222">
        <f>J184</f>
        <v>0</v>
      </c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>
        <f t="shared" si="15"/>
        <v>0</v>
      </c>
      <c r="AB184" s="222">
        <f t="shared" si="15"/>
        <v>0</v>
      </c>
      <c r="AC184" s="222">
        <f t="shared" si="50"/>
        <v>0</v>
      </c>
      <c r="AD184" s="226"/>
      <c r="AE184" s="226"/>
      <c r="AF184" s="226"/>
    </row>
    <row r="185" spans="1:32" outlineLevel="1" x14ac:dyDescent="0.25">
      <c r="A185" s="311"/>
      <c r="B185" s="286" t="s">
        <v>711</v>
      </c>
      <c r="C185" s="378"/>
      <c r="D185" s="378"/>
      <c r="E185" s="378"/>
      <c r="F185" s="378"/>
      <c r="G185" s="378"/>
      <c r="H185" s="378"/>
      <c r="I185" s="378"/>
      <c r="J185" s="378"/>
      <c r="K185" s="311"/>
      <c r="L185" s="378"/>
      <c r="M185" s="378"/>
      <c r="N185" s="378"/>
      <c r="O185" s="378"/>
      <c r="P185" s="378"/>
      <c r="Q185" s="378"/>
      <c r="R185" s="378"/>
      <c r="S185" s="378"/>
      <c r="T185" s="378"/>
      <c r="U185" s="378"/>
      <c r="V185" s="378"/>
      <c r="W185" s="378"/>
      <c r="X185" s="378"/>
      <c r="Y185" s="378"/>
      <c r="Z185" s="378"/>
      <c r="AA185" s="378">
        <f t="shared" si="15"/>
        <v>0</v>
      </c>
      <c r="AB185" s="378">
        <f t="shared" si="15"/>
        <v>0</v>
      </c>
      <c r="AC185" s="378">
        <f t="shared" si="50"/>
        <v>0</v>
      </c>
      <c r="AD185" s="227"/>
      <c r="AE185" s="227"/>
      <c r="AF185" s="227"/>
    </row>
    <row r="186" spans="1:32" outlineLevel="1" x14ac:dyDescent="0.25">
      <c r="A186" s="311"/>
      <c r="B186" s="286" t="s">
        <v>712</v>
      </c>
      <c r="C186" s="378"/>
      <c r="D186" s="378"/>
      <c r="E186" s="378"/>
      <c r="F186" s="378"/>
      <c r="G186" s="378"/>
      <c r="H186" s="378"/>
      <c r="I186" s="378"/>
      <c r="J186" s="378"/>
      <c r="K186" s="311"/>
      <c r="L186" s="378"/>
      <c r="M186" s="378"/>
      <c r="N186" s="378"/>
      <c r="O186" s="378"/>
      <c r="P186" s="378"/>
      <c r="Q186" s="378"/>
      <c r="R186" s="378"/>
      <c r="S186" s="378"/>
      <c r="T186" s="378"/>
      <c r="U186" s="378"/>
      <c r="V186" s="378"/>
      <c r="W186" s="378"/>
      <c r="X186" s="378"/>
      <c r="Y186" s="378"/>
      <c r="Z186" s="378"/>
      <c r="AA186" s="378">
        <f t="shared" si="15"/>
        <v>0</v>
      </c>
      <c r="AB186" s="378">
        <f t="shared" si="15"/>
        <v>0</v>
      </c>
      <c r="AC186" s="378">
        <f t="shared" si="50"/>
        <v>0</v>
      </c>
      <c r="AD186" s="227"/>
      <c r="AE186" s="227"/>
      <c r="AF186" s="227"/>
    </row>
    <row r="187" spans="1:32" ht="63" x14ac:dyDescent="0.25">
      <c r="A187" s="20" t="s">
        <v>501</v>
      </c>
      <c r="B187" s="221" t="s">
        <v>502</v>
      </c>
      <c r="C187" s="222">
        <v>14828.9</v>
      </c>
      <c r="D187" s="222"/>
      <c r="E187" s="222">
        <v>60545.4</v>
      </c>
      <c r="F187" s="222"/>
      <c r="G187" s="222">
        <v>49362</v>
      </c>
      <c r="H187" s="222">
        <v>49362</v>
      </c>
      <c r="I187" s="222">
        <v>42567.07</v>
      </c>
      <c r="J187" s="222">
        <v>94270.341490000006</v>
      </c>
      <c r="K187" s="20" t="s">
        <v>274</v>
      </c>
      <c r="L187" s="222">
        <f>SUM(L188:L193)</f>
        <v>49362</v>
      </c>
      <c r="M187" s="222">
        <f>SUM(M188:M193)</f>
        <v>94270.341490000006</v>
      </c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>
        <f t="shared" si="15"/>
        <v>0</v>
      </c>
      <c r="AB187" s="222">
        <f t="shared" si="15"/>
        <v>0</v>
      </c>
      <c r="AC187" s="222">
        <f t="shared" si="50"/>
        <v>0</v>
      </c>
      <c r="AD187" s="226"/>
      <c r="AE187" s="226"/>
      <c r="AF187" s="226"/>
    </row>
    <row r="188" spans="1:32" x14ac:dyDescent="0.25">
      <c r="A188" s="380" t="s">
        <v>503</v>
      </c>
      <c r="B188" s="175" t="s">
        <v>504</v>
      </c>
      <c r="C188" s="223">
        <v>14828.9</v>
      </c>
      <c r="D188" s="223"/>
      <c r="E188" s="223">
        <v>14828.9</v>
      </c>
      <c r="F188" s="223"/>
      <c r="G188" s="223"/>
      <c r="H188" s="223"/>
      <c r="I188" s="223">
        <v>42567.07</v>
      </c>
      <c r="J188" s="223">
        <v>42567.07</v>
      </c>
      <c r="K188" s="380" t="s">
        <v>274</v>
      </c>
      <c r="L188" s="223">
        <f t="shared" ref="L188:L193" si="134">G188</f>
        <v>0</v>
      </c>
      <c r="M188" s="223">
        <f t="shared" ref="M188:M193" si="135">J188</f>
        <v>42567.07</v>
      </c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>
        <f t="shared" si="15"/>
        <v>0</v>
      </c>
      <c r="AB188" s="223">
        <f t="shared" si="15"/>
        <v>0</v>
      </c>
      <c r="AC188" s="223">
        <f t="shared" si="50"/>
        <v>0</v>
      </c>
      <c r="AD188" s="227"/>
      <c r="AE188" s="227"/>
      <c r="AF188" s="227"/>
    </row>
    <row r="189" spans="1:32" x14ac:dyDescent="0.25">
      <c r="A189" s="380" t="s">
        <v>505</v>
      </c>
      <c r="B189" s="175" t="s">
        <v>506</v>
      </c>
      <c r="C189" s="223"/>
      <c r="D189" s="223"/>
      <c r="E189" s="223">
        <v>45716.5</v>
      </c>
      <c r="F189" s="223"/>
      <c r="G189" s="223">
        <v>44164</v>
      </c>
      <c r="H189" s="223"/>
      <c r="I189" s="223"/>
      <c r="J189" s="223">
        <v>23917.709630000001</v>
      </c>
      <c r="K189" s="380" t="s">
        <v>274</v>
      </c>
      <c r="L189" s="223">
        <f t="shared" si="134"/>
        <v>44164</v>
      </c>
      <c r="M189" s="223">
        <f t="shared" si="135"/>
        <v>23917.709630000001</v>
      </c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  <c r="AA189" s="223">
        <f t="shared" si="15"/>
        <v>0</v>
      </c>
      <c r="AB189" s="223">
        <f t="shared" si="15"/>
        <v>0</v>
      </c>
      <c r="AC189" s="223">
        <f t="shared" si="50"/>
        <v>0</v>
      </c>
      <c r="AD189" s="227"/>
      <c r="AE189" s="227"/>
      <c r="AF189" s="227"/>
    </row>
    <row r="190" spans="1:32" x14ac:dyDescent="0.25">
      <c r="A190" s="380" t="s">
        <v>507</v>
      </c>
      <c r="B190" s="175" t="s">
        <v>561</v>
      </c>
      <c r="C190" s="223"/>
      <c r="D190" s="223"/>
      <c r="E190" s="223"/>
      <c r="F190" s="223"/>
      <c r="G190" s="223"/>
      <c r="H190" s="223"/>
      <c r="I190" s="223"/>
      <c r="J190" s="223"/>
      <c r="K190" s="380" t="s">
        <v>274</v>
      </c>
      <c r="L190" s="223">
        <f t="shared" si="134"/>
        <v>0</v>
      </c>
      <c r="M190" s="223">
        <f t="shared" si="135"/>
        <v>0</v>
      </c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>
        <f t="shared" si="15"/>
        <v>0</v>
      </c>
      <c r="AB190" s="223">
        <f t="shared" si="15"/>
        <v>0</v>
      </c>
      <c r="AC190" s="223">
        <f t="shared" si="50"/>
        <v>0</v>
      </c>
      <c r="AD190" s="227"/>
      <c r="AE190" s="227"/>
      <c r="AF190" s="227"/>
    </row>
    <row r="191" spans="1:32" x14ac:dyDescent="0.25">
      <c r="A191" s="380" t="s">
        <v>508</v>
      </c>
      <c r="B191" s="175" t="s">
        <v>562</v>
      </c>
      <c r="C191" s="223"/>
      <c r="D191" s="223"/>
      <c r="E191" s="223"/>
      <c r="F191" s="223"/>
      <c r="G191" s="223">
        <v>-5252</v>
      </c>
      <c r="H191" s="223"/>
      <c r="I191" s="223"/>
      <c r="J191" s="223">
        <v>27785.561860000002</v>
      </c>
      <c r="K191" s="380" t="s">
        <v>274</v>
      </c>
      <c r="L191" s="223">
        <f t="shared" si="134"/>
        <v>-5252</v>
      </c>
      <c r="M191" s="223">
        <f t="shared" si="135"/>
        <v>27785.561860000002</v>
      </c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  <c r="AA191" s="223">
        <f t="shared" si="15"/>
        <v>0</v>
      </c>
      <c r="AB191" s="223">
        <f t="shared" si="15"/>
        <v>0</v>
      </c>
      <c r="AC191" s="223">
        <f t="shared" si="50"/>
        <v>0</v>
      </c>
      <c r="AD191" s="227"/>
      <c r="AE191" s="227"/>
      <c r="AF191" s="227"/>
    </row>
    <row r="192" spans="1:32" x14ac:dyDescent="0.25">
      <c r="A192" s="380" t="s">
        <v>509</v>
      </c>
      <c r="B192" s="175" t="s">
        <v>563</v>
      </c>
      <c r="C192" s="223"/>
      <c r="D192" s="223"/>
      <c r="E192" s="223"/>
      <c r="F192" s="223"/>
      <c r="G192" s="223"/>
      <c r="H192" s="223"/>
      <c r="I192" s="223"/>
      <c r="J192" s="223"/>
      <c r="K192" s="380" t="s">
        <v>274</v>
      </c>
      <c r="L192" s="223">
        <f t="shared" si="134"/>
        <v>0</v>
      </c>
      <c r="M192" s="223">
        <f t="shared" si="135"/>
        <v>0</v>
      </c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  <c r="AA192" s="223">
        <f t="shared" si="15"/>
        <v>0</v>
      </c>
      <c r="AB192" s="223">
        <f t="shared" si="15"/>
        <v>0</v>
      </c>
      <c r="AC192" s="223">
        <f t="shared" si="50"/>
        <v>0</v>
      </c>
      <c r="AD192" s="227"/>
      <c r="AE192" s="227"/>
      <c r="AF192" s="227"/>
    </row>
    <row r="193" spans="1:32" x14ac:dyDescent="0.25">
      <c r="A193" s="380" t="s">
        <v>510</v>
      </c>
      <c r="B193" s="175" t="s">
        <v>564</v>
      </c>
      <c r="C193" s="223"/>
      <c r="D193" s="223"/>
      <c r="E193" s="223"/>
      <c r="F193" s="223"/>
      <c r="G193" s="223">
        <v>10450</v>
      </c>
      <c r="H193" s="223"/>
      <c r="I193" s="223"/>
      <c r="J193" s="223"/>
      <c r="K193" s="380" t="s">
        <v>274</v>
      </c>
      <c r="L193" s="223">
        <f t="shared" si="134"/>
        <v>10450</v>
      </c>
      <c r="M193" s="223">
        <f t="shared" si="135"/>
        <v>0</v>
      </c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  <c r="AA193" s="223">
        <f t="shared" si="15"/>
        <v>0</v>
      </c>
      <c r="AB193" s="223">
        <f t="shared" si="15"/>
        <v>0</v>
      </c>
      <c r="AC193" s="223">
        <f t="shared" si="50"/>
        <v>0</v>
      </c>
      <c r="AD193" s="227"/>
      <c r="AE193" s="227"/>
      <c r="AF193" s="227"/>
    </row>
    <row r="194" spans="1:32" ht="78.75" x14ac:dyDescent="0.25">
      <c r="A194" s="20" t="s">
        <v>511</v>
      </c>
      <c r="B194" s="221" t="s">
        <v>512</v>
      </c>
      <c r="C194" s="222"/>
      <c r="D194" s="222"/>
      <c r="E194" s="222"/>
      <c r="F194" s="222"/>
      <c r="G194" s="222"/>
      <c r="H194" s="222"/>
      <c r="I194" s="222"/>
      <c r="J194" s="222">
        <v>7608.5790513118045</v>
      </c>
      <c r="K194" s="20" t="s">
        <v>274</v>
      </c>
      <c r="L194" s="222">
        <f>G194</f>
        <v>0</v>
      </c>
      <c r="M194" s="222">
        <f>J194</f>
        <v>7608.5790513118045</v>
      </c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>
        <f t="shared" si="15"/>
        <v>0</v>
      </c>
      <c r="AB194" s="222">
        <f t="shared" si="15"/>
        <v>0</v>
      </c>
      <c r="AC194" s="222">
        <f t="shared" si="50"/>
        <v>0</v>
      </c>
      <c r="AD194" s="226"/>
      <c r="AE194" s="226"/>
      <c r="AF194" s="226"/>
    </row>
    <row r="195" spans="1:32" ht="63" x14ac:dyDescent="0.25">
      <c r="A195" s="20" t="s">
        <v>43</v>
      </c>
      <c r="B195" s="221" t="s">
        <v>513</v>
      </c>
      <c r="C195" s="222"/>
      <c r="D195" s="222"/>
      <c r="E195" s="222"/>
      <c r="F195" s="222"/>
      <c r="G195" s="222"/>
      <c r="H195" s="222"/>
      <c r="I195" s="222"/>
      <c r="J195" s="222"/>
      <c r="K195" s="20" t="s">
        <v>274</v>
      </c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>
        <f t="shared" si="15"/>
        <v>0</v>
      </c>
      <c r="AB195" s="222">
        <f t="shared" si="15"/>
        <v>0</v>
      </c>
      <c r="AC195" s="222">
        <f t="shared" si="50"/>
        <v>0</v>
      </c>
      <c r="AD195" s="226"/>
      <c r="AE195" s="226"/>
      <c r="AF195" s="226"/>
    </row>
    <row r="196" spans="1:32" ht="47.25" x14ac:dyDescent="0.25">
      <c r="A196" s="20" t="s">
        <v>44</v>
      </c>
      <c r="B196" s="221" t="s">
        <v>514</v>
      </c>
      <c r="C196" s="222"/>
      <c r="D196" s="222"/>
      <c r="E196" s="222"/>
      <c r="F196" s="222"/>
      <c r="G196" s="222"/>
      <c r="H196" s="222"/>
      <c r="I196" s="222"/>
      <c r="J196" s="222"/>
      <c r="K196" s="20" t="s">
        <v>274</v>
      </c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  <c r="AA196" s="222">
        <f t="shared" si="15"/>
        <v>0</v>
      </c>
      <c r="AB196" s="222">
        <f t="shared" si="15"/>
        <v>0</v>
      </c>
      <c r="AC196" s="222">
        <f t="shared" si="50"/>
        <v>0</v>
      </c>
      <c r="AD196" s="226"/>
      <c r="AE196" s="226"/>
      <c r="AF196" s="226"/>
    </row>
    <row r="197" spans="1:32" ht="189" x14ac:dyDescent="0.25">
      <c r="A197" s="20" t="s">
        <v>46</v>
      </c>
      <c r="B197" s="221" t="s">
        <v>515</v>
      </c>
      <c r="C197" s="222"/>
      <c r="D197" s="222"/>
      <c r="E197" s="222"/>
      <c r="F197" s="222"/>
      <c r="G197" s="222"/>
      <c r="H197" s="222"/>
      <c r="I197" s="222"/>
      <c r="J197" s="222"/>
      <c r="K197" s="20" t="s">
        <v>274</v>
      </c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  <c r="AA197" s="222">
        <f t="shared" si="15"/>
        <v>0</v>
      </c>
      <c r="AB197" s="222">
        <f t="shared" si="15"/>
        <v>0</v>
      </c>
      <c r="AC197" s="222">
        <f t="shared" si="50"/>
        <v>0</v>
      </c>
      <c r="AD197" s="226"/>
      <c r="AE197" s="226"/>
      <c r="AF197" s="226"/>
    </row>
    <row r="198" spans="1:32" ht="31.5" x14ac:dyDescent="0.25">
      <c r="A198" s="20" t="s">
        <v>48</v>
      </c>
      <c r="B198" s="221" t="s">
        <v>516</v>
      </c>
      <c r="C198" s="222">
        <v>977954.58191999991</v>
      </c>
      <c r="D198" s="222">
        <v>644447.45874189702</v>
      </c>
      <c r="E198" s="222">
        <v>1101744.4175401721</v>
      </c>
      <c r="F198" s="222">
        <v>1046601.0884265486</v>
      </c>
      <c r="G198" s="222">
        <v>1210317.6559629808</v>
      </c>
      <c r="H198" s="222">
        <v>1136779.5141763478</v>
      </c>
      <c r="I198" s="222">
        <v>1176824.33</v>
      </c>
      <c r="J198" s="222">
        <v>1309183.3245879023</v>
      </c>
      <c r="K198" s="20" t="s">
        <v>274</v>
      </c>
      <c r="L198" s="222">
        <f t="shared" ref="L198:Z198" si="136">L5+L30+L71+L175+L184+L187+L194+L195+L196+L197</f>
        <v>1210317.6529629808</v>
      </c>
      <c r="M198" s="222">
        <f t="shared" si="136"/>
        <v>1226630.3993638798</v>
      </c>
      <c r="N198" s="222">
        <f t="shared" si="136"/>
        <v>1169012.8104079366</v>
      </c>
      <c r="O198" s="222">
        <f t="shared" si="136"/>
        <v>1223670.3331687534</v>
      </c>
      <c r="P198" s="222">
        <f t="shared" si="136"/>
        <v>1284920.8177772423</v>
      </c>
      <c r="Q198" s="222">
        <f t="shared" si="136"/>
        <v>1347755.8342992512</v>
      </c>
      <c r="R198" s="222">
        <f t="shared" si="136"/>
        <v>1406385.8548212554</v>
      </c>
      <c r="S198" s="222">
        <f t="shared" si="136"/>
        <v>1470797.4643832012</v>
      </c>
      <c r="T198" s="222">
        <f t="shared" si="136"/>
        <v>1537919.6670755851</v>
      </c>
      <c r="U198" s="222">
        <f t="shared" si="136"/>
        <v>1607877.0502590858</v>
      </c>
      <c r="V198" s="222">
        <f t="shared" si="136"/>
        <v>1680799.9886102476</v>
      </c>
      <c r="W198" s="222">
        <f t="shared" si="136"/>
        <v>1730296.5365631457</v>
      </c>
      <c r="X198" s="222">
        <f t="shared" si="136"/>
        <v>1809566.2337446932</v>
      </c>
      <c r="Y198" s="222">
        <f t="shared" si="136"/>
        <v>1902841.4760303097</v>
      </c>
      <c r="Z198" s="222">
        <f t="shared" si="136"/>
        <v>1962527.5608772011</v>
      </c>
      <c r="AA198" s="222">
        <f>V198</f>
        <v>1680799.9886102476</v>
      </c>
      <c r="AB198" s="222">
        <f t="shared" si="15"/>
        <v>1730296.5365631457</v>
      </c>
      <c r="AC198" s="222">
        <f t="shared" si="50"/>
        <v>1962527.5608772011</v>
      </c>
      <c r="AD198" s="226"/>
      <c r="AE198" s="226"/>
      <c r="AF198" s="226"/>
    </row>
    <row r="199" spans="1:32" outlineLevel="1" x14ac:dyDescent="0.25">
      <c r="A199" s="380" t="s">
        <v>50</v>
      </c>
      <c r="B199" s="175" t="s">
        <v>517</v>
      </c>
      <c r="C199" s="223"/>
      <c r="D199" s="223"/>
      <c r="E199" s="223"/>
      <c r="F199" s="223">
        <v>1099537.9093752368</v>
      </c>
      <c r="G199" s="223"/>
      <c r="H199" s="223"/>
      <c r="I199" s="223"/>
      <c r="J199" s="223"/>
      <c r="K199" s="380" t="s">
        <v>274</v>
      </c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>
        <f t="shared" si="15"/>
        <v>0</v>
      </c>
      <c r="AB199" s="223">
        <f t="shared" si="15"/>
        <v>0</v>
      </c>
      <c r="AC199" s="223">
        <f t="shared" si="50"/>
        <v>0</v>
      </c>
      <c r="AD199" s="227"/>
      <c r="AE199" s="227"/>
      <c r="AF199" s="227"/>
    </row>
    <row r="200" spans="1:32" s="307" customFormat="1" ht="31.5" x14ac:dyDescent="0.25">
      <c r="A200" s="379"/>
      <c r="B200" s="6" t="s">
        <v>671</v>
      </c>
      <c r="C200" s="146">
        <f>C201+C202</f>
        <v>0</v>
      </c>
      <c r="D200" s="146">
        <f t="shared" ref="D200:I200" si="137">D201+D202</f>
        <v>0</v>
      </c>
      <c r="E200" s="146">
        <f t="shared" si="137"/>
        <v>847.96799999999996</v>
      </c>
      <c r="F200" s="146">
        <f t="shared" si="137"/>
        <v>845.39300000000003</v>
      </c>
      <c r="G200" s="146">
        <f t="shared" si="137"/>
        <v>853.17899999999997</v>
      </c>
      <c r="H200" s="146">
        <f t="shared" si="137"/>
        <v>853.17899999999997</v>
      </c>
      <c r="I200" s="146">
        <f t="shared" si="137"/>
        <v>847.96799999999996</v>
      </c>
      <c r="J200" s="266">
        <f>J201+J202-0.001</f>
        <v>865.82800000000009</v>
      </c>
      <c r="K200" s="379" t="s">
        <v>275</v>
      </c>
      <c r="L200" s="277">
        <f>G200</f>
        <v>853.17899999999997</v>
      </c>
      <c r="M200" s="277">
        <f>J200</f>
        <v>865.82800000000009</v>
      </c>
      <c r="N200" s="301">
        <f>M200</f>
        <v>865.82800000000009</v>
      </c>
      <c r="O200" s="301">
        <f>N200</f>
        <v>865.82800000000009</v>
      </c>
      <c r="P200" s="301">
        <f t="shared" ref="P200:Z200" si="138">O200</f>
        <v>865.82800000000009</v>
      </c>
      <c r="Q200" s="301">
        <f t="shared" si="138"/>
        <v>865.82800000000009</v>
      </c>
      <c r="R200" s="301">
        <f t="shared" si="138"/>
        <v>865.82800000000009</v>
      </c>
      <c r="S200" s="301">
        <f t="shared" si="138"/>
        <v>865.82800000000009</v>
      </c>
      <c r="T200" s="301">
        <f t="shared" si="138"/>
        <v>865.82800000000009</v>
      </c>
      <c r="U200" s="301">
        <f t="shared" si="138"/>
        <v>865.82800000000009</v>
      </c>
      <c r="V200" s="301">
        <f t="shared" si="138"/>
        <v>865.82800000000009</v>
      </c>
      <c r="W200" s="301">
        <f t="shared" si="138"/>
        <v>865.82800000000009</v>
      </c>
      <c r="X200" s="301">
        <f t="shared" si="138"/>
        <v>865.82800000000009</v>
      </c>
      <c r="Y200" s="301">
        <f t="shared" si="138"/>
        <v>865.82800000000009</v>
      </c>
      <c r="Z200" s="301">
        <f t="shared" si="138"/>
        <v>865.82800000000009</v>
      </c>
      <c r="AA200" s="277">
        <f t="shared" si="15"/>
        <v>865.82800000000009</v>
      </c>
      <c r="AB200" s="277">
        <f t="shared" si="15"/>
        <v>865.82800000000009</v>
      </c>
      <c r="AC200" s="277">
        <f t="shared" si="50"/>
        <v>865.82800000000009</v>
      </c>
      <c r="AD200" s="226"/>
      <c r="AE200" s="226"/>
      <c r="AF200" s="226"/>
    </row>
    <row r="201" spans="1:32" outlineLevel="1" x14ac:dyDescent="0.25">
      <c r="A201" s="380"/>
      <c r="B201" s="130" t="s">
        <v>672</v>
      </c>
      <c r="C201" s="148"/>
      <c r="D201" s="148"/>
      <c r="E201" s="148">
        <v>675.81399999999996</v>
      </c>
      <c r="F201" s="148">
        <v>702.69200000000001</v>
      </c>
      <c r="G201" s="148">
        <v>702.83299999999997</v>
      </c>
      <c r="H201" s="148">
        <v>702.83299999999997</v>
      </c>
      <c r="I201" s="278">
        <f>E201</f>
        <v>675.81399999999996</v>
      </c>
      <c r="J201" s="148">
        <v>722.91200000000003</v>
      </c>
      <c r="K201" s="380" t="s">
        <v>275</v>
      </c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>
        <f t="shared" si="15"/>
        <v>0</v>
      </c>
      <c r="AB201" s="223">
        <f t="shared" si="15"/>
        <v>0</v>
      </c>
      <c r="AC201" s="223">
        <f t="shared" si="50"/>
        <v>0</v>
      </c>
      <c r="AD201" s="227"/>
      <c r="AE201" s="227"/>
      <c r="AF201" s="227"/>
    </row>
    <row r="202" spans="1:32" outlineLevel="1" x14ac:dyDescent="0.25">
      <c r="A202" s="380"/>
      <c r="B202" s="130" t="s">
        <v>673</v>
      </c>
      <c r="C202" s="148"/>
      <c r="D202" s="148"/>
      <c r="E202" s="148">
        <v>172.154</v>
      </c>
      <c r="F202" s="148">
        <v>142.70099999999999</v>
      </c>
      <c r="G202" s="148">
        <v>150.346</v>
      </c>
      <c r="H202" s="148">
        <v>150.346</v>
      </c>
      <c r="I202" s="278">
        <f>E202</f>
        <v>172.154</v>
      </c>
      <c r="J202" s="148">
        <v>142.917</v>
      </c>
      <c r="K202" s="380" t="s">
        <v>275</v>
      </c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>
        <f t="shared" si="15"/>
        <v>0</v>
      </c>
      <c r="AB202" s="223">
        <f t="shared" si="15"/>
        <v>0</v>
      </c>
      <c r="AC202" s="223">
        <f t="shared" si="50"/>
        <v>0</v>
      </c>
      <c r="AD202" s="227"/>
      <c r="AE202" s="227"/>
      <c r="AF202" s="227"/>
    </row>
    <row r="203" spans="1:32" s="307" customFormat="1" ht="31.5" x14ac:dyDescent="0.25">
      <c r="A203" s="379"/>
      <c r="B203" s="6" t="s">
        <v>674</v>
      </c>
      <c r="C203" s="146">
        <f>C204+C205</f>
        <v>0</v>
      </c>
      <c r="D203" s="146">
        <f t="shared" ref="D203:J203" si="139">D204+D205</f>
        <v>0</v>
      </c>
      <c r="E203" s="146">
        <f t="shared" si="139"/>
        <v>608.66700000000003</v>
      </c>
      <c r="F203" s="146">
        <f t="shared" si="139"/>
        <v>589.56400000000008</v>
      </c>
      <c r="G203" s="146">
        <f t="shared" si="139"/>
        <v>582.42899999999997</v>
      </c>
      <c r="H203" s="146">
        <f t="shared" si="139"/>
        <v>582.42899999999997</v>
      </c>
      <c r="I203" s="146">
        <f t="shared" si="139"/>
        <v>608.66700000000003</v>
      </c>
      <c r="J203" s="146">
        <f t="shared" si="139"/>
        <v>594.70299999999997</v>
      </c>
      <c r="K203" s="379" t="s">
        <v>275</v>
      </c>
      <c r="L203" s="277">
        <f>G203</f>
        <v>582.42899999999997</v>
      </c>
      <c r="M203" s="277">
        <f>J203</f>
        <v>594.70299999999997</v>
      </c>
      <c r="N203" s="301">
        <f>M203</f>
        <v>594.70299999999997</v>
      </c>
      <c r="O203" s="301">
        <f>N203</f>
        <v>594.70299999999997</v>
      </c>
      <c r="P203" s="301">
        <f t="shared" ref="P203:Z203" si="140">O203</f>
        <v>594.70299999999997</v>
      </c>
      <c r="Q203" s="301">
        <f t="shared" si="140"/>
        <v>594.70299999999997</v>
      </c>
      <c r="R203" s="301">
        <f t="shared" si="140"/>
        <v>594.70299999999997</v>
      </c>
      <c r="S203" s="301">
        <f t="shared" si="140"/>
        <v>594.70299999999997</v>
      </c>
      <c r="T203" s="301">
        <f t="shared" si="140"/>
        <v>594.70299999999997</v>
      </c>
      <c r="U203" s="301">
        <f t="shared" si="140"/>
        <v>594.70299999999997</v>
      </c>
      <c r="V203" s="301">
        <f t="shared" si="140"/>
        <v>594.70299999999997</v>
      </c>
      <c r="W203" s="301">
        <f t="shared" si="140"/>
        <v>594.70299999999997</v>
      </c>
      <c r="X203" s="301">
        <f t="shared" si="140"/>
        <v>594.70299999999997</v>
      </c>
      <c r="Y203" s="301">
        <f t="shared" si="140"/>
        <v>594.70299999999997</v>
      </c>
      <c r="Z203" s="301">
        <f t="shared" si="140"/>
        <v>594.70299999999997</v>
      </c>
      <c r="AA203" s="277">
        <f t="shared" si="15"/>
        <v>594.70299999999997</v>
      </c>
      <c r="AB203" s="277">
        <f t="shared" si="15"/>
        <v>594.70299999999997</v>
      </c>
      <c r="AC203" s="277">
        <f t="shared" si="50"/>
        <v>594.70299999999997</v>
      </c>
      <c r="AD203" s="226"/>
      <c r="AE203" s="226"/>
      <c r="AF203" s="226"/>
    </row>
    <row r="204" spans="1:32" outlineLevel="1" x14ac:dyDescent="0.25">
      <c r="A204" s="380"/>
      <c r="B204" s="130" t="s">
        <v>672</v>
      </c>
      <c r="C204" s="148"/>
      <c r="D204" s="148"/>
      <c r="E204" s="148">
        <v>484.86599999999999</v>
      </c>
      <c r="F204" s="148">
        <v>490.43900000000002</v>
      </c>
      <c r="G204" s="148">
        <v>477.303</v>
      </c>
      <c r="H204" s="148">
        <v>477.303</v>
      </c>
      <c r="I204" s="278">
        <f>E204</f>
        <v>484.86599999999999</v>
      </c>
      <c r="J204" s="148">
        <v>494.70499999999998</v>
      </c>
      <c r="K204" s="380" t="s">
        <v>275</v>
      </c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>
        <f t="shared" si="15"/>
        <v>0</v>
      </c>
      <c r="AB204" s="223">
        <f t="shared" si="15"/>
        <v>0</v>
      </c>
      <c r="AC204" s="223">
        <f t="shared" si="50"/>
        <v>0</v>
      </c>
      <c r="AD204" s="227"/>
      <c r="AE204" s="227"/>
      <c r="AF204" s="227"/>
    </row>
    <row r="205" spans="1:32" outlineLevel="1" x14ac:dyDescent="0.25">
      <c r="A205" s="380"/>
      <c r="B205" s="130" t="s">
        <v>673</v>
      </c>
      <c r="C205" s="148"/>
      <c r="D205" s="148"/>
      <c r="E205" s="148">
        <v>123.801</v>
      </c>
      <c r="F205" s="148">
        <v>99.125</v>
      </c>
      <c r="G205" s="148">
        <v>105.126</v>
      </c>
      <c r="H205" s="148">
        <v>105.126</v>
      </c>
      <c r="I205" s="278">
        <f>E205</f>
        <v>123.801</v>
      </c>
      <c r="J205" s="148">
        <v>99.998000000000005</v>
      </c>
      <c r="K205" s="380" t="s">
        <v>275</v>
      </c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  <c r="AA205" s="223">
        <f t="shared" si="15"/>
        <v>0</v>
      </c>
      <c r="AB205" s="223">
        <f t="shared" si="15"/>
        <v>0</v>
      </c>
      <c r="AC205" s="223">
        <f t="shared" si="50"/>
        <v>0</v>
      </c>
      <c r="AD205" s="227"/>
      <c r="AE205" s="227"/>
      <c r="AF205" s="227"/>
    </row>
    <row r="206" spans="1:32" ht="31.5" x14ac:dyDescent="0.25">
      <c r="A206" s="20">
        <f>A198+1</f>
        <v>12</v>
      </c>
      <c r="B206" s="221" t="s">
        <v>675</v>
      </c>
      <c r="C206" s="222"/>
      <c r="D206" s="222"/>
      <c r="E206" s="222">
        <f>E198/E200</f>
        <v>1299.2759367572505</v>
      </c>
      <c r="F206" s="222">
        <f t="shared" ref="F206:Z206" si="141">F198/F200</f>
        <v>1238.0053873483084</v>
      </c>
      <c r="G206" s="222">
        <f>G198/G200</f>
        <v>1418.59756975146</v>
      </c>
      <c r="H206" s="222">
        <f t="shared" si="141"/>
        <v>1332.4044710152825</v>
      </c>
      <c r="I206" s="222">
        <f t="shared" si="141"/>
        <v>1387.8169105437942</v>
      </c>
      <c r="J206" s="222">
        <f t="shared" si="141"/>
        <v>1512.0593519589365</v>
      </c>
      <c r="K206" s="20" t="s">
        <v>274</v>
      </c>
      <c r="L206" s="222">
        <f>L198/L200</f>
        <v>1418.5975662351989</v>
      </c>
      <c r="M206" s="222">
        <f>M198/M200</f>
        <v>1416.7137114575639</v>
      </c>
      <c r="N206" s="222">
        <f t="shared" si="141"/>
        <v>1350.1674817722878</v>
      </c>
      <c r="O206" s="222">
        <f t="shared" si="141"/>
        <v>1413.2949421464232</v>
      </c>
      <c r="P206" s="222">
        <f t="shared" si="141"/>
        <v>1484.0370348120437</v>
      </c>
      <c r="Q206" s="222">
        <f t="shared" si="141"/>
        <v>1556.6092044831664</v>
      </c>
      <c r="R206" s="222">
        <f t="shared" si="141"/>
        <v>1624.3247559806973</v>
      </c>
      <c r="S206" s="222">
        <f t="shared" si="141"/>
        <v>1698.7178335456938</v>
      </c>
      <c r="T206" s="222">
        <f t="shared" si="141"/>
        <v>1776.2415480621844</v>
      </c>
      <c r="U206" s="222">
        <f t="shared" si="141"/>
        <v>1857.039793422118</v>
      </c>
      <c r="V206" s="222">
        <f t="shared" si="141"/>
        <v>1941.2631476577883</v>
      </c>
      <c r="W206" s="222">
        <f t="shared" si="141"/>
        <v>1998.4298689383406</v>
      </c>
      <c r="X206" s="222">
        <f t="shared" si="141"/>
        <v>2089.9834998922338</v>
      </c>
      <c r="Y206" s="222">
        <f t="shared" si="141"/>
        <v>2197.7130284886948</v>
      </c>
      <c r="Z206" s="222">
        <f t="shared" si="141"/>
        <v>2266.6482960555686</v>
      </c>
      <c r="AA206" s="222">
        <f t="shared" si="15"/>
        <v>1941.2631476577883</v>
      </c>
      <c r="AB206" s="222">
        <f t="shared" si="15"/>
        <v>1998.4298689383406</v>
      </c>
      <c r="AC206" s="222">
        <f t="shared" si="50"/>
        <v>2266.6482960555686</v>
      </c>
      <c r="AD206" s="226"/>
      <c r="AE206" s="226"/>
      <c r="AF206" s="226"/>
    </row>
    <row r="207" spans="1:32" s="97" customFormat="1" ht="14.25" customHeight="1" x14ac:dyDescent="0.25">
      <c r="A207" s="40"/>
      <c r="B207" s="42" t="s">
        <v>307</v>
      </c>
      <c r="C207" s="95"/>
      <c r="D207" s="95"/>
      <c r="E207" s="95"/>
      <c r="F207" s="95"/>
      <c r="G207" s="96">
        <f>G206/E206%</f>
        <v>109.18370221586756</v>
      </c>
      <c r="H207" s="95"/>
      <c r="I207" s="96">
        <f>I206/G206%</f>
        <v>97.8302049951306</v>
      </c>
      <c r="J207" s="95"/>
      <c r="K207" s="47" t="s">
        <v>53</v>
      </c>
      <c r="L207" s="96">
        <f>G207</f>
        <v>109.18370221586756</v>
      </c>
      <c r="M207" s="96">
        <f>M206/L206%</f>
        <v>99.867203016382263</v>
      </c>
      <c r="N207" s="96">
        <f t="shared" ref="N207:Z207" si="142">N206/M206%</f>
        <v>95.302775066896814</v>
      </c>
      <c r="O207" s="96">
        <f t="shared" si="142"/>
        <v>104.67552812716771</v>
      </c>
      <c r="P207" s="96">
        <f t="shared" si="142"/>
        <v>105.00547271174563</v>
      </c>
      <c r="Q207" s="96">
        <f t="shared" si="142"/>
        <v>104.89018588948585</v>
      </c>
      <c r="R207" s="96">
        <f t="shared" si="142"/>
        <v>104.35019600953818</v>
      </c>
      <c r="S207" s="96">
        <f t="shared" si="142"/>
        <v>104.5799386662725</v>
      </c>
      <c r="T207" s="96">
        <f t="shared" si="142"/>
        <v>104.56366048472435</v>
      </c>
      <c r="U207" s="96">
        <f t="shared" si="142"/>
        <v>104.54883208019099</v>
      </c>
      <c r="V207" s="96">
        <f t="shared" si="142"/>
        <v>104.53535538301337</v>
      </c>
      <c r="W207" s="96">
        <f t="shared" si="142"/>
        <v>102.94482081677212</v>
      </c>
      <c r="X207" s="96">
        <f t="shared" si="142"/>
        <v>104.58127815125835</v>
      </c>
      <c r="Y207" s="96">
        <f t="shared" si="142"/>
        <v>105.1545635935411</v>
      </c>
      <c r="Z207" s="96">
        <f t="shared" si="142"/>
        <v>103.13668193587034</v>
      </c>
      <c r="AA207" s="157">
        <f t="shared" si="15"/>
        <v>104.53535538301337</v>
      </c>
      <c r="AB207" s="157">
        <f t="shared" si="15"/>
        <v>102.94482081677212</v>
      </c>
      <c r="AC207" s="157">
        <f t="shared" si="50"/>
        <v>103.13668193587034</v>
      </c>
    </row>
    <row r="208" spans="1:32" s="94" customFormat="1" ht="14.25" customHeight="1" x14ac:dyDescent="0.25">
      <c r="A208" s="75"/>
      <c r="B208" s="41" t="s">
        <v>710</v>
      </c>
      <c r="C208" s="93"/>
      <c r="D208" s="93"/>
      <c r="E208" s="93"/>
      <c r="F208" s="93"/>
      <c r="G208" s="93"/>
      <c r="H208" s="93"/>
      <c r="I208" s="93"/>
      <c r="J208" s="93"/>
      <c r="K208" s="46" t="s">
        <v>286</v>
      </c>
      <c r="L208" s="93">
        <f>L206*1.18</f>
        <v>1673.9451281575346</v>
      </c>
      <c r="M208" s="93">
        <f t="shared" ref="M208:Z208" si="143">M206*1.18</f>
        <v>1671.7221795199252</v>
      </c>
      <c r="N208" s="93">
        <f t="shared" si="143"/>
        <v>1593.1976284912996</v>
      </c>
      <c r="O208" s="93">
        <f t="shared" si="143"/>
        <v>1667.6880317327793</v>
      </c>
      <c r="P208" s="93">
        <f t="shared" si="143"/>
        <v>1751.1637010782115</v>
      </c>
      <c r="Q208" s="93">
        <f t="shared" si="143"/>
        <v>1836.7988612901363</v>
      </c>
      <c r="R208" s="93">
        <f t="shared" si="143"/>
        <v>1916.7032120572228</v>
      </c>
      <c r="S208" s="93">
        <f t="shared" si="143"/>
        <v>2004.4870435839186</v>
      </c>
      <c r="T208" s="93">
        <f t="shared" si="143"/>
        <v>2095.9650267133775</v>
      </c>
      <c r="U208" s="93">
        <f t="shared" si="143"/>
        <v>2191.3069562380992</v>
      </c>
      <c r="V208" s="93">
        <f t="shared" si="143"/>
        <v>2290.6905142361902</v>
      </c>
      <c r="W208" s="93">
        <f t="shared" si="143"/>
        <v>2358.147245347242</v>
      </c>
      <c r="X208" s="93">
        <f t="shared" si="143"/>
        <v>2466.1805298728359</v>
      </c>
      <c r="Y208" s="93">
        <f t="shared" si="143"/>
        <v>2593.3013736166599</v>
      </c>
      <c r="Z208" s="93">
        <f t="shared" si="143"/>
        <v>2674.6449893455706</v>
      </c>
      <c r="AA208" s="156">
        <f>V208</f>
        <v>2290.6905142361902</v>
      </c>
      <c r="AB208" s="156">
        <f t="shared" ref="AA208:AB211" si="144">W208</f>
        <v>2358.147245347242</v>
      </c>
      <c r="AC208" s="156">
        <f t="shared" si="50"/>
        <v>2674.6449893455706</v>
      </c>
    </row>
    <row r="209" spans="1:33" s="97" customFormat="1" ht="47.25" x14ac:dyDescent="0.25">
      <c r="A209" s="40"/>
      <c r="B209" s="42" t="s">
        <v>47</v>
      </c>
      <c r="C209" s="95"/>
      <c r="D209" s="95"/>
      <c r="E209" s="95"/>
      <c r="F209" s="95"/>
      <c r="G209" s="95"/>
      <c r="H209" s="95"/>
      <c r="I209" s="95"/>
      <c r="J209" s="95"/>
      <c r="K209" s="95" t="s">
        <v>53</v>
      </c>
      <c r="L209" s="171">
        <f>'Совокуп. платеж'!F$65</f>
        <v>1.04</v>
      </c>
      <c r="M209" s="171">
        <f>'Совокуп. платеж'!G$65</f>
        <v>1.0449999999999999</v>
      </c>
      <c r="N209" s="171">
        <f>'Совокуп. платеж'!H$65</f>
        <v>1.04</v>
      </c>
      <c r="O209" s="171">
        <f>'Совокуп. платеж'!I$65</f>
        <v>1.04</v>
      </c>
      <c r="P209" s="171">
        <f>'Совокуп. платеж'!J$65</f>
        <v>1.04</v>
      </c>
      <c r="Q209" s="171">
        <f>'Совокуп. платеж'!K$65</f>
        <v>1.04</v>
      </c>
      <c r="R209" s="171">
        <f>'Совокуп. платеж'!L$65</f>
        <v>1.04</v>
      </c>
      <c r="S209" s="171">
        <f>'Совокуп. платеж'!M$65</f>
        <v>1.04</v>
      </c>
      <c r="T209" s="171">
        <f>'Совокуп. платеж'!N$65</f>
        <v>1.04</v>
      </c>
      <c r="U209" s="171">
        <f>'Совокуп. платеж'!O$65</f>
        <v>1.04</v>
      </c>
      <c r="V209" s="171">
        <f>'Совокуп. платеж'!P$65</f>
        <v>1.04</v>
      </c>
      <c r="W209" s="171">
        <f>'Совокуп. платеж'!Q$65</f>
        <v>1.04</v>
      </c>
      <c r="X209" s="171">
        <f>'Совокуп. платеж'!R$65</f>
        <v>1.04</v>
      </c>
      <c r="Y209" s="171">
        <f>'Совокуп. платеж'!S$65</f>
        <v>1.04</v>
      </c>
      <c r="Z209" s="171">
        <f>'Совокуп. платеж'!T$65</f>
        <v>1.04</v>
      </c>
      <c r="AA209" s="171">
        <f t="shared" si="144"/>
        <v>1.04</v>
      </c>
      <c r="AB209" s="171">
        <f>W209</f>
        <v>1.04</v>
      </c>
      <c r="AC209" s="171">
        <f t="shared" si="50"/>
        <v>1.04</v>
      </c>
    </row>
    <row r="210" spans="1:33" s="94" customFormat="1" ht="47.25" x14ac:dyDescent="0.25">
      <c r="A210" s="78"/>
      <c r="B210" s="79" t="s">
        <v>463</v>
      </c>
      <c r="C210" s="80"/>
      <c r="D210" s="80"/>
      <c r="E210" s="80"/>
      <c r="F210" s="80"/>
      <c r="G210" s="80"/>
      <c r="H210" s="80"/>
      <c r="I210" s="80"/>
      <c r="J210" s="80"/>
      <c r="K210" s="80" t="s">
        <v>286</v>
      </c>
      <c r="L210" s="80">
        <f>E206*L209</f>
        <v>1351.2469742275405</v>
      </c>
      <c r="M210" s="197">
        <f>L206*M209</f>
        <v>1482.4344567157827</v>
      </c>
      <c r="N210" s="80">
        <f>M210*N209</f>
        <v>1541.731834984414</v>
      </c>
      <c r="O210" s="80">
        <f t="shared" ref="O210:Z210" si="145">N210*O209</f>
        <v>1603.4011083837906</v>
      </c>
      <c r="P210" s="80">
        <f t="shared" si="145"/>
        <v>1667.5371527191423</v>
      </c>
      <c r="Q210" s="80">
        <f>P210*Q209</f>
        <v>1734.2386388279081</v>
      </c>
      <c r="R210" s="80">
        <f>Q210*R209</f>
        <v>1803.6081843810246</v>
      </c>
      <c r="S210" s="80">
        <f t="shared" si="145"/>
        <v>1875.7525117562657</v>
      </c>
      <c r="T210" s="80">
        <f t="shared" si="145"/>
        <v>1950.7826122265164</v>
      </c>
      <c r="U210" s="80">
        <f t="shared" si="145"/>
        <v>2028.8139167155771</v>
      </c>
      <c r="V210" s="80">
        <f t="shared" si="145"/>
        <v>2109.9664733842001</v>
      </c>
      <c r="W210" s="80">
        <f t="shared" si="145"/>
        <v>2194.3651323195681</v>
      </c>
      <c r="X210" s="80">
        <f t="shared" si="145"/>
        <v>2282.1397376123509</v>
      </c>
      <c r="Y210" s="80">
        <f t="shared" si="145"/>
        <v>2373.425327116845</v>
      </c>
      <c r="Z210" s="80">
        <f t="shared" si="145"/>
        <v>2468.3623402015187</v>
      </c>
      <c r="AA210" s="80">
        <f t="shared" si="144"/>
        <v>2109.9664733842001</v>
      </c>
      <c r="AB210" s="80">
        <f t="shared" si="144"/>
        <v>2194.3651323195681</v>
      </c>
      <c r="AC210" s="80">
        <f t="shared" si="50"/>
        <v>2468.3623402015187</v>
      </c>
    </row>
    <row r="211" spans="1:33" s="94" customFormat="1" ht="47.25" x14ac:dyDescent="0.25">
      <c r="A211" s="75"/>
      <c r="B211" s="41" t="s">
        <v>464</v>
      </c>
      <c r="C211" s="93"/>
      <c r="D211" s="93"/>
      <c r="E211" s="93"/>
      <c r="F211" s="93"/>
      <c r="G211" s="93"/>
      <c r="H211" s="93"/>
      <c r="I211" s="93"/>
      <c r="J211" s="93"/>
      <c r="K211" s="93" t="s">
        <v>286</v>
      </c>
      <c r="L211" s="93"/>
      <c r="M211" s="93">
        <f>M210*1.18</f>
        <v>1749.2726589246236</v>
      </c>
      <c r="N211" s="93">
        <f>N210*1.18</f>
        <v>1819.2435652816084</v>
      </c>
      <c r="O211" s="93">
        <f t="shared" ref="O211:Z211" si="146">O210*1.18</f>
        <v>1892.0133078928729</v>
      </c>
      <c r="P211" s="93">
        <f t="shared" si="146"/>
        <v>1967.693840208588</v>
      </c>
      <c r="Q211" s="93">
        <f t="shared" si="146"/>
        <v>2046.4015938169314</v>
      </c>
      <c r="R211" s="93">
        <f t="shared" si="146"/>
        <v>2128.2576575696089</v>
      </c>
      <c r="S211" s="93">
        <f t="shared" si="146"/>
        <v>2213.3879638723934</v>
      </c>
      <c r="T211" s="93">
        <f t="shared" si="146"/>
        <v>2301.9234824272894</v>
      </c>
      <c r="U211" s="93">
        <f t="shared" si="146"/>
        <v>2394.0004217243809</v>
      </c>
      <c r="V211" s="93">
        <f t="shared" si="146"/>
        <v>2489.760438593356</v>
      </c>
      <c r="W211" s="93">
        <f t="shared" si="146"/>
        <v>2589.3508561370904</v>
      </c>
      <c r="X211" s="93">
        <f t="shared" si="146"/>
        <v>2692.9248903825742</v>
      </c>
      <c r="Y211" s="93">
        <f t="shared" si="146"/>
        <v>2800.6418859978771</v>
      </c>
      <c r="Z211" s="93">
        <f t="shared" si="146"/>
        <v>2912.6675614377918</v>
      </c>
      <c r="AA211" s="93">
        <f t="shared" si="144"/>
        <v>2489.760438593356</v>
      </c>
      <c r="AB211" s="93">
        <f t="shared" si="144"/>
        <v>2589.3508561370904</v>
      </c>
      <c r="AC211" s="93">
        <f t="shared" si="50"/>
        <v>2912.6675614377918</v>
      </c>
    </row>
    <row r="212" spans="1:33" s="94" customFormat="1" ht="63" x14ac:dyDescent="0.25">
      <c r="A212" s="172"/>
      <c r="B212" s="174" t="s">
        <v>448</v>
      </c>
      <c r="C212" s="173"/>
      <c r="D212" s="173"/>
      <c r="E212" s="173"/>
      <c r="F212" s="173"/>
      <c r="G212" s="173"/>
      <c r="H212" s="173"/>
      <c r="I212" s="173"/>
      <c r="J212" s="173"/>
      <c r="K212" s="173" t="s">
        <v>274</v>
      </c>
      <c r="L212" s="176">
        <f>L218</f>
        <v>565.44000000000005</v>
      </c>
      <c r="M212" s="176">
        <f t="shared" ref="M212:Z212" si="147">M218</f>
        <v>29533.230000000003</v>
      </c>
      <c r="N212" s="176">
        <f t="shared" si="147"/>
        <v>39447.75</v>
      </c>
      <c r="O212" s="176">
        <f t="shared" si="147"/>
        <v>102429.47899999999</v>
      </c>
      <c r="P212" s="176">
        <f t="shared" si="147"/>
        <v>111892.4</v>
      </c>
      <c r="Q212" s="176">
        <f t="shared" si="147"/>
        <v>38539</v>
      </c>
      <c r="R212" s="176">
        <f t="shared" si="147"/>
        <v>125985.2</v>
      </c>
      <c r="S212" s="176">
        <f t="shared" si="147"/>
        <v>125985.2</v>
      </c>
      <c r="T212" s="176">
        <f t="shared" si="147"/>
        <v>125985.2</v>
      </c>
      <c r="U212" s="176">
        <f t="shared" si="147"/>
        <v>125985.2</v>
      </c>
      <c r="V212" s="176">
        <f t="shared" si="147"/>
        <v>125985.2</v>
      </c>
      <c r="W212" s="176">
        <f t="shared" si="147"/>
        <v>130328.49110984278</v>
      </c>
      <c r="X212" s="176">
        <f t="shared" si="147"/>
        <v>102266.88780235942</v>
      </c>
      <c r="Y212" s="176">
        <f t="shared" si="147"/>
        <v>102266.88780235942</v>
      </c>
      <c r="Z212" s="176">
        <f t="shared" si="147"/>
        <v>102266.88780235942</v>
      </c>
      <c r="AA212" s="176">
        <f>V212</f>
        <v>125985.2</v>
      </c>
      <c r="AB212" s="176">
        <f>W212</f>
        <v>130328.49110984278</v>
      </c>
      <c r="AC212" s="176">
        <f>Z212</f>
        <v>102266.88780235942</v>
      </c>
    </row>
    <row r="213" spans="1:33" s="62" customFormat="1" x14ac:dyDescent="0.25">
      <c r="A213" s="178"/>
      <c r="B213" s="308" t="s">
        <v>7</v>
      </c>
      <c r="C213" s="131"/>
      <c r="D213" s="131"/>
      <c r="E213" s="131"/>
      <c r="F213" s="131"/>
      <c r="G213" s="131"/>
      <c r="H213" s="131"/>
      <c r="I213" s="131"/>
      <c r="J213" s="131"/>
      <c r="K213" s="131" t="s">
        <v>274</v>
      </c>
      <c r="L213" s="131">
        <f>'Фин-ние меропр.'!C4</f>
        <v>73599.654428474576</v>
      </c>
      <c r="M213" s="131">
        <f>'Фин-ние меропр.'!D4</f>
        <v>60284.83</v>
      </c>
      <c r="N213" s="131">
        <f>'Фин-ние меропр.'!E4</f>
        <v>225352.15</v>
      </c>
      <c r="O213" s="131">
        <f>'Фин-ние меропр.'!F4</f>
        <v>386306.57900000003</v>
      </c>
      <c r="P213" s="131">
        <f>'Фин-ние меропр.'!G4</f>
        <v>395269.4</v>
      </c>
      <c r="Q213" s="131">
        <f>'Фин-ние меропр.'!H4</f>
        <v>75995</v>
      </c>
      <c r="R213" s="209">
        <f t="shared" ref="R213:V227" si="148">$AD213/5</f>
        <v>202960.8</v>
      </c>
      <c r="S213" s="209">
        <f t="shared" si="148"/>
        <v>202960.8</v>
      </c>
      <c r="T213" s="209">
        <f t="shared" si="148"/>
        <v>202960.8</v>
      </c>
      <c r="U213" s="209">
        <f t="shared" si="148"/>
        <v>202960.8</v>
      </c>
      <c r="V213" s="209">
        <f t="shared" si="148"/>
        <v>202960.8</v>
      </c>
      <c r="W213" s="131">
        <f>AE213</f>
        <v>320778.49110984278</v>
      </c>
      <c r="X213" s="209">
        <f>$AF213/3</f>
        <v>107330.22113569274</v>
      </c>
      <c r="Y213" s="209">
        <f t="shared" ref="Y213:Z227" si="149">$AF213/3</f>
        <v>107330.22113569274</v>
      </c>
      <c r="Z213" s="209">
        <f t="shared" si="149"/>
        <v>107330.22113569274</v>
      </c>
      <c r="AA213" s="131">
        <f>V213</f>
        <v>202960.8</v>
      </c>
      <c r="AB213" s="131">
        <f>W213</f>
        <v>320778.49110984278</v>
      </c>
      <c r="AC213" s="131">
        <f>Z213</f>
        <v>107330.22113569274</v>
      </c>
      <c r="AD213" s="209">
        <f>'Фин-ние меропр.'!I4</f>
        <v>1014804</v>
      </c>
      <c r="AE213" s="209">
        <f>'Фин-ние меропр.'!J4</f>
        <v>320778.49110984278</v>
      </c>
      <c r="AF213" s="209">
        <f>'Фин-ние меропр.'!K4</f>
        <v>321990.66340707825</v>
      </c>
      <c r="AG213" s="209">
        <f>'Фин-ние меропр.'!L4</f>
        <v>2478790.4501098432</v>
      </c>
    </row>
    <row r="214" spans="1:33" s="62" customFormat="1" outlineLevel="1" x14ac:dyDescent="0.25">
      <c r="A214" s="37"/>
      <c r="B214" s="6" t="s">
        <v>345</v>
      </c>
      <c r="C214" s="421"/>
      <c r="D214" s="421"/>
      <c r="E214" s="421"/>
      <c r="F214" s="421"/>
      <c r="G214" s="421"/>
      <c r="H214" s="421"/>
      <c r="I214" s="421"/>
      <c r="J214" s="421"/>
      <c r="K214" s="63" t="s">
        <v>274</v>
      </c>
      <c r="L214" s="132">
        <f>'Фин-ние меропр.'!C5</f>
        <v>55951.214428474574</v>
      </c>
      <c r="M214" s="132">
        <f>'Фин-ние меропр.'!D5</f>
        <v>8959</v>
      </c>
      <c r="N214" s="132">
        <f>'Фин-ние меропр.'!E5</f>
        <v>150449</v>
      </c>
      <c r="O214" s="132">
        <f>'Фин-ние меропр.'!F5</f>
        <v>232926</v>
      </c>
      <c r="P214" s="132">
        <f>'Фин-ние меропр.'!G5</f>
        <v>270177</v>
      </c>
      <c r="Q214" s="132">
        <f>'Фин-ние меропр.'!H5</f>
        <v>29256</v>
      </c>
      <c r="R214" s="210">
        <f t="shared" si="148"/>
        <v>70455.600000000006</v>
      </c>
      <c r="S214" s="210">
        <f t="shared" si="148"/>
        <v>70455.600000000006</v>
      </c>
      <c r="T214" s="210">
        <f t="shared" si="148"/>
        <v>70455.600000000006</v>
      </c>
      <c r="U214" s="210">
        <f t="shared" si="148"/>
        <v>70455.600000000006</v>
      </c>
      <c r="V214" s="210">
        <f t="shared" si="148"/>
        <v>70455.600000000006</v>
      </c>
      <c r="W214" s="132">
        <f t="shared" ref="W214:W227" si="150">AE214</f>
        <v>187540</v>
      </c>
      <c r="X214" s="210">
        <f t="shared" ref="X214:X227" si="151">$AF214/3</f>
        <v>933.33333333333337</v>
      </c>
      <c r="Y214" s="210">
        <f t="shared" si="149"/>
        <v>933.33333333333337</v>
      </c>
      <c r="Z214" s="210">
        <f t="shared" si="149"/>
        <v>933.33333333333337</v>
      </c>
      <c r="AA214" s="132">
        <f t="shared" ref="AA214:AB229" si="152">V214</f>
        <v>70455.600000000006</v>
      </c>
      <c r="AB214" s="132">
        <f t="shared" si="152"/>
        <v>187540</v>
      </c>
      <c r="AC214" s="132">
        <f t="shared" ref="AC214:AC235" si="153">Z214</f>
        <v>933.33333333333337</v>
      </c>
      <c r="AD214" s="210">
        <f>'Фин-ние меропр.'!I5</f>
        <v>352278</v>
      </c>
      <c r="AE214" s="210">
        <f>'Фин-ние меропр.'!J5</f>
        <v>187540</v>
      </c>
      <c r="AF214" s="210">
        <f>'Фин-ние меропр.'!K5</f>
        <v>2800</v>
      </c>
      <c r="AG214" s="210">
        <f>'Фин-ние меропр.'!L5</f>
        <v>1231585</v>
      </c>
    </row>
    <row r="215" spans="1:33" s="62" customFormat="1" outlineLevel="1" x14ac:dyDescent="0.25">
      <c r="A215" s="37"/>
      <c r="B215" s="130" t="s">
        <v>346</v>
      </c>
      <c r="C215" s="421"/>
      <c r="D215" s="421"/>
      <c r="E215" s="421"/>
      <c r="F215" s="421"/>
      <c r="G215" s="421"/>
      <c r="H215" s="421"/>
      <c r="I215" s="421"/>
      <c r="J215" s="421"/>
      <c r="K215" s="63" t="s">
        <v>274</v>
      </c>
      <c r="L215" s="133">
        <f>'Фин-ние меропр.'!C6</f>
        <v>0</v>
      </c>
      <c r="M215" s="133">
        <f>'Фин-ние меропр.'!D6</f>
        <v>0</v>
      </c>
      <c r="N215" s="133">
        <f>'Фин-ние меропр.'!E6</f>
        <v>150449</v>
      </c>
      <c r="O215" s="133">
        <f>'Фин-ние меропр.'!F6</f>
        <v>232926</v>
      </c>
      <c r="P215" s="133">
        <f>'Фин-ние меропр.'!G6</f>
        <v>270177</v>
      </c>
      <c r="Q215" s="133">
        <f>'Фин-ние меропр.'!H6</f>
        <v>29256</v>
      </c>
      <c r="R215" s="211">
        <f t="shared" si="148"/>
        <v>70455.600000000006</v>
      </c>
      <c r="S215" s="211">
        <f t="shared" si="148"/>
        <v>70455.600000000006</v>
      </c>
      <c r="T215" s="211">
        <f t="shared" si="148"/>
        <v>70455.600000000006</v>
      </c>
      <c r="U215" s="211">
        <f t="shared" si="148"/>
        <v>70455.600000000006</v>
      </c>
      <c r="V215" s="211">
        <f t="shared" si="148"/>
        <v>70455.600000000006</v>
      </c>
      <c r="W215" s="133">
        <f t="shared" si="150"/>
        <v>187540</v>
      </c>
      <c r="X215" s="211">
        <f t="shared" si="151"/>
        <v>933.33333333333337</v>
      </c>
      <c r="Y215" s="211">
        <f t="shared" si="149"/>
        <v>933.33333333333337</v>
      </c>
      <c r="Z215" s="211">
        <f t="shared" si="149"/>
        <v>933.33333333333337</v>
      </c>
      <c r="AA215" s="133">
        <f t="shared" si="152"/>
        <v>70455.600000000006</v>
      </c>
      <c r="AB215" s="133">
        <f t="shared" si="152"/>
        <v>187540</v>
      </c>
      <c r="AC215" s="133">
        <f t="shared" si="153"/>
        <v>933.33333333333337</v>
      </c>
      <c r="AD215" s="211">
        <f>'Фин-ние меропр.'!I6</f>
        <v>352278</v>
      </c>
      <c r="AE215" s="211">
        <f>'Фин-ние меропр.'!J6</f>
        <v>187540</v>
      </c>
      <c r="AF215" s="211">
        <f>'Фин-ние меропр.'!K6</f>
        <v>2800</v>
      </c>
      <c r="AG215" s="211">
        <f>'Фин-ние меропр.'!L6</f>
        <v>1222626</v>
      </c>
    </row>
    <row r="216" spans="1:33" s="62" customFormat="1" outlineLevel="1" x14ac:dyDescent="0.25">
      <c r="A216" s="37"/>
      <c r="B216" s="130" t="s">
        <v>347</v>
      </c>
      <c r="C216" s="421"/>
      <c r="D216" s="421"/>
      <c r="E216" s="421"/>
      <c r="F216" s="421"/>
      <c r="G216" s="421"/>
      <c r="H216" s="421"/>
      <c r="I216" s="421"/>
      <c r="J216" s="421"/>
      <c r="K216" s="63" t="s">
        <v>274</v>
      </c>
      <c r="L216" s="133">
        <f>'Фин-ние меропр.'!C7</f>
        <v>0</v>
      </c>
      <c r="M216" s="133">
        <f>'Фин-ние меропр.'!D7</f>
        <v>0</v>
      </c>
      <c r="N216" s="133">
        <f>'Фин-ние меропр.'!E7</f>
        <v>0</v>
      </c>
      <c r="O216" s="133">
        <f>'Фин-ние меропр.'!F7</f>
        <v>0</v>
      </c>
      <c r="P216" s="133">
        <f>'Фин-ние меропр.'!G7</f>
        <v>0</v>
      </c>
      <c r="Q216" s="133">
        <f>'Фин-ние меропр.'!H7</f>
        <v>0</v>
      </c>
      <c r="R216" s="211">
        <f t="shared" si="148"/>
        <v>0</v>
      </c>
      <c r="S216" s="211">
        <f t="shared" si="148"/>
        <v>0</v>
      </c>
      <c r="T216" s="211">
        <f t="shared" si="148"/>
        <v>0</v>
      </c>
      <c r="U216" s="211">
        <f t="shared" si="148"/>
        <v>0</v>
      </c>
      <c r="V216" s="211">
        <f t="shared" si="148"/>
        <v>0</v>
      </c>
      <c r="W216" s="133">
        <f t="shared" si="150"/>
        <v>0</v>
      </c>
      <c r="X216" s="211">
        <f t="shared" si="151"/>
        <v>0</v>
      </c>
      <c r="Y216" s="211">
        <f t="shared" si="149"/>
        <v>0</v>
      </c>
      <c r="Z216" s="211">
        <f t="shared" si="149"/>
        <v>0</v>
      </c>
      <c r="AA216" s="133">
        <f t="shared" si="152"/>
        <v>0</v>
      </c>
      <c r="AB216" s="133">
        <f t="shared" si="152"/>
        <v>0</v>
      </c>
      <c r="AC216" s="133">
        <f t="shared" si="153"/>
        <v>0</v>
      </c>
      <c r="AD216" s="211">
        <f>'Фин-ние меропр.'!I7</f>
        <v>0</v>
      </c>
      <c r="AE216" s="211">
        <f>'Фин-ние меропр.'!J7</f>
        <v>0</v>
      </c>
      <c r="AF216" s="211">
        <f>'Фин-ние меропр.'!K7</f>
        <v>0</v>
      </c>
      <c r="AG216" s="211">
        <f>'Фин-ние меропр.'!L7</f>
        <v>0</v>
      </c>
    </row>
    <row r="217" spans="1:33" s="62" customFormat="1" outlineLevel="1" x14ac:dyDescent="0.25">
      <c r="A217" s="37"/>
      <c r="B217" s="130" t="s">
        <v>348</v>
      </c>
      <c r="C217" s="421"/>
      <c r="D217" s="421"/>
      <c r="E217" s="421"/>
      <c r="F217" s="421"/>
      <c r="G217" s="421"/>
      <c r="H217" s="421"/>
      <c r="I217" s="421"/>
      <c r="J217" s="421"/>
      <c r="K217" s="63" t="s">
        <v>274</v>
      </c>
      <c r="L217" s="133">
        <f>'Фин-ние меропр.'!C8</f>
        <v>55951.214428474574</v>
      </c>
      <c r="M217" s="133">
        <f>'Фин-ние меропр.'!D8</f>
        <v>8959</v>
      </c>
      <c r="N217" s="133">
        <f>'Фин-ние меропр.'!E8</f>
        <v>0</v>
      </c>
      <c r="O217" s="133">
        <f>'Фин-ние меропр.'!F8</f>
        <v>0</v>
      </c>
      <c r="P217" s="133">
        <f>'Фин-ние меропр.'!G8</f>
        <v>0</v>
      </c>
      <c r="Q217" s="133">
        <f>'Фин-ние меропр.'!H8</f>
        <v>0</v>
      </c>
      <c r="R217" s="211">
        <f t="shared" si="148"/>
        <v>0</v>
      </c>
      <c r="S217" s="211">
        <f t="shared" si="148"/>
        <v>0</v>
      </c>
      <c r="T217" s="211">
        <f t="shared" si="148"/>
        <v>0</v>
      </c>
      <c r="U217" s="211">
        <f t="shared" si="148"/>
        <v>0</v>
      </c>
      <c r="V217" s="211">
        <f t="shared" si="148"/>
        <v>0</v>
      </c>
      <c r="W217" s="133">
        <f t="shared" si="150"/>
        <v>0</v>
      </c>
      <c r="X217" s="211">
        <f t="shared" si="151"/>
        <v>0</v>
      </c>
      <c r="Y217" s="211">
        <f t="shared" si="149"/>
        <v>0</v>
      </c>
      <c r="Z217" s="211">
        <f t="shared" si="149"/>
        <v>0</v>
      </c>
      <c r="AA217" s="133">
        <f t="shared" si="152"/>
        <v>0</v>
      </c>
      <c r="AB217" s="133">
        <f t="shared" si="152"/>
        <v>0</v>
      </c>
      <c r="AC217" s="133">
        <f t="shared" si="153"/>
        <v>0</v>
      </c>
      <c r="AD217" s="211">
        <f>'Фин-ние меропр.'!I8</f>
        <v>0</v>
      </c>
      <c r="AE217" s="211">
        <f>'Фин-ние меропр.'!J8</f>
        <v>0</v>
      </c>
      <c r="AF217" s="211">
        <f>'Фин-ние меропр.'!K8</f>
        <v>0</v>
      </c>
      <c r="AG217" s="211">
        <f>'Фин-ние меропр.'!L8</f>
        <v>8959</v>
      </c>
    </row>
    <row r="218" spans="1:33" s="62" customFormat="1" ht="31.5" x14ac:dyDescent="0.25">
      <c r="A218" s="37"/>
      <c r="B218" s="6" t="s">
        <v>349</v>
      </c>
      <c r="C218" s="421"/>
      <c r="D218" s="421"/>
      <c r="E218" s="421"/>
      <c r="F218" s="421"/>
      <c r="G218" s="421"/>
      <c r="H218" s="421"/>
      <c r="I218" s="421"/>
      <c r="J218" s="421"/>
      <c r="K218" s="63" t="s">
        <v>274</v>
      </c>
      <c r="L218" s="132">
        <f>'Фин-ние меропр.'!C9</f>
        <v>565.44000000000005</v>
      </c>
      <c r="M218" s="132">
        <f>'Фин-ние меропр.'!D9</f>
        <v>29533.230000000003</v>
      </c>
      <c r="N218" s="132">
        <f>'Фин-ние меропр.'!E9</f>
        <v>39447.75</v>
      </c>
      <c r="O218" s="132">
        <f>'Фин-ние меропр.'!F9</f>
        <v>102429.47899999999</v>
      </c>
      <c r="P218" s="132">
        <f>'Фин-ние меропр.'!G9</f>
        <v>111892.4</v>
      </c>
      <c r="Q218" s="132">
        <f>'Фин-ние меропр.'!H9</f>
        <v>38539</v>
      </c>
      <c r="R218" s="210">
        <f t="shared" si="148"/>
        <v>125985.2</v>
      </c>
      <c r="S218" s="210">
        <f t="shared" si="148"/>
        <v>125985.2</v>
      </c>
      <c r="T218" s="210">
        <f t="shared" si="148"/>
        <v>125985.2</v>
      </c>
      <c r="U218" s="210">
        <f t="shared" si="148"/>
        <v>125985.2</v>
      </c>
      <c r="V218" s="210">
        <f t="shared" si="148"/>
        <v>125985.2</v>
      </c>
      <c r="W218" s="132">
        <f t="shared" si="150"/>
        <v>130328.49110984278</v>
      </c>
      <c r="X218" s="210">
        <f t="shared" si="151"/>
        <v>102266.88780235942</v>
      </c>
      <c r="Y218" s="210">
        <f t="shared" si="149"/>
        <v>102266.88780235942</v>
      </c>
      <c r="Z218" s="210">
        <f t="shared" si="149"/>
        <v>102266.88780235942</v>
      </c>
      <c r="AA218" s="132">
        <f t="shared" si="152"/>
        <v>125985.2</v>
      </c>
      <c r="AB218" s="132">
        <f t="shared" si="152"/>
        <v>130328.49110984278</v>
      </c>
      <c r="AC218" s="132">
        <f t="shared" si="153"/>
        <v>102266.88780235942</v>
      </c>
      <c r="AD218" s="210">
        <f>'Фин-ние меропр.'!I9</f>
        <v>629926</v>
      </c>
      <c r="AE218" s="210">
        <f>'Фин-ние меропр.'!J9</f>
        <v>130328.49110984278</v>
      </c>
      <c r="AF218" s="210">
        <f>'Фин-ние меропр.'!K9</f>
        <v>306800.66340707825</v>
      </c>
      <c r="AG218" s="210">
        <f>'Фин-ние меропр.'!L9</f>
        <v>1082096.3501098426</v>
      </c>
    </row>
    <row r="219" spans="1:33" s="62" customFormat="1" x14ac:dyDescent="0.25">
      <c r="A219" s="37"/>
      <c r="B219" s="130" t="s">
        <v>350</v>
      </c>
      <c r="C219" s="421"/>
      <c r="D219" s="421"/>
      <c r="E219" s="421"/>
      <c r="F219" s="421"/>
      <c r="G219" s="421"/>
      <c r="H219" s="421"/>
      <c r="I219" s="421"/>
      <c r="J219" s="421"/>
      <c r="K219" s="63" t="s">
        <v>274</v>
      </c>
      <c r="L219" s="133">
        <f>'Фин-ние меропр.'!C10</f>
        <v>565.44000000000005</v>
      </c>
      <c r="M219" s="133">
        <f>'Фин-ние меропр.'!D10</f>
        <v>115.69</v>
      </c>
      <c r="N219" s="133">
        <f>'Фин-ние меропр.'!E10</f>
        <v>3125.72</v>
      </c>
      <c r="O219" s="133">
        <f>'Фин-ние меропр.'!F10</f>
        <v>7939.8789999999999</v>
      </c>
      <c r="P219" s="133">
        <f>'Фин-ние меропр.'!G10</f>
        <v>7959</v>
      </c>
      <c r="Q219" s="133">
        <f>'Фин-ние меропр.'!H10</f>
        <v>530</v>
      </c>
      <c r="R219" s="211">
        <f t="shared" si="148"/>
        <v>393</v>
      </c>
      <c r="S219" s="211">
        <f t="shared" si="148"/>
        <v>393</v>
      </c>
      <c r="T219" s="211">
        <f t="shared" si="148"/>
        <v>393</v>
      </c>
      <c r="U219" s="211">
        <f t="shared" si="148"/>
        <v>393</v>
      </c>
      <c r="V219" s="211">
        <f t="shared" si="148"/>
        <v>393</v>
      </c>
      <c r="W219" s="133">
        <f t="shared" si="150"/>
        <v>671</v>
      </c>
      <c r="X219" s="211">
        <f t="shared" si="151"/>
        <v>524.33333333333337</v>
      </c>
      <c r="Y219" s="211">
        <f t="shared" si="149"/>
        <v>524.33333333333337</v>
      </c>
      <c r="Z219" s="211">
        <f t="shared" si="149"/>
        <v>524.33333333333337</v>
      </c>
      <c r="AA219" s="133">
        <f t="shared" si="152"/>
        <v>393</v>
      </c>
      <c r="AB219" s="133">
        <f t="shared" si="152"/>
        <v>671</v>
      </c>
      <c r="AC219" s="133">
        <f t="shared" si="153"/>
        <v>524.33333333333337</v>
      </c>
      <c r="AD219" s="211">
        <f>'Фин-ние меропр.'!I10</f>
        <v>1965</v>
      </c>
      <c r="AE219" s="211">
        <f>'Фин-ние меропр.'!J10</f>
        <v>671</v>
      </c>
      <c r="AF219" s="211">
        <f>'Фин-ние меропр.'!K10</f>
        <v>1573</v>
      </c>
      <c r="AG219" s="211">
        <f>'Фин-ние меропр.'!L10</f>
        <v>22306.289000000001</v>
      </c>
    </row>
    <row r="220" spans="1:33" s="62" customFormat="1" x14ac:dyDescent="0.25">
      <c r="A220" s="37"/>
      <c r="B220" s="130" t="s">
        <v>351</v>
      </c>
      <c r="C220" s="421"/>
      <c r="D220" s="421"/>
      <c r="E220" s="421"/>
      <c r="F220" s="421"/>
      <c r="G220" s="421"/>
      <c r="H220" s="421"/>
      <c r="I220" s="421"/>
      <c r="J220" s="421"/>
      <c r="K220" s="63" t="s">
        <v>274</v>
      </c>
      <c r="L220" s="133">
        <f>'Фин-ние меропр.'!C11</f>
        <v>0</v>
      </c>
      <c r="M220" s="133">
        <f>'Фин-ние меропр.'!D11</f>
        <v>11151.54</v>
      </c>
      <c r="N220" s="133">
        <f>'Фин-ние меропр.'!E11</f>
        <v>17059.03</v>
      </c>
      <c r="O220" s="133">
        <f>'Фин-ние меропр.'!F11</f>
        <v>67813.600000000006</v>
      </c>
      <c r="P220" s="133">
        <f>'Фин-ние меропр.'!G11</f>
        <v>34175.4</v>
      </c>
      <c r="Q220" s="133">
        <f>'Фин-ние меропр.'!H11</f>
        <v>15023</v>
      </c>
      <c r="R220" s="211">
        <f t="shared" si="148"/>
        <v>62456.2</v>
      </c>
      <c r="S220" s="211">
        <f t="shared" si="148"/>
        <v>62456.2</v>
      </c>
      <c r="T220" s="211">
        <f t="shared" si="148"/>
        <v>62456.2</v>
      </c>
      <c r="U220" s="211">
        <f t="shared" si="148"/>
        <v>62456.2</v>
      </c>
      <c r="V220" s="211">
        <f t="shared" si="148"/>
        <v>62456.2</v>
      </c>
      <c r="W220" s="133">
        <f t="shared" si="150"/>
        <v>108573.49110984278</v>
      </c>
      <c r="X220" s="211">
        <f t="shared" si="151"/>
        <v>80658.554469026072</v>
      </c>
      <c r="Y220" s="211">
        <f t="shared" si="149"/>
        <v>80658.554469026072</v>
      </c>
      <c r="Z220" s="211">
        <f t="shared" si="149"/>
        <v>80658.554469026072</v>
      </c>
      <c r="AA220" s="133">
        <f t="shared" si="152"/>
        <v>62456.2</v>
      </c>
      <c r="AB220" s="133">
        <f t="shared" si="152"/>
        <v>108573.49110984278</v>
      </c>
      <c r="AC220" s="133">
        <f t="shared" si="153"/>
        <v>80658.554469026072</v>
      </c>
      <c r="AD220" s="211">
        <f>'Фин-ние меропр.'!I11</f>
        <v>312281</v>
      </c>
      <c r="AE220" s="211">
        <f>'Фин-ние меропр.'!J11</f>
        <v>108573.49110984278</v>
      </c>
      <c r="AF220" s="211">
        <f>'Фин-ние меропр.'!K11</f>
        <v>241975.66340707822</v>
      </c>
      <c r="AG220" s="211">
        <f>'Фин-ние меропр.'!L11</f>
        <v>566077.06110984273</v>
      </c>
    </row>
    <row r="221" spans="1:33" s="62" customFormat="1" ht="47.25" x14ac:dyDescent="0.25">
      <c r="A221" s="37"/>
      <c r="B221" s="130" t="s">
        <v>446</v>
      </c>
      <c r="C221" s="421"/>
      <c r="D221" s="421"/>
      <c r="E221" s="421"/>
      <c r="F221" s="421"/>
      <c r="G221" s="421"/>
      <c r="H221" s="421"/>
      <c r="I221" s="421"/>
      <c r="J221" s="421"/>
      <c r="K221" s="63" t="s">
        <v>274</v>
      </c>
      <c r="L221" s="133">
        <f>'Фин-ние меропр.'!C12</f>
        <v>0</v>
      </c>
      <c r="M221" s="133">
        <f>'Фин-ние меропр.'!D12</f>
        <v>18266</v>
      </c>
      <c r="N221" s="133">
        <f>'Фин-ние меропр.'!E12</f>
        <v>19263</v>
      </c>
      <c r="O221" s="133">
        <f>'Фин-ние меропр.'!F12</f>
        <v>26676</v>
      </c>
      <c r="P221" s="133">
        <f>'Фин-ние меропр.'!G12</f>
        <v>69758</v>
      </c>
      <c r="Q221" s="133">
        <f>'Фин-ние меропр.'!H12</f>
        <v>22986</v>
      </c>
      <c r="R221" s="211">
        <f t="shared" si="148"/>
        <v>63136</v>
      </c>
      <c r="S221" s="211">
        <f t="shared" si="148"/>
        <v>63136</v>
      </c>
      <c r="T221" s="211">
        <f t="shared" si="148"/>
        <v>63136</v>
      </c>
      <c r="U221" s="211">
        <f t="shared" si="148"/>
        <v>63136</v>
      </c>
      <c r="V221" s="211">
        <f t="shared" si="148"/>
        <v>63136</v>
      </c>
      <c r="W221" s="133">
        <f t="shared" si="150"/>
        <v>21084</v>
      </c>
      <c r="X221" s="211">
        <f t="shared" si="151"/>
        <v>21084</v>
      </c>
      <c r="Y221" s="211">
        <f t="shared" si="149"/>
        <v>21084</v>
      </c>
      <c r="Z221" s="211">
        <f t="shared" si="149"/>
        <v>21084</v>
      </c>
      <c r="AA221" s="133">
        <f t="shared" si="152"/>
        <v>63136</v>
      </c>
      <c r="AB221" s="133">
        <f t="shared" si="152"/>
        <v>21084</v>
      </c>
      <c r="AC221" s="133">
        <f t="shared" si="153"/>
        <v>21084</v>
      </c>
      <c r="AD221" s="211">
        <f>'Фин-ние меропр.'!I12</f>
        <v>315680</v>
      </c>
      <c r="AE221" s="211">
        <f>'Фин-ние меропр.'!J12</f>
        <v>21084</v>
      </c>
      <c r="AF221" s="211">
        <f>'Фин-ние меропр.'!K12</f>
        <v>63252</v>
      </c>
      <c r="AG221" s="211">
        <f>'Фин-ние меропр.'!L12</f>
        <v>493713</v>
      </c>
    </row>
    <row r="222" spans="1:33" s="62" customFormat="1" ht="31.5" x14ac:dyDescent="0.25">
      <c r="A222" s="37"/>
      <c r="B222" s="6" t="s">
        <v>352</v>
      </c>
      <c r="C222" s="421"/>
      <c r="D222" s="421"/>
      <c r="E222" s="421"/>
      <c r="F222" s="421"/>
      <c r="G222" s="421"/>
      <c r="H222" s="421"/>
      <c r="I222" s="421"/>
      <c r="J222" s="421"/>
      <c r="K222" s="63" t="s">
        <v>274</v>
      </c>
      <c r="L222" s="132">
        <f>'Фин-ние меропр.'!C13</f>
        <v>17083</v>
      </c>
      <c r="M222" s="132">
        <f>'Фин-ние меропр.'!D13</f>
        <v>21792.6</v>
      </c>
      <c r="N222" s="132">
        <f>'Фин-ние меропр.'!E13</f>
        <v>35455.4</v>
      </c>
      <c r="O222" s="132">
        <f>'Фин-ние меропр.'!F13</f>
        <v>50951.1</v>
      </c>
      <c r="P222" s="132">
        <f>'Фин-ние меропр.'!G13</f>
        <v>13200</v>
      </c>
      <c r="Q222" s="132">
        <f>'Фин-ние меропр.'!H13</f>
        <v>8200</v>
      </c>
      <c r="R222" s="210">
        <f t="shared" si="148"/>
        <v>6520</v>
      </c>
      <c r="S222" s="210">
        <f t="shared" si="148"/>
        <v>6520</v>
      </c>
      <c r="T222" s="210">
        <f t="shared" si="148"/>
        <v>6520</v>
      </c>
      <c r="U222" s="210">
        <f t="shared" si="148"/>
        <v>6520</v>
      </c>
      <c r="V222" s="210">
        <f t="shared" si="148"/>
        <v>6520</v>
      </c>
      <c r="W222" s="132">
        <f t="shared" si="150"/>
        <v>2910</v>
      </c>
      <c r="X222" s="210">
        <f t="shared" si="151"/>
        <v>4130</v>
      </c>
      <c r="Y222" s="210">
        <f t="shared" si="149"/>
        <v>4130</v>
      </c>
      <c r="Z222" s="210">
        <f t="shared" si="149"/>
        <v>4130</v>
      </c>
      <c r="AA222" s="132">
        <f t="shared" si="152"/>
        <v>6520</v>
      </c>
      <c r="AB222" s="132">
        <f t="shared" si="152"/>
        <v>2910</v>
      </c>
      <c r="AC222" s="132">
        <f t="shared" si="153"/>
        <v>4130</v>
      </c>
      <c r="AD222" s="210">
        <f>'Фин-ние меропр.'!I13</f>
        <v>32600</v>
      </c>
      <c r="AE222" s="210">
        <f>'Фин-ние меропр.'!J13</f>
        <v>2910</v>
      </c>
      <c r="AF222" s="210">
        <f>'Фин-ние меропр.'!K13</f>
        <v>12390</v>
      </c>
      <c r="AG222" s="210">
        <f>'Фин-ние меропр.'!L13</f>
        <v>165109.1</v>
      </c>
    </row>
    <row r="223" spans="1:33" s="62" customFormat="1" outlineLevel="1" x14ac:dyDescent="0.25">
      <c r="A223" s="37"/>
      <c r="B223" s="6" t="s">
        <v>353</v>
      </c>
      <c r="C223" s="421"/>
      <c r="D223" s="421"/>
      <c r="E223" s="421"/>
      <c r="F223" s="421"/>
      <c r="G223" s="421"/>
      <c r="H223" s="421"/>
      <c r="I223" s="421"/>
      <c r="J223" s="421"/>
      <c r="K223" s="63" t="s">
        <v>274</v>
      </c>
      <c r="L223" s="132">
        <f>'Фин-ние меропр.'!C14</f>
        <v>0</v>
      </c>
      <c r="M223" s="132">
        <f>'Фин-ние меропр.'!D14</f>
        <v>0</v>
      </c>
      <c r="N223" s="132">
        <f>'Фин-ние меропр.'!E14</f>
        <v>0</v>
      </c>
      <c r="O223" s="132">
        <f>'Фин-ние меропр.'!F14</f>
        <v>0</v>
      </c>
      <c r="P223" s="132">
        <f>'Фин-ние меропр.'!G14</f>
        <v>0</v>
      </c>
      <c r="Q223" s="132">
        <f>'Фин-ние меропр.'!H14</f>
        <v>0</v>
      </c>
      <c r="R223" s="210">
        <f t="shared" si="148"/>
        <v>0</v>
      </c>
      <c r="S223" s="210">
        <f t="shared" si="148"/>
        <v>0</v>
      </c>
      <c r="T223" s="210">
        <f t="shared" si="148"/>
        <v>0</v>
      </c>
      <c r="U223" s="210">
        <f t="shared" si="148"/>
        <v>0</v>
      </c>
      <c r="V223" s="210">
        <f t="shared" si="148"/>
        <v>0</v>
      </c>
      <c r="W223" s="132">
        <f t="shared" si="150"/>
        <v>0</v>
      </c>
      <c r="X223" s="210">
        <f t="shared" si="151"/>
        <v>0</v>
      </c>
      <c r="Y223" s="210">
        <f t="shared" si="149"/>
        <v>0</v>
      </c>
      <c r="Z223" s="210">
        <f t="shared" si="149"/>
        <v>0</v>
      </c>
      <c r="AA223" s="132">
        <f t="shared" si="152"/>
        <v>0</v>
      </c>
      <c r="AB223" s="132">
        <f t="shared" si="152"/>
        <v>0</v>
      </c>
      <c r="AC223" s="132">
        <f t="shared" si="153"/>
        <v>0</v>
      </c>
      <c r="AD223" s="210">
        <f>'Фин-ние меропр.'!I14</f>
        <v>0</v>
      </c>
      <c r="AE223" s="210">
        <f>'Фин-ние меропр.'!J14</f>
        <v>0</v>
      </c>
      <c r="AF223" s="210">
        <f>'Фин-ние меропр.'!K14</f>
        <v>0</v>
      </c>
      <c r="AG223" s="210">
        <f>'Фин-ние меропр.'!L14</f>
        <v>0</v>
      </c>
    </row>
    <row r="224" spans="1:33" s="62" customFormat="1" outlineLevel="1" x14ac:dyDescent="0.25">
      <c r="A224" s="37"/>
      <c r="B224" s="6" t="s">
        <v>354</v>
      </c>
      <c r="C224" s="421"/>
      <c r="D224" s="421"/>
      <c r="E224" s="421"/>
      <c r="F224" s="421"/>
      <c r="G224" s="421"/>
      <c r="H224" s="421"/>
      <c r="I224" s="421"/>
      <c r="J224" s="421"/>
      <c r="K224" s="63" t="s">
        <v>274</v>
      </c>
      <c r="L224" s="132">
        <f>'Фин-ние меропр.'!C15</f>
        <v>0</v>
      </c>
      <c r="M224" s="132">
        <f>'Фин-ние меропр.'!D15</f>
        <v>0</v>
      </c>
      <c r="N224" s="132">
        <f>'Фин-ние меропр.'!E15</f>
        <v>0</v>
      </c>
      <c r="O224" s="132">
        <f>'Фин-ние меропр.'!F15</f>
        <v>0</v>
      </c>
      <c r="P224" s="132">
        <f>'Фин-ние меропр.'!G15</f>
        <v>0</v>
      </c>
      <c r="Q224" s="132">
        <f>'Фин-ние меропр.'!H15</f>
        <v>0</v>
      </c>
      <c r="R224" s="210">
        <f t="shared" si="148"/>
        <v>0</v>
      </c>
      <c r="S224" s="210">
        <f t="shared" si="148"/>
        <v>0</v>
      </c>
      <c r="T224" s="210">
        <f t="shared" si="148"/>
        <v>0</v>
      </c>
      <c r="U224" s="210">
        <f t="shared" si="148"/>
        <v>0</v>
      </c>
      <c r="V224" s="210">
        <f t="shared" si="148"/>
        <v>0</v>
      </c>
      <c r="W224" s="132">
        <f t="shared" si="150"/>
        <v>0</v>
      </c>
      <c r="X224" s="210">
        <f t="shared" si="151"/>
        <v>0</v>
      </c>
      <c r="Y224" s="210">
        <f t="shared" si="149"/>
        <v>0</v>
      </c>
      <c r="Z224" s="210">
        <f t="shared" si="149"/>
        <v>0</v>
      </c>
      <c r="AA224" s="132">
        <f t="shared" si="152"/>
        <v>0</v>
      </c>
      <c r="AB224" s="132">
        <f t="shared" si="152"/>
        <v>0</v>
      </c>
      <c r="AC224" s="132">
        <f t="shared" si="153"/>
        <v>0</v>
      </c>
      <c r="AD224" s="210">
        <f>'Фин-ние меропр.'!I15</f>
        <v>0</v>
      </c>
      <c r="AE224" s="210">
        <f>'Фин-ние меропр.'!J15</f>
        <v>0</v>
      </c>
      <c r="AF224" s="210">
        <f>'Фин-ние меропр.'!K15</f>
        <v>0</v>
      </c>
      <c r="AG224" s="210">
        <f>'Фин-ние меропр.'!L15</f>
        <v>0</v>
      </c>
    </row>
    <row r="225" spans="1:33" s="62" customFormat="1" ht="31.5" outlineLevel="1" x14ac:dyDescent="0.25">
      <c r="A225" s="37"/>
      <c r="B225" s="6" t="s">
        <v>355</v>
      </c>
      <c r="C225" s="421"/>
      <c r="D225" s="421"/>
      <c r="E225" s="421"/>
      <c r="F225" s="421"/>
      <c r="G225" s="421"/>
      <c r="H225" s="421"/>
      <c r="I225" s="421"/>
      <c r="J225" s="421"/>
      <c r="K225" s="63" t="s">
        <v>274</v>
      </c>
      <c r="L225" s="132">
        <f>'Фин-ние меропр.'!C16</f>
        <v>0</v>
      </c>
      <c r="M225" s="132">
        <f>'Фин-ние меропр.'!D16</f>
        <v>0</v>
      </c>
      <c r="N225" s="132">
        <f>'Фин-ние меропр.'!E16</f>
        <v>0</v>
      </c>
      <c r="O225" s="132">
        <f>'Фин-ние меропр.'!F16</f>
        <v>0</v>
      </c>
      <c r="P225" s="132">
        <f>'Фин-ние меропр.'!G16</f>
        <v>0</v>
      </c>
      <c r="Q225" s="132">
        <f>'Фин-ние меропр.'!H16</f>
        <v>0</v>
      </c>
      <c r="R225" s="210">
        <f t="shared" si="148"/>
        <v>0</v>
      </c>
      <c r="S225" s="210">
        <f t="shared" si="148"/>
        <v>0</v>
      </c>
      <c r="T225" s="210">
        <f t="shared" si="148"/>
        <v>0</v>
      </c>
      <c r="U225" s="210">
        <f t="shared" si="148"/>
        <v>0</v>
      </c>
      <c r="V225" s="210">
        <f t="shared" si="148"/>
        <v>0</v>
      </c>
      <c r="W225" s="132">
        <f t="shared" si="150"/>
        <v>0</v>
      </c>
      <c r="X225" s="210">
        <f t="shared" si="151"/>
        <v>0</v>
      </c>
      <c r="Y225" s="210">
        <f t="shared" si="149"/>
        <v>0</v>
      </c>
      <c r="Z225" s="210">
        <f t="shared" si="149"/>
        <v>0</v>
      </c>
      <c r="AA225" s="132">
        <f t="shared" si="152"/>
        <v>0</v>
      </c>
      <c r="AB225" s="132">
        <f t="shared" si="152"/>
        <v>0</v>
      </c>
      <c r="AC225" s="132">
        <f t="shared" si="153"/>
        <v>0</v>
      </c>
      <c r="AD225" s="210">
        <f>'Фин-ние меропр.'!I16</f>
        <v>0</v>
      </c>
      <c r="AE225" s="210">
        <f>'Фин-ние меропр.'!J16</f>
        <v>0</v>
      </c>
      <c r="AF225" s="210">
        <f>'Фин-ние меропр.'!K16</f>
        <v>0</v>
      </c>
      <c r="AG225" s="210">
        <f>'Фин-ние меропр.'!L16</f>
        <v>0</v>
      </c>
    </row>
    <row r="226" spans="1:33" s="62" customFormat="1" outlineLevel="1" x14ac:dyDescent="0.25">
      <c r="A226" s="37"/>
      <c r="B226" s="130" t="s">
        <v>356</v>
      </c>
      <c r="C226" s="421"/>
      <c r="D226" s="421"/>
      <c r="E226" s="421"/>
      <c r="F226" s="421"/>
      <c r="G226" s="421"/>
      <c r="H226" s="421"/>
      <c r="I226" s="421"/>
      <c r="J226" s="421"/>
      <c r="K226" s="63" t="s">
        <v>274</v>
      </c>
      <c r="L226" s="133">
        <f>'Фин-ние меропр.'!C17</f>
        <v>0</v>
      </c>
      <c r="M226" s="133">
        <f>'Фин-ние меропр.'!D17</f>
        <v>0</v>
      </c>
      <c r="N226" s="133">
        <f>'Фин-ние меропр.'!E17</f>
        <v>0</v>
      </c>
      <c r="O226" s="133">
        <f>'Фин-ние меропр.'!F17</f>
        <v>0</v>
      </c>
      <c r="P226" s="133">
        <f>'Фин-ние меропр.'!G17</f>
        <v>0</v>
      </c>
      <c r="Q226" s="133">
        <f>'Фин-ние меропр.'!H17</f>
        <v>0</v>
      </c>
      <c r="R226" s="211">
        <f t="shared" si="148"/>
        <v>0</v>
      </c>
      <c r="S226" s="211">
        <f t="shared" si="148"/>
        <v>0</v>
      </c>
      <c r="T226" s="211">
        <f t="shared" si="148"/>
        <v>0</v>
      </c>
      <c r="U226" s="211">
        <f t="shared" si="148"/>
        <v>0</v>
      </c>
      <c r="V226" s="211">
        <f t="shared" si="148"/>
        <v>0</v>
      </c>
      <c r="W226" s="133">
        <f t="shared" si="150"/>
        <v>0</v>
      </c>
      <c r="X226" s="211">
        <f t="shared" si="151"/>
        <v>0</v>
      </c>
      <c r="Y226" s="211">
        <f t="shared" si="149"/>
        <v>0</v>
      </c>
      <c r="Z226" s="211">
        <f t="shared" si="149"/>
        <v>0</v>
      </c>
      <c r="AA226" s="133">
        <f t="shared" si="152"/>
        <v>0</v>
      </c>
      <c r="AB226" s="133">
        <f t="shared" si="152"/>
        <v>0</v>
      </c>
      <c r="AC226" s="133">
        <f t="shared" si="153"/>
        <v>0</v>
      </c>
      <c r="AD226" s="211">
        <f>'Фин-ние меропр.'!I17</f>
        <v>0</v>
      </c>
      <c r="AE226" s="211">
        <f>'Фин-ние меропр.'!J17</f>
        <v>0</v>
      </c>
      <c r="AF226" s="211">
        <f>'Фин-ние меропр.'!K17</f>
        <v>0</v>
      </c>
      <c r="AG226" s="211">
        <f>'Фин-ние меропр.'!L17</f>
        <v>0</v>
      </c>
    </row>
    <row r="227" spans="1:33" s="62" customFormat="1" outlineLevel="1" x14ac:dyDescent="0.25">
      <c r="A227" s="37"/>
      <c r="B227" s="130" t="s">
        <v>357</v>
      </c>
      <c r="C227" s="421"/>
      <c r="D227" s="421"/>
      <c r="E227" s="421"/>
      <c r="F227" s="421"/>
      <c r="G227" s="421"/>
      <c r="H227" s="421"/>
      <c r="I227" s="421"/>
      <c r="J227" s="421"/>
      <c r="K227" s="63" t="s">
        <v>274</v>
      </c>
      <c r="L227" s="133">
        <f>'Фин-ние меропр.'!C18</f>
        <v>0</v>
      </c>
      <c r="M227" s="133">
        <f>'Фин-ние меропр.'!D18</f>
        <v>0</v>
      </c>
      <c r="N227" s="133">
        <f>'Фин-ние меропр.'!E18</f>
        <v>0</v>
      </c>
      <c r="O227" s="133">
        <f>'Фин-ние меропр.'!F18</f>
        <v>0</v>
      </c>
      <c r="P227" s="133">
        <f>'Фин-ние меропр.'!G18</f>
        <v>0</v>
      </c>
      <c r="Q227" s="133">
        <f>'Фин-ние меропр.'!H18</f>
        <v>0</v>
      </c>
      <c r="R227" s="211">
        <f t="shared" si="148"/>
        <v>0</v>
      </c>
      <c r="S227" s="211">
        <f t="shared" si="148"/>
        <v>0</v>
      </c>
      <c r="T227" s="211">
        <f t="shared" si="148"/>
        <v>0</v>
      </c>
      <c r="U227" s="211">
        <f t="shared" si="148"/>
        <v>0</v>
      </c>
      <c r="V227" s="211">
        <f t="shared" si="148"/>
        <v>0</v>
      </c>
      <c r="W227" s="133">
        <f t="shared" si="150"/>
        <v>0</v>
      </c>
      <c r="X227" s="211">
        <f t="shared" si="151"/>
        <v>0</v>
      </c>
      <c r="Y227" s="211">
        <f t="shared" si="149"/>
        <v>0</v>
      </c>
      <c r="Z227" s="211">
        <f t="shared" si="149"/>
        <v>0</v>
      </c>
      <c r="AA227" s="133">
        <f t="shared" si="152"/>
        <v>0</v>
      </c>
      <c r="AB227" s="133">
        <f t="shared" si="152"/>
        <v>0</v>
      </c>
      <c r="AC227" s="133">
        <f t="shared" si="153"/>
        <v>0</v>
      </c>
      <c r="AD227" s="211">
        <f>'Фин-ние меропр.'!I18</f>
        <v>0</v>
      </c>
      <c r="AE227" s="211">
        <f>'Фин-ние меропр.'!J18</f>
        <v>0</v>
      </c>
      <c r="AF227" s="211">
        <f>'Фин-ние меропр.'!K18</f>
        <v>0</v>
      </c>
      <c r="AG227" s="211">
        <f>'Фин-ние меропр.'!L18</f>
        <v>0</v>
      </c>
    </row>
    <row r="228" spans="1:33" s="94" customFormat="1" ht="63" x14ac:dyDescent="0.25">
      <c r="A228" s="172"/>
      <c r="B228" s="174" t="s">
        <v>449</v>
      </c>
      <c r="C228" s="173"/>
      <c r="D228" s="173"/>
      <c r="E228" s="173"/>
      <c r="F228" s="173"/>
      <c r="G228" s="173"/>
      <c r="H228" s="173"/>
      <c r="I228" s="173"/>
      <c r="J228" s="173"/>
      <c r="K228" s="173" t="s">
        <v>274</v>
      </c>
      <c r="L228" s="176">
        <f>SUM(L229:L231)</f>
        <v>72731.839999999997</v>
      </c>
      <c r="M228" s="176">
        <f t="shared" ref="M228:Z228" si="154">SUM(M229:M231)</f>
        <v>75739.326976969489</v>
      </c>
      <c r="N228" s="176">
        <f t="shared" si="154"/>
        <v>77149.577376969493</v>
      </c>
      <c r="O228" s="176">
        <f t="shared" si="154"/>
        <v>82404.554776969497</v>
      </c>
      <c r="P228" s="176">
        <f t="shared" si="154"/>
        <v>91987.403936969495</v>
      </c>
      <c r="Q228" s="176">
        <f t="shared" si="154"/>
        <v>100785.7719369695</v>
      </c>
      <c r="R228" s="176">
        <f t="shared" si="154"/>
        <v>102901.39193696949</v>
      </c>
      <c r="S228" s="176">
        <f t="shared" si="154"/>
        <v>108207.0679369695</v>
      </c>
      <c r="T228" s="176">
        <f t="shared" si="154"/>
        <v>113512.74393696949</v>
      </c>
      <c r="U228" s="176">
        <f t="shared" si="154"/>
        <v>118818.4199369695</v>
      </c>
      <c r="V228" s="176">
        <f t="shared" si="154"/>
        <v>124124.0959369695</v>
      </c>
      <c r="W228" s="176">
        <f t="shared" si="154"/>
        <v>102901.39193696949</v>
      </c>
      <c r="X228" s="176">
        <f t="shared" si="154"/>
        <v>108207.0679369695</v>
      </c>
      <c r="Y228" s="176">
        <f t="shared" si="154"/>
        <v>124124.0959369695</v>
      </c>
      <c r="Z228" s="176">
        <f t="shared" si="154"/>
        <v>102901.39193696949</v>
      </c>
      <c r="AA228" s="176">
        <f t="shared" si="152"/>
        <v>124124.0959369695</v>
      </c>
      <c r="AB228" s="176">
        <f t="shared" si="152"/>
        <v>102901.39193696949</v>
      </c>
      <c r="AC228" s="176">
        <f t="shared" si="153"/>
        <v>102901.39193696949</v>
      </c>
    </row>
    <row r="229" spans="1:33" s="62" customFormat="1" x14ac:dyDescent="0.25">
      <c r="A229" s="37"/>
      <c r="B229" s="175" t="s">
        <v>451</v>
      </c>
      <c r="C229" s="421"/>
      <c r="D229" s="421"/>
      <c r="E229" s="421"/>
      <c r="F229" s="421"/>
      <c r="G229" s="421"/>
      <c r="H229" s="421"/>
      <c r="I229" s="421"/>
      <c r="J229" s="421"/>
      <c r="K229" s="63" t="s">
        <v>274</v>
      </c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>
        <f>V229</f>
        <v>0</v>
      </c>
      <c r="AB229" s="133">
        <f t="shared" si="152"/>
        <v>0</v>
      </c>
      <c r="AC229" s="133">
        <f t="shared" si="153"/>
        <v>0</v>
      </c>
      <c r="AD229" s="133"/>
    </row>
    <row r="230" spans="1:33" s="62" customFormat="1" ht="39" customHeight="1" x14ac:dyDescent="0.25">
      <c r="A230" s="37"/>
      <c r="B230" s="285" t="str">
        <f>$B$49</f>
        <v>Амортизация основных средств и нематериальных активов</v>
      </c>
      <c r="C230" s="421"/>
      <c r="D230" s="421"/>
      <c r="E230" s="421"/>
      <c r="F230" s="421"/>
      <c r="G230" s="421"/>
      <c r="H230" s="421"/>
      <c r="I230" s="421"/>
      <c r="J230" s="421"/>
      <c r="K230" s="63" t="s">
        <v>274</v>
      </c>
      <c r="L230" s="133">
        <f t="shared" ref="L230:Z230" si="155">L49</f>
        <v>72731.839999999997</v>
      </c>
      <c r="M230" s="133">
        <f t="shared" si="155"/>
        <v>75739.326976969489</v>
      </c>
      <c r="N230" s="133">
        <f t="shared" si="155"/>
        <v>77149.577376969493</v>
      </c>
      <c r="O230" s="133">
        <f t="shared" si="155"/>
        <v>82404.554776969497</v>
      </c>
      <c r="P230" s="133">
        <f t="shared" si="155"/>
        <v>91987.403936969495</v>
      </c>
      <c r="Q230" s="133">
        <f t="shared" si="155"/>
        <v>100785.7719369695</v>
      </c>
      <c r="R230" s="133">
        <f t="shared" si="155"/>
        <v>102901.39193696949</v>
      </c>
      <c r="S230" s="133">
        <f t="shared" si="155"/>
        <v>108207.0679369695</v>
      </c>
      <c r="T230" s="133">
        <f t="shared" si="155"/>
        <v>113512.74393696949</v>
      </c>
      <c r="U230" s="133">
        <f t="shared" si="155"/>
        <v>118818.4199369695</v>
      </c>
      <c r="V230" s="133">
        <f t="shared" si="155"/>
        <v>124124.0959369695</v>
      </c>
      <c r="W230" s="133">
        <f t="shared" si="155"/>
        <v>102901.39193696949</v>
      </c>
      <c r="X230" s="133">
        <f t="shared" si="155"/>
        <v>108207.0679369695</v>
      </c>
      <c r="Y230" s="133">
        <f t="shared" si="155"/>
        <v>124124.0959369695</v>
      </c>
      <c r="Z230" s="133">
        <f t="shared" si="155"/>
        <v>102901.39193696949</v>
      </c>
      <c r="AA230" s="133">
        <f t="shared" ref="AA230:AB235" si="156">V230</f>
        <v>124124.0959369695</v>
      </c>
      <c r="AB230" s="133">
        <f t="shared" si="156"/>
        <v>102901.39193696949</v>
      </c>
      <c r="AC230" s="133">
        <f t="shared" si="153"/>
        <v>102901.39193696949</v>
      </c>
      <c r="AD230" s="133"/>
    </row>
    <row r="231" spans="1:33" s="62" customFormat="1" x14ac:dyDescent="0.25">
      <c r="A231" s="37"/>
      <c r="B231" s="175" t="s">
        <v>453</v>
      </c>
      <c r="C231" s="421"/>
      <c r="D231" s="421"/>
      <c r="E231" s="421"/>
      <c r="F231" s="421"/>
      <c r="G231" s="421"/>
      <c r="H231" s="421"/>
      <c r="I231" s="421"/>
      <c r="J231" s="421"/>
      <c r="K231" s="63" t="s">
        <v>274</v>
      </c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>
        <f t="shared" si="156"/>
        <v>0</v>
      </c>
      <c r="AB231" s="133">
        <f t="shared" si="156"/>
        <v>0</v>
      </c>
      <c r="AC231" s="133">
        <f t="shared" si="153"/>
        <v>0</v>
      </c>
      <c r="AD231" s="133"/>
    </row>
    <row r="232" spans="1:33" s="94" customFormat="1" ht="31.5" collapsed="1" x14ac:dyDescent="0.25">
      <c r="A232" s="172"/>
      <c r="B232" s="174" t="s">
        <v>450</v>
      </c>
      <c r="C232" s="173"/>
      <c r="D232" s="173"/>
      <c r="E232" s="173"/>
      <c r="F232" s="173"/>
      <c r="G232" s="173"/>
      <c r="H232" s="173"/>
      <c r="I232" s="173"/>
      <c r="J232" s="173"/>
      <c r="K232" s="173" t="s">
        <v>274</v>
      </c>
      <c r="L232" s="177">
        <f>SUM(L233:L235)</f>
        <v>74307.839999999997</v>
      </c>
      <c r="M232" s="177">
        <f>SUM(M233:M235)</f>
        <v>46206.096976969486</v>
      </c>
      <c r="N232" s="177">
        <f>SUM(N233:N235)</f>
        <v>37701.827376969493</v>
      </c>
      <c r="O232" s="177">
        <f t="shared" ref="O232:Z232" si="157">SUM(O233:O235)</f>
        <v>-20024.92422303051</v>
      </c>
      <c r="P232" s="177">
        <f t="shared" si="157"/>
        <v>-19904.996063030507</v>
      </c>
      <c r="Q232" s="177">
        <f t="shared" si="157"/>
        <v>62246.771936969497</v>
      </c>
      <c r="R232" s="177">
        <f t="shared" si="157"/>
        <v>-23083.808063030505</v>
      </c>
      <c r="S232" s="177">
        <f t="shared" si="157"/>
        <v>-17778.132063030498</v>
      </c>
      <c r="T232" s="177">
        <f t="shared" si="157"/>
        <v>-12472.456063030506</v>
      </c>
      <c r="U232" s="177">
        <f t="shared" si="157"/>
        <v>-7166.7800630304992</v>
      </c>
      <c r="V232" s="177">
        <f t="shared" si="157"/>
        <v>-1861.1040630304924</v>
      </c>
      <c r="W232" s="177">
        <f t="shared" si="157"/>
        <v>-27427.099172873292</v>
      </c>
      <c r="X232" s="177">
        <f t="shared" si="157"/>
        <v>5940.1801346100947</v>
      </c>
      <c r="Y232" s="177">
        <f t="shared" si="157"/>
        <v>21857.208134610097</v>
      </c>
      <c r="Z232" s="177">
        <f t="shared" si="157"/>
        <v>634.50413461008793</v>
      </c>
      <c r="AA232" s="177">
        <f t="shared" si="156"/>
        <v>-1861.1040630304924</v>
      </c>
      <c r="AB232" s="177">
        <f t="shared" si="156"/>
        <v>-27427.099172873292</v>
      </c>
      <c r="AC232" s="177">
        <f t="shared" si="153"/>
        <v>634.50413461008793</v>
      </c>
    </row>
    <row r="233" spans="1:33" s="62" customFormat="1" x14ac:dyDescent="0.25">
      <c r="A233" s="37"/>
      <c r="B233" s="175" t="s">
        <v>451</v>
      </c>
      <c r="C233" s="421"/>
      <c r="D233" s="421"/>
      <c r="E233" s="421"/>
      <c r="F233" s="421"/>
      <c r="G233" s="421"/>
      <c r="H233" s="421"/>
      <c r="I233" s="421"/>
      <c r="J233" s="421"/>
      <c r="K233" s="63" t="s">
        <v>274</v>
      </c>
      <c r="L233" s="133">
        <f>L175</f>
        <v>1576</v>
      </c>
      <c r="M233" s="133">
        <f t="shared" ref="M233:Z235" si="158">M229-M219</f>
        <v>-115.69</v>
      </c>
      <c r="N233" s="133">
        <f t="shared" si="158"/>
        <v>-3125.72</v>
      </c>
      <c r="O233" s="133">
        <f t="shared" si="158"/>
        <v>-7939.8789999999999</v>
      </c>
      <c r="P233" s="133">
        <f t="shared" si="158"/>
        <v>-7959</v>
      </c>
      <c r="Q233" s="133">
        <f t="shared" si="158"/>
        <v>-530</v>
      </c>
      <c r="R233" s="133">
        <f t="shared" si="158"/>
        <v>-393</v>
      </c>
      <c r="S233" s="133">
        <f t="shared" si="158"/>
        <v>-393</v>
      </c>
      <c r="T233" s="133">
        <f t="shared" si="158"/>
        <v>-393</v>
      </c>
      <c r="U233" s="133">
        <f t="shared" si="158"/>
        <v>-393</v>
      </c>
      <c r="V233" s="133">
        <f t="shared" si="158"/>
        <v>-393</v>
      </c>
      <c r="W233" s="133">
        <f t="shared" si="158"/>
        <v>-671</v>
      </c>
      <c r="X233" s="133">
        <f t="shared" si="158"/>
        <v>-524.33333333333337</v>
      </c>
      <c r="Y233" s="133">
        <f t="shared" si="158"/>
        <v>-524.33333333333337</v>
      </c>
      <c r="Z233" s="133">
        <f t="shared" si="158"/>
        <v>-524.33333333333337</v>
      </c>
      <c r="AA233" s="133">
        <f t="shared" si="156"/>
        <v>-393</v>
      </c>
      <c r="AB233" s="133">
        <f t="shared" si="156"/>
        <v>-671</v>
      </c>
      <c r="AC233" s="133">
        <f t="shared" si="153"/>
        <v>-524.33333333333337</v>
      </c>
      <c r="AD233" s="133"/>
    </row>
    <row r="234" spans="1:33" s="62" customFormat="1" x14ac:dyDescent="0.25">
      <c r="A234" s="37"/>
      <c r="B234" s="175" t="s">
        <v>452</v>
      </c>
      <c r="C234" s="421"/>
      <c r="D234" s="421"/>
      <c r="E234" s="421"/>
      <c r="F234" s="421"/>
      <c r="G234" s="421"/>
      <c r="H234" s="421"/>
      <c r="I234" s="421"/>
      <c r="J234" s="421"/>
      <c r="K234" s="63" t="s">
        <v>274</v>
      </c>
      <c r="L234" s="133">
        <f t="shared" ref="L234:Z235" si="159">L230-L220</f>
        <v>72731.839999999997</v>
      </c>
      <c r="M234" s="133">
        <f t="shared" si="159"/>
        <v>64587.786976969488</v>
      </c>
      <c r="N234" s="133">
        <f t="shared" si="159"/>
        <v>60090.547376969495</v>
      </c>
      <c r="O234" s="133">
        <f t="shared" si="159"/>
        <v>14590.954776969491</v>
      </c>
      <c r="P234" s="133">
        <f t="shared" si="159"/>
        <v>57812.003936969493</v>
      </c>
      <c r="Q234" s="133">
        <f t="shared" si="159"/>
        <v>85762.771936969497</v>
      </c>
      <c r="R234" s="133">
        <f t="shared" si="159"/>
        <v>40445.191936969495</v>
      </c>
      <c r="S234" s="133">
        <f t="shared" si="159"/>
        <v>45750.867936969502</v>
      </c>
      <c r="T234" s="133">
        <f t="shared" si="159"/>
        <v>51056.543936969494</v>
      </c>
      <c r="U234" s="133">
        <f t="shared" si="159"/>
        <v>56362.219936969501</v>
      </c>
      <c r="V234" s="133">
        <f t="shared" si="159"/>
        <v>61667.895936969508</v>
      </c>
      <c r="W234" s="133">
        <f t="shared" si="159"/>
        <v>-5672.0991728732915</v>
      </c>
      <c r="X234" s="133">
        <f t="shared" si="159"/>
        <v>27548.513467943427</v>
      </c>
      <c r="Y234" s="133">
        <f t="shared" si="159"/>
        <v>43465.541467943433</v>
      </c>
      <c r="Z234" s="133">
        <f t="shared" si="159"/>
        <v>22242.83746794342</v>
      </c>
      <c r="AA234" s="133">
        <f t="shared" si="156"/>
        <v>61667.895936969508</v>
      </c>
      <c r="AB234" s="133">
        <f t="shared" si="156"/>
        <v>-5672.0991728732915</v>
      </c>
      <c r="AC234" s="133">
        <f t="shared" si="153"/>
        <v>22242.83746794342</v>
      </c>
      <c r="AD234" s="133"/>
    </row>
    <row r="235" spans="1:33" s="62" customFormat="1" x14ac:dyDescent="0.25">
      <c r="A235" s="37"/>
      <c r="B235" s="175" t="s">
        <v>453</v>
      </c>
      <c r="C235" s="421"/>
      <c r="D235" s="421"/>
      <c r="E235" s="421"/>
      <c r="F235" s="421"/>
      <c r="G235" s="421"/>
      <c r="H235" s="421"/>
      <c r="I235" s="421"/>
      <c r="J235" s="421"/>
      <c r="K235" s="63" t="s">
        <v>274</v>
      </c>
      <c r="L235" s="133">
        <f t="shared" si="159"/>
        <v>0</v>
      </c>
      <c r="M235" s="133">
        <f t="shared" si="158"/>
        <v>-18266</v>
      </c>
      <c r="N235" s="133">
        <f t="shared" si="158"/>
        <v>-19263</v>
      </c>
      <c r="O235" s="133">
        <f t="shared" si="158"/>
        <v>-26676</v>
      </c>
      <c r="P235" s="133">
        <f t="shared" si="158"/>
        <v>-69758</v>
      </c>
      <c r="Q235" s="133">
        <f t="shared" si="158"/>
        <v>-22986</v>
      </c>
      <c r="R235" s="133">
        <f t="shared" si="158"/>
        <v>-63136</v>
      </c>
      <c r="S235" s="133">
        <f t="shared" si="158"/>
        <v>-63136</v>
      </c>
      <c r="T235" s="133">
        <f t="shared" si="158"/>
        <v>-63136</v>
      </c>
      <c r="U235" s="133">
        <f t="shared" si="158"/>
        <v>-63136</v>
      </c>
      <c r="V235" s="133">
        <f t="shared" si="158"/>
        <v>-63136</v>
      </c>
      <c r="W235" s="133">
        <f t="shared" si="158"/>
        <v>-21084</v>
      </c>
      <c r="X235" s="133">
        <f t="shared" si="158"/>
        <v>-21084</v>
      </c>
      <c r="Y235" s="133">
        <f t="shared" si="158"/>
        <v>-21084</v>
      </c>
      <c r="Z235" s="133">
        <f t="shared" si="158"/>
        <v>-21084</v>
      </c>
      <c r="AA235" s="133">
        <f t="shared" si="156"/>
        <v>-63136</v>
      </c>
      <c r="AB235" s="133">
        <f t="shared" si="156"/>
        <v>-21084</v>
      </c>
      <c r="AC235" s="133">
        <f t="shared" si="153"/>
        <v>-21084</v>
      </c>
      <c r="AD235" s="133"/>
    </row>
    <row r="236" spans="1:33" s="94" customFormat="1" ht="63" x14ac:dyDescent="0.25">
      <c r="A236" s="78"/>
      <c r="B236" s="79" t="s">
        <v>676</v>
      </c>
      <c r="C236" s="80"/>
      <c r="D236" s="80"/>
      <c r="E236" s="80"/>
      <c r="F236" s="80"/>
      <c r="G236" s="80"/>
      <c r="H236" s="80"/>
      <c r="I236" s="80"/>
      <c r="J236" s="80"/>
      <c r="K236" s="80" t="s">
        <v>286</v>
      </c>
      <c r="L236" s="80">
        <f>IF((L206-L210)&gt;0,L206-L210,0)</f>
        <v>67.350592007658406</v>
      </c>
      <c r="M236" s="80">
        <f>IF((M206-M210)&gt;0,M206-M210,0)</f>
        <v>0</v>
      </c>
      <c r="N236" s="80">
        <f t="shared" ref="N236:Z236" si="160">IF((N206-N210)&gt;0,N206-N210,0)</f>
        <v>0</v>
      </c>
      <c r="O236" s="80">
        <f t="shared" si="160"/>
        <v>0</v>
      </c>
      <c r="P236" s="80">
        <f t="shared" si="160"/>
        <v>0</v>
      </c>
      <c r="Q236" s="80">
        <f t="shared" si="160"/>
        <v>0</v>
      </c>
      <c r="R236" s="80">
        <f t="shared" si="160"/>
        <v>0</v>
      </c>
      <c r="S236" s="80">
        <f t="shared" si="160"/>
        <v>0</v>
      </c>
      <c r="T236" s="80">
        <f t="shared" si="160"/>
        <v>0</v>
      </c>
      <c r="U236" s="80">
        <f t="shared" si="160"/>
        <v>0</v>
      </c>
      <c r="V236" s="80">
        <f t="shared" si="160"/>
        <v>0</v>
      </c>
      <c r="W236" s="80">
        <f t="shared" si="160"/>
        <v>0</v>
      </c>
      <c r="X236" s="80">
        <f t="shared" si="160"/>
        <v>0</v>
      </c>
      <c r="Y236" s="80">
        <f t="shared" si="160"/>
        <v>0</v>
      </c>
      <c r="Z236" s="80">
        <f t="shared" si="160"/>
        <v>0</v>
      </c>
      <c r="AA236" s="80">
        <f>V236</f>
        <v>0</v>
      </c>
      <c r="AB236" s="80">
        <f>W236</f>
        <v>0</v>
      </c>
      <c r="AC236" s="80">
        <f>Z236</f>
        <v>0</v>
      </c>
    </row>
    <row r="237" spans="1:33" s="77" customFormat="1" ht="31.5" x14ac:dyDescent="0.25">
      <c r="A237" s="382"/>
      <c r="B237" s="6" t="s">
        <v>462</v>
      </c>
      <c r="C237" s="179"/>
      <c r="D237" s="179"/>
      <c r="E237" s="179"/>
      <c r="F237" s="179"/>
      <c r="G237" s="179"/>
      <c r="H237" s="179"/>
      <c r="I237" s="179"/>
      <c r="J237" s="179"/>
      <c r="K237" s="63" t="s">
        <v>274</v>
      </c>
      <c r="L237" s="132">
        <f>L236*L203</f>
        <v>39226.937952428474</v>
      </c>
      <c r="M237" s="132">
        <f>M236*M203</f>
        <v>0</v>
      </c>
      <c r="N237" s="132">
        <f t="shared" ref="N237:Z237" si="161">N236*N203</f>
        <v>0</v>
      </c>
      <c r="O237" s="132">
        <f t="shared" si="161"/>
        <v>0</v>
      </c>
      <c r="P237" s="132">
        <f t="shared" si="161"/>
        <v>0</v>
      </c>
      <c r="Q237" s="132">
        <f t="shared" si="161"/>
        <v>0</v>
      </c>
      <c r="R237" s="132">
        <f t="shared" si="161"/>
        <v>0</v>
      </c>
      <c r="S237" s="132">
        <f t="shared" si="161"/>
        <v>0</v>
      </c>
      <c r="T237" s="132">
        <f t="shared" si="161"/>
        <v>0</v>
      </c>
      <c r="U237" s="132">
        <f t="shared" si="161"/>
        <v>0</v>
      </c>
      <c r="V237" s="132">
        <f t="shared" si="161"/>
        <v>0</v>
      </c>
      <c r="W237" s="132">
        <f t="shared" si="161"/>
        <v>0</v>
      </c>
      <c r="X237" s="132">
        <f t="shared" si="161"/>
        <v>0</v>
      </c>
      <c r="Y237" s="132">
        <f t="shared" si="161"/>
        <v>0</v>
      </c>
      <c r="Z237" s="132">
        <f t="shared" si="161"/>
        <v>0</v>
      </c>
      <c r="AA237" s="132">
        <f>V237</f>
        <v>0</v>
      </c>
      <c r="AB237" s="132">
        <f>W237</f>
        <v>0</v>
      </c>
      <c r="AC237" s="132">
        <f>Z237</f>
        <v>0</v>
      </c>
      <c r="AD237" s="201">
        <f>SUM(L237:Z237)</f>
        <v>39226.937952428474</v>
      </c>
    </row>
    <row r="238" spans="1:33" x14ac:dyDescent="0.25">
      <c r="C238" s="220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20"/>
      <c r="Y238" s="220"/>
      <c r="Z238" s="220"/>
      <c r="AA238" s="220"/>
      <c r="AB238" s="220"/>
      <c r="AC238" s="220"/>
      <c r="AD238" s="227"/>
      <c r="AE238" s="227"/>
      <c r="AF238" s="227"/>
    </row>
    <row r="239" spans="1:33" x14ac:dyDescent="0.25"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20"/>
      <c r="Y239" s="220"/>
      <c r="Z239" s="220"/>
      <c r="AA239" s="220"/>
      <c r="AB239" s="220"/>
      <c r="AC239" s="220"/>
      <c r="AD239" s="227"/>
      <c r="AE239" s="227"/>
      <c r="AF239" s="227"/>
    </row>
    <row r="240" spans="1:33" x14ac:dyDescent="0.25">
      <c r="C240" s="220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20"/>
      <c r="Y240" s="220"/>
      <c r="Z240" s="220"/>
      <c r="AA240" s="220"/>
      <c r="AB240" s="220"/>
      <c r="AC240" s="220"/>
      <c r="AD240" s="227"/>
      <c r="AE240" s="227"/>
      <c r="AF240" s="227"/>
    </row>
    <row r="241" spans="3:32" x14ac:dyDescent="0.25">
      <c r="C241" s="220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20"/>
      <c r="Y241" s="220"/>
      <c r="Z241" s="220"/>
      <c r="AA241" s="220"/>
      <c r="AB241" s="220"/>
      <c r="AC241" s="220"/>
      <c r="AD241" s="227"/>
      <c r="AE241" s="227"/>
      <c r="AF241" s="227"/>
    </row>
  </sheetData>
  <mergeCells count="11">
    <mergeCell ref="R3:V3"/>
    <mergeCell ref="A3:A4"/>
    <mergeCell ref="B3:B4"/>
    <mergeCell ref="C3:J3"/>
    <mergeCell ref="K3:K4"/>
    <mergeCell ref="L3:Q3"/>
    <mergeCell ref="W3:Z3"/>
    <mergeCell ref="AA3:AA4"/>
    <mergeCell ref="AB3:AC3"/>
    <mergeCell ref="AD3:AD4"/>
    <mergeCell ref="AE3:AF3"/>
  </mergeCells>
  <conditionalFormatting sqref="L233:AC235">
    <cfRule type="cellIs" dxfId="34" priority="5" operator="lessThan">
      <formula>0</formula>
    </cfRule>
  </conditionalFormatting>
  <conditionalFormatting sqref="L232:AC232">
    <cfRule type="cellIs" dxfId="33" priority="4" operator="lessThan">
      <formula>0</formula>
    </cfRule>
  </conditionalFormatting>
  <conditionalFormatting sqref="L207:AC207">
    <cfRule type="cellIs" dxfId="32" priority="3" operator="greaterThan">
      <formula>104</formula>
    </cfRule>
  </conditionalFormatting>
  <conditionalFormatting sqref="G207">
    <cfRule type="cellIs" dxfId="31" priority="2" operator="greaterThan">
      <formula>104</formula>
    </cfRule>
  </conditionalFormatting>
  <conditionalFormatting sqref="I207">
    <cfRule type="cellIs" dxfId="30" priority="1" operator="greaterThan">
      <formula>104</formula>
    </cfRule>
  </conditionalFormatting>
  <dataValidations count="1">
    <dataValidation type="list" allowBlank="1" showInputMessage="1" showErrorMessage="1" sqref="C213:K227" xr:uid="{00000000-0002-0000-0200-000000000000}">
      <formula1>налог</formula1>
    </dataValidation>
  </dataValidations>
  <pageMargins left="0.7" right="0.7" top="0.75" bottom="0.75" header="0.3" footer="0.3"/>
  <pageSetup paperSize="9" scale="33" orientation="landscape" r:id="rId1"/>
  <colBreaks count="1" manualBreakCount="1">
    <brk id="29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7030A0"/>
  </sheetPr>
  <dimension ref="A1:AL263"/>
  <sheetViews>
    <sheetView view="pageBreakPreview" zoomScale="60" zoomScaleNormal="70" workbookViewId="0">
      <pane xSplit="2" ySplit="4" topLeftCell="C232" activePane="bottomRight" state="frozen"/>
      <selection pane="topRight" activeCell="C1" sqref="C1"/>
      <selection pane="bottomLeft" activeCell="A5" sqref="A5"/>
      <selection pane="bottomRight" activeCell="N39" sqref="N39:AE259"/>
    </sheetView>
  </sheetViews>
  <sheetFormatPr defaultRowHeight="15.75" outlineLevelRow="2" outlineLevelCol="1" x14ac:dyDescent="0.25"/>
  <cols>
    <col min="1" max="1" width="9.7109375" style="310" customWidth="1"/>
    <col min="2" max="2" width="40" style="98" customWidth="1"/>
    <col min="3" max="4" width="12.42578125" style="310" hidden="1" customWidth="1" outlineLevel="1"/>
    <col min="5" max="6" width="14.42578125" style="310" hidden="1" customWidth="1" outlineLevel="1"/>
    <col min="7" max="7" width="14.5703125" style="310" hidden="1" customWidth="1" outlineLevel="1"/>
    <col min="8" max="12" width="14.42578125" style="310" hidden="1" customWidth="1" outlineLevel="1"/>
    <col min="13" max="13" width="14.42578125" style="310" bestFit="1" customWidth="1" collapsed="1"/>
    <col min="14" max="15" width="14.42578125" style="310" bestFit="1" customWidth="1"/>
    <col min="16" max="19" width="14.7109375" style="310" customWidth="1"/>
    <col min="20" max="21" width="14.7109375" style="310" hidden="1" customWidth="1" outlineLevel="1"/>
    <col min="22" max="28" width="14.28515625" style="310" hidden="1" customWidth="1" outlineLevel="1"/>
    <col min="29" max="29" width="14.85546875" style="310" customWidth="1" collapsed="1"/>
    <col min="30" max="31" width="14.85546875" style="310" customWidth="1"/>
    <col min="32" max="32" width="12.42578125" style="228" customWidth="1"/>
    <col min="33" max="33" width="9.42578125" style="228" bestFit="1" customWidth="1"/>
    <col min="34" max="34" width="11.7109375" style="228" customWidth="1"/>
    <col min="35" max="35" width="11.28515625" style="310" bestFit="1" customWidth="1"/>
    <col min="36" max="36" width="15.42578125" style="310" customWidth="1"/>
    <col min="37" max="16384" width="9.140625" style="310"/>
  </cols>
  <sheetData>
    <row r="1" spans="1:38" x14ac:dyDescent="0.25">
      <c r="A1" s="218"/>
      <c r="B1" s="88" t="s">
        <v>489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42"/>
      <c r="O1" s="242"/>
      <c r="P1" s="218"/>
      <c r="Q1" s="218"/>
      <c r="R1" s="218"/>
      <c r="S1" s="218"/>
      <c r="T1" s="219" t="s">
        <v>486</v>
      </c>
      <c r="U1" s="218"/>
      <c r="V1" s="218"/>
      <c r="W1" s="218"/>
      <c r="X1" s="218"/>
      <c r="Y1" s="218"/>
      <c r="Z1" s="218"/>
      <c r="AA1" s="218"/>
      <c r="AB1" s="218"/>
      <c r="AC1" s="190"/>
      <c r="AD1" s="190"/>
      <c r="AE1" s="190"/>
      <c r="AF1" s="224"/>
      <c r="AG1" s="225"/>
      <c r="AH1" s="225"/>
    </row>
    <row r="2" spans="1:38" ht="47.25" customHeight="1" x14ac:dyDescent="0.25">
      <c r="A2" s="36"/>
      <c r="B2" s="88" t="s">
        <v>285</v>
      </c>
      <c r="C2" s="385" t="s">
        <v>813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242" t="s">
        <v>937</v>
      </c>
      <c r="O2" s="242" t="s">
        <v>1097</v>
      </c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182" t="s">
        <v>476</v>
      </c>
      <c r="AD2" s="182" t="s">
        <v>478</v>
      </c>
      <c r="AE2" s="182" t="s">
        <v>477</v>
      </c>
      <c r="AF2" s="225"/>
      <c r="AG2" s="225"/>
      <c r="AH2" s="225"/>
    </row>
    <row r="3" spans="1:38" ht="47.25" x14ac:dyDescent="0.25">
      <c r="A3" s="514" t="s">
        <v>2</v>
      </c>
      <c r="B3" s="515" t="s">
        <v>82</v>
      </c>
      <c r="C3" s="516" t="s">
        <v>489</v>
      </c>
      <c r="D3" s="517"/>
      <c r="E3" s="517"/>
      <c r="F3" s="517"/>
      <c r="G3" s="517"/>
      <c r="H3" s="517"/>
      <c r="I3" s="517"/>
      <c r="J3" s="517"/>
      <c r="K3" s="517"/>
      <c r="L3" s="518"/>
      <c r="M3" s="514" t="s">
        <v>3</v>
      </c>
      <c r="N3" s="506" t="s">
        <v>0</v>
      </c>
      <c r="O3" s="506" t="s">
        <v>1116</v>
      </c>
      <c r="P3" s="506"/>
      <c r="Q3" s="506"/>
      <c r="R3" s="506"/>
      <c r="S3" s="506"/>
      <c r="T3" s="511" t="str">
        <f>AC3</f>
        <v>2 этап (2023 - 2027 гг.)</v>
      </c>
      <c r="U3" s="511"/>
      <c r="V3" s="511"/>
      <c r="W3" s="511"/>
      <c r="X3" s="511"/>
      <c r="Y3" s="511" t="str">
        <f>AD3</f>
        <v>3 этап (2028 - 2031 гг.)</v>
      </c>
      <c r="Z3" s="511"/>
      <c r="AA3" s="511"/>
      <c r="AB3" s="511"/>
      <c r="AC3" s="512" t="s">
        <v>5</v>
      </c>
      <c r="AD3" s="512" t="s">
        <v>6</v>
      </c>
      <c r="AE3" s="512"/>
      <c r="AF3" s="513" t="s">
        <v>5</v>
      </c>
      <c r="AG3" s="513" t="s">
        <v>6</v>
      </c>
      <c r="AH3" s="513"/>
      <c r="AJ3" s="445" t="s">
        <v>1057</v>
      </c>
      <c r="AK3" s="445"/>
      <c r="AL3" s="445"/>
    </row>
    <row r="4" spans="1:38" ht="63" x14ac:dyDescent="0.25">
      <c r="A4" s="514"/>
      <c r="B4" s="515"/>
      <c r="C4" s="145" t="s">
        <v>518</v>
      </c>
      <c r="D4" s="145" t="s">
        <v>519</v>
      </c>
      <c r="E4" s="386" t="s">
        <v>815</v>
      </c>
      <c r="F4" s="386" t="s">
        <v>817</v>
      </c>
      <c r="G4" s="386" t="s">
        <v>816</v>
      </c>
      <c r="H4" s="386" t="s">
        <v>818</v>
      </c>
      <c r="I4" s="386" t="s">
        <v>821</v>
      </c>
      <c r="J4" s="386" t="s">
        <v>822</v>
      </c>
      <c r="K4" s="386" t="s">
        <v>1013</v>
      </c>
      <c r="L4" s="386" t="s">
        <v>1012</v>
      </c>
      <c r="M4" s="514"/>
      <c r="N4" s="506"/>
      <c r="O4" s="496" t="s">
        <v>1</v>
      </c>
      <c r="P4" s="496" t="s">
        <v>9</v>
      </c>
      <c r="Q4" s="496" t="s">
        <v>10</v>
      </c>
      <c r="R4" s="496" t="s">
        <v>11</v>
      </c>
      <c r="S4" s="496" t="s">
        <v>12</v>
      </c>
      <c r="T4" s="430" t="s">
        <v>17</v>
      </c>
      <c r="U4" s="430" t="s">
        <v>18</v>
      </c>
      <c r="V4" s="430" t="s">
        <v>19</v>
      </c>
      <c r="W4" s="430" t="s">
        <v>20</v>
      </c>
      <c r="X4" s="430" t="s">
        <v>21</v>
      </c>
      <c r="Y4" s="430" t="s">
        <v>13</v>
      </c>
      <c r="Z4" s="430" t="s">
        <v>22</v>
      </c>
      <c r="AA4" s="430" t="s">
        <v>23</v>
      </c>
      <c r="AB4" s="430" t="s">
        <v>24</v>
      </c>
      <c r="AC4" s="512"/>
      <c r="AD4" s="431" t="s">
        <v>13</v>
      </c>
      <c r="AE4" s="431" t="s">
        <v>14</v>
      </c>
      <c r="AF4" s="513"/>
      <c r="AG4" s="432" t="s">
        <v>13</v>
      </c>
      <c r="AH4" s="432" t="s">
        <v>14</v>
      </c>
      <c r="AJ4" s="310" t="str">
        <f>F4</f>
        <v xml:space="preserve">Факт 2016 г. </v>
      </c>
    </row>
    <row r="5" spans="1:38" ht="31.5" hidden="1" outlineLevel="1" x14ac:dyDescent="0.25">
      <c r="A5" s="229" t="s">
        <v>1022</v>
      </c>
      <c r="B5" s="251" t="s">
        <v>494</v>
      </c>
      <c r="C5" s="231">
        <v>192503.12</v>
      </c>
      <c r="D5" s="231">
        <v>180020.48974475439</v>
      </c>
      <c r="E5" s="231">
        <f>E6+E7+E8+E12+E13+E20+E21+E22+E23+E24</f>
        <v>217498.44999999998</v>
      </c>
      <c r="F5" s="231">
        <f t="shared" ref="F5:L5" si="0">F6+F7+F8+F12+F13+F20+F21+F22+F23+F24</f>
        <v>226743.04451245442</v>
      </c>
      <c r="G5" s="231">
        <f t="shared" si="0"/>
        <v>227812.22451179998</v>
      </c>
      <c r="H5" s="231">
        <f>H6+H7+H8+H12+H13+H20+H21+H22+H23+H24</f>
        <v>233411.91552560413</v>
      </c>
      <c r="I5" s="231">
        <f t="shared" si="0"/>
        <v>237938.47746779444</v>
      </c>
      <c r="J5" s="258">
        <f t="shared" si="0"/>
        <v>168949.14</v>
      </c>
      <c r="K5" s="258">
        <f t="shared" si="0"/>
        <v>201494</v>
      </c>
      <c r="L5" s="231">
        <f t="shared" si="0"/>
        <v>270025.97288217343</v>
      </c>
      <c r="M5" s="229" t="s">
        <v>274</v>
      </c>
      <c r="N5" s="231">
        <f>N49</f>
        <v>233411.92</v>
      </c>
      <c r="O5" s="231">
        <f t="shared" ref="O5:AB5" si="1">O49</f>
        <v>264788.58576970798</v>
      </c>
      <c r="P5" s="231">
        <f t="shared" si="1"/>
        <v>272626.32790849137</v>
      </c>
      <c r="Q5" s="231">
        <f t="shared" si="1"/>
        <v>280696.0672145827</v>
      </c>
      <c r="R5" s="231">
        <f t="shared" si="1"/>
        <v>289004.67080413434</v>
      </c>
      <c r="S5" s="231">
        <f t="shared" si="1"/>
        <v>297559.20905993675</v>
      </c>
      <c r="T5" s="231">
        <f t="shared" si="1"/>
        <v>306366.96164811088</v>
      </c>
      <c r="U5" s="231">
        <f t="shared" si="1"/>
        <v>315435.42371289496</v>
      </c>
      <c r="V5" s="231">
        <f t="shared" si="1"/>
        <v>324772.31225479662</v>
      </c>
      <c r="W5" s="231">
        <f t="shared" si="1"/>
        <v>334385.57269753859</v>
      </c>
      <c r="X5" s="231">
        <f t="shared" si="1"/>
        <v>344283.38564938575</v>
      </c>
      <c r="Y5" s="231">
        <f t="shared" si="1"/>
        <v>354474.17386460758</v>
      </c>
      <c r="Z5" s="231">
        <f t="shared" si="1"/>
        <v>364966.60941099998</v>
      </c>
      <c r="AA5" s="231">
        <f t="shared" si="1"/>
        <v>375769.62104956561</v>
      </c>
      <c r="AB5" s="231">
        <f t="shared" si="1"/>
        <v>386892.40183263278</v>
      </c>
      <c r="AC5" s="231">
        <f>X5</f>
        <v>344283.38564938575</v>
      </c>
      <c r="AD5" s="231">
        <f>Y5</f>
        <v>354474.17386460758</v>
      </c>
      <c r="AE5" s="231">
        <f>AB5</f>
        <v>386892.40183263278</v>
      </c>
      <c r="AF5" s="226"/>
      <c r="AG5" s="226"/>
      <c r="AH5" s="226"/>
      <c r="AJ5" s="446">
        <f t="shared" ref="AJ5:AJ36" si="2">F5/$F$205%</f>
        <v>21.34401136753403</v>
      </c>
    </row>
    <row r="6" spans="1:38" s="228" customFormat="1" ht="31.5" hidden="1" outlineLevel="1" x14ac:dyDescent="0.25">
      <c r="A6" s="239" t="s">
        <v>83</v>
      </c>
      <c r="B6" s="205" t="s">
        <v>966</v>
      </c>
      <c r="C6" s="24"/>
      <c r="D6" s="24"/>
      <c r="E6" s="24">
        <v>10903.13</v>
      </c>
      <c r="F6" s="24">
        <v>38671.56</v>
      </c>
      <c r="G6" s="24">
        <v>11420.16</v>
      </c>
      <c r="H6" s="24">
        <v>11700.867102844548</v>
      </c>
      <c r="I6" s="24">
        <v>11927.79</v>
      </c>
      <c r="J6" s="24"/>
      <c r="K6" s="24"/>
      <c r="L6" s="24">
        <v>30284.89066032365</v>
      </c>
      <c r="M6" s="7" t="s">
        <v>274</v>
      </c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>
        <f t="shared" ref="AC6" si="3">X6</f>
        <v>0</v>
      </c>
      <c r="AD6" s="24">
        <f t="shared" ref="AD6" si="4">Y6</f>
        <v>0</v>
      </c>
      <c r="AE6" s="24">
        <f t="shared" ref="AE6" si="5">AB6</f>
        <v>0</v>
      </c>
      <c r="AF6" s="227"/>
      <c r="AG6" s="227"/>
      <c r="AH6" s="227"/>
      <c r="AJ6" s="446">
        <f t="shared" si="2"/>
        <v>3.640271383032156</v>
      </c>
    </row>
    <row r="7" spans="1:38" s="228" customFormat="1" hidden="1" outlineLevel="1" x14ac:dyDescent="0.25">
      <c r="A7" s="239" t="s">
        <v>495</v>
      </c>
      <c r="B7" s="205" t="s">
        <v>967</v>
      </c>
      <c r="C7" s="24"/>
      <c r="D7" s="24"/>
      <c r="E7" s="24">
        <v>25216.080000000002</v>
      </c>
      <c r="F7" s="24">
        <v>18844</v>
      </c>
      <c r="G7" s="24">
        <v>26411.83</v>
      </c>
      <c r="H7" s="24">
        <v>27061.036687143634</v>
      </c>
      <c r="I7" s="24">
        <v>27585.83</v>
      </c>
      <c r="J7" s="24"/>
      <c r="K7" s="24"/>
      <c r="L7" s="24"/>
      <c r="M7" s="7" t="s">
        <v>274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>
        <f t="shared" ref="AC7:AC8" si="6">X7</f>
        <v>0</v>
      </c>
      <c r="AD7" s="24">
        <f t="shared" ref="AD7:AD8" si="7">Y7</f>
        <v>0</v>
      </c>
      <c r="AE7" s="24">
        <f t="shared" ref="AE7:AE8" si="8">AB7</f>
        <v>0</v>
      </c>
      <c r="AF7" s="227"/>
      <c r="AG7" s="227"/>
      <c r="AH7" s="227"/>
      <c r="AJ7" s="446">
        <f t="shared" si="2"/>
        <v>1.7738429466475609</v>
      </c>
    </row>
    <row r="8" spans="1:38" s="228" customFormat="1" hidden="1" outlineLevel="1" x14ac:dyDescent="0.25">
      <c r="A8" s="239" t="s">
        <v>96</v>
      </c>
      <c r="B8" s="205" t="s">
        <v>968</v>
      </c>
      <c r="C8" s="24"/>
      <c r="D8" s="24"/>
      <c r="E8" s="24">
        <v>154435.62</v>
      </c>
      <c r="F8" s="24">
        <v>130077.61187265001</v>
      </c>
      <c r="G8" s="24">
        <v>161758.95000000001</v>
      </c>
      <c r="H8" s="24">
        <v>165735.0380638772</v>
      </c>
      <c r="I8" s="24">
        <v>168949.14</v>
      </c>
      <c r="J8" s="24">
        <v>168949.14</v>
      </c>
      <c r="K8" s="24">
        <v>201494</v>
      </c>
      <c r="L8" s="24">
        <v>150763.81703840836</v>
      </c>
      <c r="M8" s="7" t="s">
        <v>274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>
        <f t="shared" si="6"/>
        <v>0</v>
      </c>
      <c r="AD8" s="24">
        <f t="shared" si="7"/>
        <v>0</v>
      </c>
      <c r="AE8" s="24">
        <f t="shared" si="8"/>
        <v>0</v>
      </c>
      <c r="AF8" s="227"/>
      <c r="AG8" s="227"/>
      <c r="AH8" s="227"/>
      <c r="AJ8" s="446">
        <f t="shared" si="2"/>
        <v>12.244600633467378</v>
      </c>
    </row>
    <row r="9" spans="1:38" s="228" customFormat="1" hidden="1" outlineLevel="2" x14ac:dyDescent="0.25">
      <c r="A9" s="239"/>
      <c r="B9" s="241" t="s">
        <v>969</v>
      </c>
      <c r="C9" s="24"/>
      <c r="D9" s="24"/>
      <c r="E9" s="24"/>
      <c r="F9" s="24"/>
      <c r="G9" s="24"/>
      <c r="H9" s="24">
        <v>0</v>
      </c>
      <c r="I9" s="24"/>
      <c r="J9" s="24"/>
      <c r="K9" s="24"/>
      <c r="L9" s="24"/>
      <c r="M9" s="7" t="s">
        <v>274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>
        <f t="shared" ref="AC9:AC12" si="9">X9</f>
        <v>0</v>
      </c>
      <c r="AD9" s="24">
        <f t="shared" ref="AD9:AD12" si="10">Y9</f>
        <v>0</v>
      </c>
      <c r="AE9" s="24">
        <f t="shared" ref="AE9:AE12" si="11">AB9</f>
        <v>0</v>
      </c>
      <c r="AF9" s="227"/>
      <c r="AG9" s="227"/>
      <c r="AH9" s="227"/>
      <c r="AJ9" s="446">
        <f t="shared" si="2"/>
        <v>0</v>
      </c>
    </row>
    <row r="10" spans="1:38" s="228" customFormat="1" hidden="1" outlineLevel="2" x14ac:dyDescent="0.25">
      <c r="A10" s="239"/>
      <c r="B10" s="241" t="s">
        <v>970</v>
      </c>
      <c r="C10" s="24"/>
      <c r="D10" s="24"/>
      <c r="E10" s="24"/>
      <c r="F10" s="24"/>
      <c r="G10" s="24"/>
      <c r="H10" s="24">
        <v>0</v>
      </c>
      <c r="I10" s="24"/>
      <c r="J10" s="24"/>
      <c r="K10" s="24"/>
      <c r="L10" s="24"/>
      <c r="M10" s="7" t="s">
        <v>274</v>
      </c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>
        <f t="shared" si="9"/>
        <v>0</v>
      </c>
      <c r="AD10" s="24">
        <f t="shared" si="10"/>
        <v>0</v>
      </c>
      <c r="AE10" s="24">
        <f t="shared" si="11"/>
        <v>0</v>
      </c>
      <c r="AF10" s="227"/>
      <c r="AG10" s="227"/>
      <c r="AH10" s="227"/>
      <c r="AJ10" s="446">
        <f t="shared" si="2"/>
        <v>0</v>
      </c>
    </row>
    <row r="11" spans="1:38" s="228" customFormat="1" hidden="1" outlineLevel="2" x14ac:dyDescent="0.25">
      <c r="A11" s="239"/>
      <c r="B11" s="241" t="s">
        <v>971</v>
      </c>
      <c r="C11" s="24"/>
      <c r="D11" s="24"/>
      <c r="E11" s="24"/>
      <c r="F11" s="24"/>
      <c r="G11" s="24"/>
      <c r="H11" s="24">
        <v>0</v>
      </c>
      <c r="I11" s="24"/>
      <c r="J11" s="24"/>
      <c r="K11" s="24"/>
      <c r="L11" s="24"/>
      <c r="M11" s="7" t="s">
        <v>274</v>
      </c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>
        <f t="shared" si="9"/>
        <v>0</v>
      </c>
      <c r="AD11" s="24">
        <f t="shared" si="10"/>
        <v>0</v>
      </c>
      <c r="AE11" s="24">
        <f t="shared" si="11"/>
        <v>0</v>
      </c>
      <c r="AF11" s="227"/>
      <c r="AG11" s="227"/>
      <c r="AH11" s="227"/>
      <c r="AJ11" s="446">
        <f t="shared" si="2"/>
        <v>0</v>
      </c>
    </row>
    <row r="12" spans="1:38" s="228" customFormat="1" ht="63" hidden="1" outlineLevel="1" x14ac:dyDescent="0.25">
      <c r="A12" s="239" t="s">
        <v>498</v>
      </c>
      <c r="B12" s="205" t="s">
        <v>972</v>
      </c>
      <c r="C12" s="24"/>
      <c r="D12" s="24"/>
      <c r="E12" s="24">
        <v>17148.5</v>
      </c>
      <c r="F12" s="24">
        <v>24981.642224425323</v>
      </c>
      <c r="G12" s="24">
        <v>17961.68</v>
      </c>
      <c r="H12" s="24">
        <v>18403.185095759633</v>
      </c>
      <c r="I12" s="24">
        <v>18760.080000000002</v>
      </c>
      <c r="J12" s="24"/>
      <c r="K12" s="24"/>
      <c r="L12" s="24">
        <v>55948.70497718986</v>
      </c>
      <c r="M12" s="7" t="s">
        <v>274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>
        <f t="shared" si="9"/>
        <v>0</v>
      </c>
      <c r="AD12" s="24">
        <f t="shared" si="10"/>
        <v>0</v>
      </c>
      <c r="AE12" s="24">
        <f t="shared" si="11"/>
        <v>0</v>
      </c>
      <c r="AF12" s="227"/>
      <c r="AG12" s="227"/>
      <c r="AH12" s="227"/>
      <c r="AJ12" s="446">
        <f t="shared" si="2"/>
        <v>2.3515978484116826</v>
      </c>
    </row>
    <row r="13" spans="1:38" s="228" customFormat="1" ht="47.25" hidden="1" outlineLevel="1" x14ac:dyDescent="0.25">
      <c r="A13" s="239" t="s">
        <v>499</v>
      </c>
      <c r="B13" s="205" t="s">
        <v>973</v>
      </c>
      <c r="C13" s="24"/>
      <c r="D13" s="24"/>
      <c r="E13" s="67">
        <f>SUM(E14:E19)+0.01</f>
        <v>9378.3000000000011</v>
      </c>
      <c r="F13" s="24">
        <f t="shared" ref="F13:L13" si="12">SUM(F14:F19)</f>
        <v>13621.127615379097</v>
      </c>
      <c r="G13" s="67">
        <f>SUM(G14:G19)+0.01</f>
        <v>9823.0245118000003</v>
      </c>
      <c r="H13" s="67">
        <v>10064.471573814768</v>
      </c>
      <c r="I13" s="24">
        <f t="shared" si="12"/>
        <v>10259.647467794433</v>
      </c>
      <c r="J13" s="24">
        <f t="shared" si="12"/>
        <v>0</v>
      </c>
      <c r="K13" s="24">
        <f t="shared" si="12"/>
        <v>0</v>
      </c>
      <c r="L13" s="24">
        <f t="shared" si="12"/>
        <v>25363.901737104032</v>
      </c>
      <c r="M13" s="7" t="s">
        <v>274</v>
      </c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>
        <f t="shared" ref="AC13:AC20" si="13">X13</f>
        <v>0</v>
      </c>
      <c r="AD13" s="24">
        <f t="shared" ref="AD13:AD20" si="14">Y13</f>
        <v>0</v>
      </c>
      <c r="AE13" s="24">
        <f t="shared" ref="AE13:AE20" si="15">AB13</f>
        <v>0</v>
      </c>
      <c r="AF13" s="227"/>
      <c r="AG13" s="227"/>
      <c r="AH13" s="227"/>
      <c r="AJ13" s="446">
        <f t="shared" si="2"/>
        <v>1.2821981079349674</v>
      </c>
    </row>
    <row r="14" spans="1:38" s="228" customFormat="1" hidden="1" outlineLevel="1" x14ac:dyDescent="0.25">
      <c r="A14" s="239" t="s">
        <v>974</v>
      </c>
      <c r="B14" s="205" t="s">
        <v>975</v>
      </c>
      <c r="C14" s="24"/>
      <c r="D14" s="24"/>
      <c r="E14" s="24">
        <v>272.36</v>
      </c>
      <c r="F14" s="24">
        <v>407.6857</v>
      </c>
      <c r="G14" s="24">
        <v>285.2813112</v>
      </c>
      <c r="H14" s="24">
        <v>292.28745911777088</v>
      </c>
      <c r="I14" s="24">
        <v>297.96206434859721</v>
      </c>
      <c r="J14" s="24"/>
      <c r="K14" s="24"/>
      <c r="L14" s="24">
        <v>1148.210851133073</v>
      </c>
      <c r="M14" s="7" t="s">
        <v>274</v>
      </c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>
        <f t="shared" si="13"/>
        <v>0</v>
      </c>
      <c r="AD14" s="24">
        <f t="shared" si="14"/>
        <v>0</v>
      </c>
      <c r="AE14" s="24">
        <f t="shared" si="15"/>
        <v>0</v>
      </c>
      <c r="AF14" s="227"/>
      <c r="AG14" s="227"/>
      <c r="AH14" s="227"/>
      <c r="AJ14" s="446">
        <f t="shared" si="2"/>
        <v>3.8376693026643684E-2</v>
      </c>
    </row>
    <row r="15" spans="1:38" s="228" customFormat="1" ht="31.5" hidden="1" outlineLevel="1" x14ac:dyDescent="0.25">
      <c r="A15" s="239" t="s">
        <v>976</v>
      </c>
      <c r="B15" s="205" t="s">
        <v>977</v>
      </c>
      <c r="C15" s="24"/>
      <c r="D15" s="24"/>
      <c r="E15" s="24">
        <v>2459.52</v>
      </c>
      <c r="F15" s="24">
        <v>3923.2034211115906</v>
      </c>
      <c r="G15" s="24">
        <v>2576.1504384</v>
      </c>
      <c r="H15" s="24">
        <v>2639.4729455475835</v>
      </c>
      <c r="I15" s="24">
        <v>2690.6603151444283</v>
      </c>
      <c r="J15" s="24"/>
      <c r="K15" s="24"/>
      <c r="L15" s="24">
        <v>8479.8113667108355</v>
      </c>
      <c r="M15" s="7" t="s">
        <v>274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>
        <f t="shared" si="13"/>
        <v>0</v>
      </c>
      <c r="AD15" s="24">
        <f t="shared" si="14"/>
        <v>0</v>
      </c>
      <c r="AE15" s="24">
        <f t="shared" si="15"/>
        <v>0</v>
      </c>
      <c r="AF15" s="227"/>
      <c r="AG15" s="227"/>
      <c r="AH15" s="227"/>
      <c r="AJ15" s="446">
        <f t="shared" si="2"/>
        <v>0.36930305226079263</v>
      </c>
    </row>
    <row r="16" spans="1:38" s="228" customFormat="1" ht="31.5" hidden="1" outlineLevel="1" x14ac:dyDescent="0.25">
      <c r="A16" s="239" t="s">
        <v>978</v>
      </c>
      <c r="B16" s="205" t="s">
        <v>979</v>
      </c>
      <c r="C16" s="24"/>
      <c r="D16" s="24"/>
      <c r="E16" s="24">
        <v>3862.41</v>
      </c>
      <c r="F16" s="24">
        <v>3830.4943800000001</v>
      </c>
      <c r="G16" s="24">
        <v>4045.5654822000001</v>
      </c>
      <c r="H16" s="24">
        <v>4145.006627151819</v>
      </c>
      <c r="I16" s="24">
        <v>4225.3908517991276</v>
      </c>
      <c r="J16" s="24"/>
      <c r="K16" s="24"/>
      <c r="L16" s="24">
        <v>5926.9483210017661</v>
      </c>
      <c r="M16" s="7" t="s">
        <v>274</v>
      </c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>
        <f t="shared" si="13"/>
        <v>0</v>
      </c>
      <c r="AD16" s="24">
        <f t="shared" si="14"/>
        <v>0</v>
      </c>
      <c r="AE16" s="24">
        <f t="shared" si="15"/>
        <v>0</v>
      </c>
      <c r="AF16" s="227"/>
      <c r="AG16" s="227"/>
      <c r="AH16" s="227"/>
      <c r="AJ16" s="446">
        <f t="shared" si="2"/>
        <v>0.36057606867629605</v>
      </c>
    </row>
    <row r="17" spans="1:36" s="228" customFormat="1" ht="47.25" hidden="1" outlineLevel="1" x14ac:dyDescent="0.25">
      <c r="A17" s="239" t="s">
        <v>980</v>
      </c>
      <c r="B17" s="205" t="s">
        <v>981</v>
      </c>
      <c r="C17" s="24"/>
      <c r="D17" s="24"/>
      <c r="E17" s="24">
        <v>151.58000000000001</v>
      </c>
      <c r="F17" s="24">
        <v>0</v>
      </c>
      <c r="G17" s="24">
        <v>158.76792360000002</v>
      </c>
      <c r="H17" s="24">
        <v>162.67048411320206</v>
      </c>
      <c r="I17" s="24">
        <v>165.82515717277863</v>
      </c>
      <c r="J17" s="24"/>
      <c r="K17" s="24"/>
      <c r="L17" s="24">
        <v>189.11708136309443</v>
      </c>
      <c r="M17" s="7" t="s">
        <v>274</v>
      </c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>
        <f t="shared" si="13"/>
        <v>0</v>
      </c>
      <c r="AD17" s="24">
        <f t="shared" si="14"/>
        <v>0</v>
      </c>
      <c r="AE17" s="24">
        <f t="shared" si="15"/>
        <v>0</v>
      </c>
      <c r="AF17" s="227"/>
      <c r="AG17" s="227"/>
      <c r="AH17" s="227"/>
      <c r="AJ17" s="446">
        <f t="shared" si="2"/>
        <v>0</v>
      </c>
    </row>
    <row r="18" spans="1:36" s="228" customFormat="1" ht="47.25" hidden="1" outlineLevel="1" x14ac:dyDescent="0.25">
      <c r="A18" s="239" t="s">
        <v>982</v>
      </c>
      <c r="B18" s="205" t="s">
        <v>983</v>
      </c>
      <c r="C18" s="24"/>
      <c r="D18" s="24"/>
      <c r="E18" s="24"/>
      <c r="F18" s="24">
        <v>0</v>
      </c>
      <c r="G18" s="24">
        <v>0</v>
      </c>
      <c r="H18" s="24">
        <v>0</v>
      </c>
      <c r="I18" s="24">
        <v>0</v>
      </c>
      <c r="J18" s="24"/>
      <c r="K18" s="24"/>
      <c r="L18" s="24"/>
      <c r="M18" s="7" t="s">
        <v>274</v>
      </c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>
        <f t="shared" si="13"/>
        <v>0</v>
      </c>
      <c r="AD18" s="24">
        <f t="shared" si="14"/>
        <v>0</v>
      </c>
      <c r="AE18" s="24">
        <f t="shared" si="15"/>
        <v>0</v>
      </c>
      <c r="AF18" s="227"/>
      <c r="AG18" s="227"/>
      <c r="AH18" s="227"/>
      <c r="AJ18" s="446">
        <f t="shared" si="2"/>
        <v>0</v>
      </c>
    </row>
    <row r="19" spans="1:36" s="228" customFormat="1" ht="31.5" hidden="1" outlineLevel="1" x14ac:dyDescent="0.25">
      <c r="A19" s="239" t="s">
        <v>984</v>
      </c>
      <c r="B19" s="205" t="s">
        <v>985</v>
      </c>
      <c r="C19" s="24"/>
      <c r="D19" s="24"/>
      <c r="E19" s="24">
        <v>2632.42</v>
      </c>
      <c r="F19" s="24">
        <v>5459.7441142675061</v>
      </c>
      <c r="G19" s="24">
        <v>2757.2493564000001</v>
      </c>
      <c r="H19" s="24">
        <v>2825.0233262255929</v>
      </c>
      <c r="I19" s="24">
        <v>2879.8090793295019</v>
      </c>
      <c r="J19" s="24"/>
      <c r="K19" s="24"/>
      <c r="L19" s="24">
        <v>9619.8141168952643</v>
      </c>
      <c r="M19" s="7" t="s">
        <v>274</v>
      </c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>
        <f t="shared" si="13"/>
        <v>0</v>
      </c>
      <c r="AD19" s="24">
        <f t="shared" si="14"/>
        <v>0</v>
      </c>
      <c r="AE19" s="24">
        <f t="shared" si="15"/>
        <v>0</v>
      </c>
      <c r="AF19" s="227"/>
      <c r="AG19" s="227"/>
      <c r="AH19" s="227"/>
      <c r="AJ19" s="446">
        <f t="shared" si="2"/>
        <v>0.51394229397123492</v>
      </c>
    </row>
    <row r="20" spans="1:36" s="228" customFormat="1" hidden="1" outlineLevel="1" x14ac:dyDescent="0.25">
      <c r="A20" s="239" t="s">
        <v>501</v>
      </c>
      <c r="B20" s="205" t="s">
        <v>986</v>
      </c>
      <c r="C20" s="24"/>
      <c r="D20" s="24"/>
      <c r="E20" s="24">
        <v>42.87</v>
      </c>
      <c r="F20" s="24">
        <v>148.84863000000001</v>
      </c>
      <c r="G20" s="24">
        <v>44.9</v>
      </c>
      <c r="H20" s="24">
        <v>46.006621282048897</v>
      </c>
      <c r="I20" s="24">
        <v>46.9</v>
      </c>
      <c r="J20" s="24"/>
      <c r="K20" s="24"/>
      <c r="L20" s="24">
        <v>419.4745856291683</v>
      </c>
      <c r="M20" s="7" t="s">
        <v>274</v>
      </c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>
        <f t="shared" si="13"/>
        <v>0</v>
      </c>
      <c r="AD20" s="24">
        <f t="shared" si="14"/>
        <v>0</v>
      </c>
      <c r="AE20" s="24">
        <f t="shared" si="15"/>
        <v>0</v>
      </c>
      <c r="AF20" s="227"/>
      <c r="AG20" s="227"/>
      <c r="AH20" s="227"/>
      <c r="AJ20" s="446">
        <f t="shared" si="2"/>
        <v>1.4011573574806441E-2</v>
      </c>
    </row>
    <row r="21" spans="1:36" s="228" customFormat="1" hidden="1" outlineLevel="1" x14ac:dyDescent="0.25">
      <c r="A21" s="239" t="s">
        <v>511</v>
      </c>
      <c r="B21" s="205" t="s">
        <v>987</v>
      </c>
      <c r="C21" s="24"/>
      <c r="D21" s="24"/>
      <c r="E21" s="24">
        <v>373.95</v>
      </c>
      <c r="F21" s="24">
        <v>398.25416999999999</v>
      </c>
      <c r="G21" s="24">
        <v>391.68</v>
      </c>
      <c r="H21" s="24">
        <v>401.31038088225296</v>
      </c>
      <c r="I21" s="24">
        <v>409.09</v>
      </c>
      <c r="J21" s="24"/>
      <c r="K21" s="24"/>
      <c r="L21" s="24"/>
      <c r="M21" s="7" t="s">
        <v>274</v>
      </c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>
        <f t="shared" ref="AC21:AC37" si="16">X21</f>
        <v>0</v>
      </c>
      <c r="AD21" s="24">
        <f t="shared" ref="AD21:AD37" si="17">Y21</f>
        <v>0</v>
      </c>
      <c r="AE21" s="24">
        <f t="shared" ref="AE21:AE37" si="18">AB21</f>
        <v>0</v>
      </c>
      <c r="AF21" s="227"/>
      <c r="AG21" s="227"/>
      <c r="AH21" s="227"/>
      <c r="AJ21" s="446">
        <f t="shared" si="2"/>
        <v>3.7488874465478599E-2</v>
      </c>
    </row>
    <row r="22" spans="1:36" s="228" customFormat="1" hidden="1" outlineLevel="1" x14ac:dyDescent="0.25">
      <c r="A22" s="239" t="s">
        <v>43</v>
      </c>
      <c r="B22" s="205" t="s">
        <v>988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7" t="s">
        <v>274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>
        <f t="shared" si="16"/>
        <v>0</v>
      </c>
      <c r="AD22" s="24">
        <f t="shared" si="17"/>
        <v>0</v>
      </c>
      <c r="AE22" s="24">
        <f t="shared" si="18"/>
        <v>0</v>
      </c>
      <c r="AF22" s="227"/>
      <c r="AG22" s="227"/>
      <c r="AH22" s="227"/>
      <c r="AJ22" s="446">
        <f t="shared" si="2"/>
        <v>0</v>
      </c>
    </row>
    <row r="23" spans="1:36" s="228" customFormat="1" hidden="1" outlineLevel="1" x14ac:dyDescent="0.25">
      <c r="A23" s="239" t="s">
        <v>44</v>
      </c>
      <c r="B23" s="205" t="s">
        <v>989</v>
      </c>
      <c r="C23" s="24"/>
      <c r="D23" s="24"/>
      <c r="E23" s="24"/>
      <c r="F23" s="24"/>
      <c r="G23" s="24"/>
      <c r="H23" s="24"/>
      <c r="I23" s="24"/>
      <c r="J23" s="24"/>
      <c r="K23" s="24"/>
      <c r="L23" s="24">
        <v>6241.1198399999994</v>
      </c>
      <c r="M23" s="7" t="s">
        <v>274</v>
      </c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>
        <f t="shared" si="16"/>
        <v>0</v>
      </c>
      <c r="AD23" s="24">
        <f t="shared" si="17"/>
        <v>0</v>
      </c>
      <c r="AE23" s="24">
        <f t="shared" si="18"/>
        <v>0</v>
      </c>
      <c r="AF23" s="227"/>
      <c r="AG23" s="227"/>
      <c r="AH23" s="227"/>
      <c r="AJ23" s="446">
        <f t="shared" si="2"/>
        <v>0</v>
      </c>
    </row>
    <row r="24" spans="1:36" s="228" customFormat="1" hidden="1" outlineLevel="1" x14ac:dyDescent="0.25">
      <c r="A24" s="239" t="s">
        <v>46</v>
      </c>
      <c r="B24" s="205" t="s">
        <v>990</v>
      </c>
      <c r="C24" s="24"/>
      <c r="D24" s="24"/>
      <c r="E24" s="24"/>
      <c r="F24" s="24"/>
      <c r="G24" s="24"/>
      <c r="H24" s="24"/>
      <c r="I24" s="24"/>
      <c r="J24" s="24"/>
      <c r="K24" s="24"/>
      <c r="L24" s="24">
        <v>1004.0640435183509</v>
      </c>
      <c r="M24" s="7" t="s">
        <v>274</v>
      </c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>
        <f t="shared" si="16"/>
        <v>0</v>
      </c>
      <c r="AD24" s="24">
        <f t="shared" si="17"/>
        <v>0</v>
      </c>
      <c r="AE24" s="24">
        <f t="shared" si="18"/>
        <v>0</v>
      </c>
      <c r="AF24" s="227"/>
      <c r="AG24" s="227"/>
      <c r="AH24" s="227"/>
      <c r="AJ24" s="446">
        <f t="shared" si="2"/>
        <v>0</v>
      </c>
    </row>
    <row r="25" spans="1:36" s="228" customFormat="1" hidden="1" outlineLevel="1" x14ac:dyDescent="0.25">
      <c r="A25" s="239" t="s">
        <v>991</v>
      </c>
      <c r="B25" s="205" t="s">
        <v>992</v>
      </c>
      <c r="C25" s="24"/>
      <c r="D25" s="24"/>
      <c r="E25" s="24"/>
      <c r="F25" s="24"/>
      <c r="G25" s="24"/>
      <c r="H25" s="24"/>
      <c r="I25" s="24"/>
      <c r="J25" s="24"/>
      <c r="K25" s="24"/>
      <c r="L25" s="24">
        <v>1004.0640435183509</v>
      </c>
      <c r="M25" s="7" t="s">
        <v>274</v>
      </c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>
        <f t="shared" si="16"/>
        <v>0</v>
      </c>
      <c r="AD25" s="24">
        <f t="shared" si="17"/>
        <v>0</v>
      </c>
      <c r="AE25" s="24">
        <f t="shared" si="18"/>
        <v>0</v>
      </c>
      <c r="AF25" s="227"/>
      <c r="AG25" s="227"/>
      <c r="AH25" s="227"/>
      <c r="AJ25" s="446">
        <f t="shared" si="2"/>
        <v>0</v>
      </c>
    </row>
    <row r="26" spans="1:36" s="228" customFormat="1" hidden="1" outlineLevel="1" x14ac:dyDescent="0.25">
      <c r="A26" s="239" t="s">
        <v>993</v>
      </c>
      <c r="B26" s="205" t="s">
        <v>994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7" t="s">
        <v>274</v>
      </c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>
        <f t="shared" si="16"/>
        <v>0</v>
      </c>
      <c r="AD26" s="24">
        <f t="shared" si="17"/>
        <v>0</v>
      </c>
      <c r="AE26" s="24">
        <f t="shared" si="18"/>
        <v>0</v>
      </c>
      <c r="AF26" s="227"/>
      <c r="AG26" s="227"/>
      <c r="AH26" s="227"/>
      <c r="AJ26" s="446">
        <f t="shared" si="2"/>
        <v>0</v>
      </c>
    </row>
    <row r="27" spans="1:36" s="228" customFormat="1" hidden="1" outlineLevel="1" x14ac:dyDescent="0.25">
      <c r="A27" s="239" t="s">
        <v>995</v>
      </c>
      <c r="B27" s="205" t="s">
        <v>996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7" t="s">
        <v>274</v>
      </c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>
        <f t="shared" si="16"/>
        <v>0</v>
      </c>
      <c r="AD27" s="24">
        <f t="shared" si="17"/>
        <v>0</v>
      </c>
      <c r="AE27" s="24">
        <f t="shared" si="18"/>
        <v>0</v>
      </c>
      <c r="AF27" s="227"/>
      <c r="AG27" s="227"/>
      <c r="AH27" s="227"/>
      <c r="AJ27" s="446">
        <f t="shared" si="2"/>
        <v>0</v>
      </c>
    </row>
    <row r="28" spans="1:36" s="228" customFormat="1" hidden="1" outlineLevel="1" x14ac:dyDescent="0.25">
      <c r="A28" s="239" t="s">
        <v>997</v>
      </c>
      <c r="B28" s="205" t="s">
        <v>998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7" t="s">
        <v>274</v>
      </c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>
        <f t="shared" si="16"/>
        <v>0</v>
      </c>
      <c r="AD28" s="24">
        <f t="shared" si="17"/>
        <v>0</v>
      </c>
      <c r="AE28" s="24">
        <f t="shared" si="18"/>
        <v>0</v>
      </c>
      <c r="AF28" s="227"/>
      <c r="AG28" s="227"/>
      <c r="AH28" s="227"/>
      <c r="AJ28" s="446">
        <f t="shared" si="2"/>
        <v>0</v>
      </c>
    </row>
    <row r="29" spans="1:36" s="228" customFormat="1" hidden="1" outlineLevel="1" x14ac:dyDescent="0.25">
      <c r="A29" s="239" t="s">
        <v>999</v>
      </c>
      <c r="B29" s="205" t="s">
        <v>1000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7" t="s">
        <v>274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>
        <f t="shared" si="16"/>
        <v>0</v>
      </c>
      <c r="AD29" s="24">
        <f t="shared" si="17"/>
        <v>0</v>
      </c>
      <c r="AE29" s="24">
        <f t="shared" si="18"/>
        <v>0</v>
      </c>
      <c r="AF29" s="227"/>
      <c r="AG29" s="227"/>
      <c r="AH29" s="227"/>
      <c r="AJ29" s="446">
        <f t="shared" si="2"/>
        <v>0</v>
      </c>
    </row>
    <row r="30" spans="1:36" s="228" customFormat="1" hidden="1" outlineLevel="1" x14ac:dyDescent="0.25">
      <c r="A30" s="239" t="s">
        <v>1001</v>
      </c>
      <c r="B30" s="205" t="s">
        <v>1002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7" t="s">
        <v>274</v>
      </c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>
        <f t="shared" si="16"/>
        <v>0</v>
      </c>
      <c r="AD30" s="24">
        <f t="shared" si="17"/>
        <v>0</v>
      </c>
      <c r="AE30" s="24">
        <f t="shared" si="18"/>
        <v>0</v>
      </c>
      <c r="AF30" s="227"/>
      <c r="AG30" s="227"/>
      <c r="AH30" s="227"/>
      <c r="AJ30" s="446">
        <f t="shared" si="2"/>
        <v>0</v>
      </c>
    </row>
    <row r="31" spans="1:36" s="228" customFormat="1" hidden="1" outlineLevel="2" x14ac:dyDescent="0.25">
      <c r="A31" s="239" t="s">
        <v>1003</v>
      </c>
      <c r="B31" s="205" t="s">
        <v>1004</v>
      </c>
      <c r="C31" s="24"/>
      <c r="D31" s="24"/>
      <c r="E31" s="24"/>
      <c r="F31" s="24"/>
      <c r="G31" s="24"/>
      <c r="H31" s="24"/>
      <c r="I31" s="24"/>
      <c r="J31" s="24"/>
      <c r="K31" s="24"/>
      <c r="L31" s="248">
        <v>922780.88463541516</v>
      </c>
      <c r="M31" s="7" t="s">
        <v>274</v>
      </c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>
        <f t="shared" si="16"/>
        <v>0</v>
      </c>
      <c r="AD31" s="24">
        <f t="shared" si="17"/>
        <v>0</v>
      </c>
      <c r="AE31" s="24">
        <f t="shared" si="18"/>
        <v>0</v>
      </c>
      <c r="AF31" s="227"/>
      <c r="AG31" s="227"/>
      <c r="AH31" s="227"/>
      <c r="AJ31" s="446">
        <f t="shared" si="2"/>
        <v>0</v>
      </c>
    </row>
    <row r="32" spans="1:36" s="228" customFormat="1" ht="47.25" hidden="1" outlineLevel="2" x14ac:dyDescent="0.25">
      <c r="A32" s="239"/>
      <c r="B32" s="426" t="s">
        <v>1005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7" t="s">
        <v>274</v>
      </c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>
        <f t="shared" si="16"/>
        <v>0</v>
      </c>
      <c r="AD32" s="24">
        <f t="shared" si="17"/>
        <v>0</v>
      </c>
      <c r="AE32" s="24">
        <f t="shared" si="18"/>
        <v>0</v>
      </c>
      <c r="AF32" s="227"/>
      <c r="AG32" s="227"/>
      <c r="AH32" s="227"/>
      <c r="AJ32" s="446">
        <f t="shared" si="2"/>
        <v>0</v>
      </c>
    </row>
    <row r="33" spans="1:36" s="228" customFormat="1" hidden="1" outlineLevel="2" x14ac:dyDescent="0.25">
      <c r="A33" s="239"/>
      <c r="B33" s="426" t="s">
        <v>1006</v>
      </c>
      <c r="C33" s="24"/>
      <c r="D33" s="24"/>
      <c r="E33" s="24"/>
      <c r="F33" s="24"/>
      <c r="G33" s="24"/>
      <c r="H33" s="24"/>
      <c r="I33" s="24"/>
      <c r="J33" s="24"/>
      <c r="K33" s="24"/>
      <c r="L33" s="24">
        <v>0</v>
      </c>
      <c r="M33" s="7" t="s">
        <v>274</v>
      </c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>
        <f t="shared" si="16"/>
        <v>0</v>
      </c>
      <c r="AD33" s="24">
        <f t="shared" si="17"/>
        <v>0</v>
      </c>
      <c r="AE33" s="24">
        <f t="shared" si="18"/>
        <v>0</v>
      </c>
      <c r="AF33" s="227"/>
      <c r="AG33" s="227"/>
      <c r="AH33" s="227"/>
      <c r="AJ33" s="446">
        <f t="shared" si="2"/>
        <v>0</v>
      </c>
    </row>
    <row r="34" spans="1:36" s="228" customFormat="1" ht="78.75" hidden="1" outlineLevel="2" x14ac:dyDescent="0.25">
      <c r="A34" s="239"/>
      <c r="B34" s="426" t="s">
        <v>1007</v>
      </c>
      <c r="C34" s="24"/>
      <c r="D34" s="24"/>
      <c r="E34" s="24"/>
      <c r="F34" s="24"/>
      <c r="G34" s="24"/>
      <c r="H34" s="24"/>
      <c r="I34" s="24"/>
      <c r="J34" s="24"/>
      <c r="K34" s="24"/>
      <c r="L34" s="24">
        <v>0</v>
      </c>
      <c r="M34" s="7" t="s">
        <v>274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>
        <f t="shared" si="16"/>
        <v>0</v>
      </c>
      <c r="AD34" s="24">
        <f t="shared" si="17"/>
        <v>0</v>
      </c>
      <c r="AE34" s="24">
        <f t="shared" si="18"/>
        <v>0</v>
      </c>
      <c r="AF34" s="227"/>
      <c r="AG34" s="227"/>
      <c r="AH34" s="227"/>
      <c r="AJ34" s="446">
        <f t="shared" si="2"/>
        <v>0</v>
      </c>
    </row>
    <row r="35" spans="1:36" s="228" customFormat="1" ht="31.5" hidden="1" outlineLevel="2" x14ac:dyDescent="0.25">
      <c r="A35" s="239"/>
      <c r="B35" s="426" t="s">
        <v>1008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7" t="s">
        <v>274</v>
      </c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>
        <f t="shared" si="16"/>
        <v>0</v>
      </c>
      <c r="AD35" s="24">
        <f t="shared" si="17"/>
        <v>0</v>
      </c>
      <c r="AE35" s="24">
        <f t="shared" si="18"/>
        <v>0</v>
      </c>
      <c r="AF35" s="227"/>
      <c r="AG35" s="227"/>
      <c r="AH35" s="227"/>
      <c r="AJ35" s="446">
        <f t="shared" si="2"/>
        <v>0</v>
      </c>
    </row>
    <row r="36" spans="1:36" s="228" customFormat="1" hidden="1" outlineLevel="2" x14ac:dyDescent="0.25">
      <c r="A36" s="239"/>
      <c r="B36" s="241" t="s">
        <v>1009</v>
      </c>
      <c r="C36" s="24"/>
      <c r="D36" s="24"/>
      <c r="E36" s="24"/>
      <c r="F36" s="24"/>
      <c r="G36" s="24"/>
      <c r="H36" s="24"/>
      <c r="I36" s="24"/>
      <c r="J36" s="24"/>
      <c r="K36" s="24"/>
      <c r="L36" s="24">
        <v>0</v>
      </c>
      <c r="M36" s="7" t="s">
        <v>274</v>
      </c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>
        <f t="shared" si="16"/>
        <v>0</v>
      </c>
      <c r="AD36" s="24">
        <f t="shared" si="17"/>
        <v>0</v>
      </c>
      <c r="AE36" s="24">
        <f t="shared" si="18"/>
        <v>0</v>
      </c>
      <c r="AF36" s="227"/>
      <c r="AG36" s="227"/>
      <c r="AH36" s="227"/>
      <c r="AJ36" s="446">
        <f t="shared" si="2"/>
        <v>0</v>
      </c>
    </row>
    <row r="37" spans="1:36" s="228" customFormat="1" ht="31.5" hidden="1" outlineLevel="2" x14ac:dyDescent="0.25">
      <c r="A37" s="239"/>
      <c r="B37" s="241" t="s">
        <v>1010</v>
      </c>
      <c r="C37" s="24"/>
      <c r="D37" s="24"/>
      <c r="E37" s="24"/>
      <c r="F37" s="24"/>
      <c r="G37" s="24"/>
      <c r="H37" s="24"/>
      <c r="I37" s="24"/>
      <c r="J37" s="24"/>
      <c r="K37" s="24"/>
      <c r="L37" s="24">
        <v>0</v>
      </c>
      <c r="M37" s="7" t="s">
        <v>274</v>
      </c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>
        <f t="shared" si="16"/>
        <v>0</v>
      </c>
      <c r="AD37" s="24">
        <f t="shared" si="17"/>
        <v>0</v>
      </c>
      <c r="AE37" s="24">
        <f t="shared" si="18"/>
        <v>0</v>
      </c>
      <c r="AF37" s="227"/>
      <c r="AG37" s="227"/>
      <c r="AH37" s="227"/>
      <c r="AJ37" s="446">
        <f t="shared" ref="AJ37:AJ68" si="19">F37/$F$205%</f>
        <v>0</v>
      </c>
    </row>
    <row r="38" spans="1:36" s="228" customFormat="1" hidden="1" outlineLevel="2" x14ac:dyDescent="0.25">
      <c r="A38" s="239"/>
      <c r="B38" s="241" t="s">
        <v>1011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7" t="s">
        <v>274</v>
      </c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>
        <f t="shared" ref="AC38" si="20">X38</f>
        <v>0</v>
      </c>
      <c r="AD38" s="24">
        <f t="shared" ref="AD38" si="21">Y38</f>
        <v>0</v>
      </c>
      <c r="AE38" s="24">
        <f t="shared" ref="AE38" si="22">AB38</f>
        <v>0</v>
      </c>
      <c r="AF38" s="227"/>
      <c r="AG38" s="227"/>
      <c r="AH38" s="227"/>
      <c r="AJ38" s="446">
        <f t="shared" si="19"/>
        <v>0</v>
      </c>
    </row>
    <row r="39" spans="1:36" ht="31.5" collapsed="1" x14ac:dyDescent="0.25">
      <c r="A39" s="447">
        <f>A24+1</f>
        <v>11</v>
      </c>
      <c r="B39" s="251" t="s">
        <v>1014</v>
      </c>
      <c r="C39" s="231">
        <f>C5</f>
        <v>192503.12</v>
      </c>
      <c r="D39" s="231">
        <f>D5</f>
        <v>180020.48974475439</v>
      </c>
      <c r="E39" s="231">
        <f>E5</f>
        <v>217498.44999999998</v>
      </c>
      <c r="F39" s="231">
        <f t="shared" ref="F39:L39" si="23">F5</f>
        <v>226743.04451245442</v>
      </c>
      <c r="G39" s="231">
        <f t="shared" si="23"/>
        <v>227812.22451179998</v>
      </c>
      <c r="H39" s="231">
        <f>H5</f>
        <v>233411.91552560413</v>
      </c>
      <c r="I39" s="231">
        <f t="shared" si="23"/>
        <v>237938.47746779444</v>
      </c>
      <c r="J39" s="231"/>
      <c r="K39" s="258">
        <v>243318.22121480276</v>
      </c>
      <c r="L39" s="231">
        <f t="shared" si="23"/>
        <v>270025.97288217343</v>
      </c>
      <c r="M39" s="229" t="s">
        <v>274</v>
      </c>
      <c r="N39" s="231">
        <f>ROUND(H39,2)</f>
        <v>233411.92</v>
      </c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>
        <f t="shared" ref="AC39" si="24">X39</f>
        <v>0</v>
      </c>
      <c r="AD39" s="231">
        <f t="shared" ref="AD39" si="25">Y39</f>
        <v>0</v>
      </c>
      <c r="AE39" s="231">
        <f t="shared" ref="AE39" si="26">AB39</f>
        <v>0</v>
      </c>
      <c r="AF39" s="226"/>
      <c r="AG39" s="226"/>
      <c r="AH39" s="226"/>
      <c r="AJ39" s="446">
        <f t="shared" si="19"/>
        <v>21.34401136753403</v>
      </c>
    </row>
    <row r="40" spans="1:36" s="228" customFormat="1" ht="47.25" x14ac:dyDescent="0.25">
      <c r="A40" s="448">
        <f>A39+1</f>
        <v>12</v>
      </c>
      <c r="B40" s="449" t="s">
        <v>677</v>
      </c>
      <c r="C40" s="450"/>
      <c r="D40" s="24"/>
      <c r="E40" s="26">
        <v>1.0740000000000001</v>
      </c>
      <c r="F40" s="26"/>
      <c r="G40" s="26">
        <v>1.0580000000000001</v>
      </c>
      <c r="H40" s="26">
        <v>1.0469999999999999</v>
      </c>
      <c r="I40" s="26">
        <v>1.0549999999999999</v>
      </c>
      <c r="J40" s="26">
        <v>1.04</v>
      </c>
      <c r="K40" s="26">
        <v>1.04</v>
      </c>
      <c r="L40" s="26"/>
      <c r="M40" s="450"/>
      <c r="N40" s="26">
        <v>1</v>
      </c>
      <c r="O40" s="26">
        <f>ROUND(ИПЦ!E$3,3)</f>
        <v>1.0369999999999999</v>
      </c>
      <c r="P40" s="26">
        <f>ROUND(ИПЦ!F$3,3)</f>
        <v>1.04</v>
      </c>
      <c r="Q40" s="26">
        <f>ROUND(ИПЦ!G$3,3)</f>
        <v>1.04</v>
      </c>
      <c r="R40" s="26">
        <f>ROUND(ИПЦ!H$3,3)</f>
        <v>1.04</v>
      </c>
      <c r="S40" s="26">
        <f>ROUND(ИПЦ!I$3,3)</f>
        <v>1.04</v>
      </c>
      <c r="T40" s="26">
        <f>ROUND(ИПЦ!J$3,3)</f>
        <v>1.04</v>
      </c>
      <c r="U40" s="26">
        <f>ROUND(ИПЦ!K$3,3)</f>
        <v>1.04</v>
      </c>
      <c r="V40" s="26">
        <f>ROUND(ИПЦ!L$3,3)</f>
        <v>1.04</v>
      </c>
      <c r="W40" s="26">
        <f>ROUND(ИПЦ!M$3,3)</f>
        <v>1.04</v>
      </c>
      <c r="X40" s="26">
        <f>ROUND(ИПЦ!N$3,3)</f>
        <v>1.04</v>
      </c>
      <c r="Y40" s="26">
        <f>ROUND(ИПЦ!O$3,3)</f>
        <v>1.04</v>
      </c>
      <c r="Z40" s="26">
        <f>ROUND(ИПЦ!P$3,3)</f>
        <v>1.04</v>
      </c>
      <c r="AA40" s="26">
        <f>ROUND(ИПЦ!Q$3,3)</f>
        <v>1.04</v>
      </c>
      <c r="AB40" s="26">
        <f>ROUND(ИПЦ!R$3,3)</f>
        <v>1.04</v>
      </c>
      <c r="AC40" s="24">
        <f t="shared" ref="AC40" si="27">X40</f>
        <v>1.04</v>
      </c>
      <c r="AD40" s="24">
        <f t="shared" ref="AD40" si="28">Y40</f>
        <v>1.04</v>
      </c>
      <c r="AE40" s="24">
        <f t="shared" ref="AE40" si="29">AB40</f>
        <v>1.04</v>
      </c>
      <c r="AF40" s="227"/>
      <c r="AG40" s="227"/>
      <c r="AH40" s="227"/>
      <c r="AJ40" s="446">
        <f t="shared" si="19"/>
        <v>0</v>
      </c>
    </row>
    <row r="41" spans="1:36" s="228" customFormat="1" ht="31.5" x14ac:dyDescent="0.25">
      <c r="A41" s="451">
        <f>A40+1</f>
        <v>13</v>
      </c>
      <c r="B41" s="449" t="s">
        <v>678</v>
      </c>
      <c r="C41" s="450"/>
      <c r="D41" s="24"/>
      <c r="E41" s="24">
        <v>1</v>
      </c>
      <c r="F41" s="24"/>
      <c r="G41" s="24">
        <v>1</v>
      </c>
      <c r="H41" s="24">
        <v>1</v>
      </c>
      <c r="I41" s="24">
        <v>1</v>
      </c>
      <c r="J41" s="24">
        <v>1</v>
      </c>
      <c r="K41" s="24">
        <v>1</v>
      </c>
      <c r="L41" s="24"/>
      <c r="M41" s="450" t="s">
        <v>53</v>
      </c>
      <c r="N41" s="24">
        <v>0</v>
      </c>
      <c r="O41" s="24">
        <f>K41</f>
        <v>1</v>
      </c>
      <c r="P41" s="24">
        <f>O41</f>
        <v>1</v>
      </c>
      <c r="Q41" s="24">
        <f t="shared" ref="Q41:AB41" si="30">P41</f>
        <v>1</v>
      </c>
      <c r="R41" s="24">
        <f t="shared" si="30"/>
        <v>1</v>
      </c>
      <c r="S41" s="24">
        <f t="shared" si="30"/>
        <v>1</v>
      </c>
      <c r="T41" s="24">
        <f t="shared" si="30"/>
        <v>1</v>
      </c>
      <c r="U41" s="24">
        <f t="shared" si="30"/>
        <v>1</v>
      </c>
      <c r="V41" s="24">
        <f t="shared" si="30"/>
        <v>1</v>
      </c>
      <c r="W41" s="24">
        <f t="shared" si="30"/>
        <v>1</v>
      </c>
      <c r="X41" s="24">
        <f t="shared" si="30"/>
        <v>1</v>
      </c>
      <c r="Y41" s="24">
        <f t="shared" si="30"/>
        <v>1</v>
      </c>
      <c r="Z41" s="24">
        <f t="shared" si="30"/>
        <v>1</v>
      </c>
      <c r="AA41" s="24">
        <f t="shared" si="30"/>
        <v>1</v>
      </c>
      <c r="AB41" s="24">
        <f t="shared" si="30"/>
        <v>1</v>
      </c>
      <c r="AC41" s="24">
        <f t="shared" ref="AC41:AC43" si="31">X41</f>
        <v>1</v>
      </c>
      <c r="AD41" s="24">
        <f t="shared" ref="AD41:AD43" si="32">Y41</f>
        <v>1</v>
      </c>
      <c r="AE41" s="24">
        <f t="shared" ref="AE41:AE43" si="33">AB41</f>
        <v>1</v>
      </c>
      <c r="AF41" s="227"/>
      <c r="AG41" s="227"/>
      <c r="AH41" s="227"/>
      <c r="AJ41" s="446">
        <f t="shared" si="19"/>
        <v>0</v>
      </c>
    </row>
    <row r="42" spans="1:36" s="228" customFormat="1" ht="31.5" x14ac:dyDescent="0.25">
      <c r="A42" s="451">
        <f>A41+1</f>
        <v>14</v>
      </c>
      <c r="B42" s="449" t="s">
        <v>1015</v>
      </c>
      <c r="C42" s="450"/>
      <c r="D42" s="24"/>
      <c r="E42" s="24"/>
      <c r="F42" s="24"/>
      <c r="G42" s="24"/>
      <c r="H42" s="24">
        <v>0.11</v>
      </c>
      <c r="I42" s="24"/>
      <c r="J42" s="24">
        <v>0</v>
      </c>
      <c r="K42" s="24"/>
      <c r="L42" s="24"/>
      <c r="M42" s="450"/>
      <c r="N42" s="24">
        <f>H42</f>
        <v>0.11</v>
      </c>
      <c r="O42" s="24">
        <v>0.14000000000000001</v>
      </c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24">
        <f t="shared" ref="AC42" si="34">X42</f>
        <v>0</v>
      </c>
      <c r="AD42" s="24">
        <f t="shared" ref="AD42" si="35">Y42</f>
        <v>0</v>
      </c>
      <c r="AE42" s="24">
        <f t="shared" ref="AE42" si="36">AB42</f>
        <v>0</v>
      </c>
      <c r="AF42" s="227"/>
      <c r="AG42" s="227"/>
      <c r="AH42" s="227"/>
      <c r="AJ42" s="446">
        <f t="shared" si="19"/>
        <v>0</v>
      </c>
    </row>
    <row r="43" spans="1:36" s="228" customFormat="1" ht="31.5" hidden="1" outlineLevel="1" x14ac:dyDescent="0.25">
      <c r="A43" s="451" t="str">
        <f>CONCATENATE($A$42,".1")</f>
        <v>14.1</v>
      </c>
      <c r="B43" s="449" t="s">
        <v>679</v>
      </c>
      <c r="C43" s="450"/>
      <c r="D43" s="24"/>
      <c r="E43" s="24"/>
      <c r="F43" s="24"/>
      <c r="G43" s="24"/>
      <c r="H43" s="26"/>
      <c r="I43" s="26"/>
      <c r="J43" s="26"/>
      <c r="K43" s="26">
        <v>4.8681832653958299E-2</v>
      </c>
      <c r="L43" s="24"/>
      <c r="M43" s="450"/>
      <c r="N43" s="24"/>
      <c r="O43" s="64">
        <f>(O44-N44)/N44</f>
        <v>2.8520307265952438E-3</v>
      </c>
      <c r="P43" s="64">
        <f>(P44-O44)/O44</f>
        <v>0</v>
      </c>
      <c r="Q43" s="64">
        <f t="shared" ref="Q43:AB43" si="37">(Q44-P44)/P44</f>
        <v>0</v>
      </c>
      <c r="R43" s="64">
        <f t="shared" si="37"/>
        <v>0</v>
      </c>
      <c r="S43" s="64">
        <f t="shared" si="37"/>
        <v>0</v>
      </c>
      <c r="T43" s="64">
        <f t="shared" si="37"/>
        <v>0</v>
      </c>
      <c r="U43" s="64">
        <f t="shared" si="37"/>
        <v>0</v>
      </c>
      <c r="V43" s="64">
        <f t="shared" si="37"/>
        <v>0</v>
      </c>
      <c r="W43" s="64">
        <f t="shared" si="37"/>
        <v>0</v>
      </c>
      <c r="X43" s="64">
        <f t="shared" si="37"/>
        <v>0</v>
      </c>
      <c r="Y43" s="64">
        <f t="shared" si="37"/>
        <v>0</v>
      </c>
      <c r="Z43" s="64">
        <f t="shared" si="37"/>
        <v>0</v>
      </c>
      <c r="AA43" s="64">
        <f t="shared" si="37"/>
        <v>0</v>
      </c>
      <c r="AB43" s="64">
        <f t="shared" si="37"/>
        <v>0</v>
      </c>
      <c r="AC43" s="24">
        <f t="shared" si="31"/>
        <v>0</v>
      </c>
      <c r="AD43" s="24">
        <f t="shared" si="32"/>
        <v>0</v>
      </c>
      <c r="AE43" s="24">
        <f t="shared" si="33"/>
        <v>0</v>
      </c>
      <c r="AF43" s="227"/>
      <c r="AG43" s="227"/>
      <c r="AH43" s="227"/>
      <c r="AJ43" s="446">
        <f t="shared" si="19"/>
        <v>0</v>
      </c>
    </row>
    <row r="44" spans="1:36" s="228" customFormat="1" ht="78.75" collapsed="1" x14ac:dyDescent="0.25">
      <c r="A44" s="451" t="str">
        <f>CONCATENATE($A$42,".1")</f>
        <v>14.1</v>
      </c>
      <c r="B44" s="449" t="s">
        <v>681</v>
      </c>
      <c r="C44" s="450"/>
      <c r="D44" s="24"/>
      <c r="E44" s="24">
        <v>4019.4</v>
      </c>
      <c r="F44" s="24"/>
      <c r="G44" s="24">
        <v>4019.42</v>
      </c>
      <c r="H44" s="24">
        <v>4459.9799999999996</v>
      </c>
      <c r="I44" s="24">
        <v>4019.42</v>
      </c>
      <c r="J44" s="24">
        <v>4459.9799999999996</v>
      </c>
      <c r="K44" s="24">
        <v>4677.1000000000004</v>
      </c>
      <c r="L44" s="24"/>
      <c r="M44" s="450" t="s">
        <v>682</v>
      </c>
      <c r="N44" s="24">
        <f t="shared" ref="N44:N46" si="38">H44</f>
        <v>4459.9799999999996</v>
      </c>
      <c r="O44" s="24">
        <v>4472.7</v>
      </c>
      <c r="P44" s="248">
        <f>O44</f>
        <v>4472.7</v>
      </c>
      <c r="Q44" s="248">
        <f t="shared" ref="Q44:AB44" si="39">P44</f>
        <v>4472.7</v>
      </c>
      <c r="R44" s="248">
        <f t="shared" si="39"/>
        <v>4472.7</v>
      </c>
      <c r="S44" s="248">
        <f t="shared" si="39"/>
        <v>4472.7</v>
      </c>
      <c r="T44" s="248">
        <f t="shared" si="39"/>
        <v>4472.7</v>
      </c>
      <c r="U44" s="248">
        <f t="shared" si="39"/>
        <v>4472.7</v>
      </c>
      <c r="V44" s="248">
        <f t="shared" si="39"/>
        <v>4472.7</v>
      </c>
      <c r="W44" s="248">
        <f t="shared" si="39"/>
        <v>4472.7</v>
      </c>
      <c r="X44" s="248">
        <f t="shared" si="39"/>
        <v>4472.7</v>
      </c>
      <c r="Y44" s="248">
        <f t="shared" si="39"/>
        <v>4472.7</v>
      </c>
      <c r="Z44" s="248">
        <f t="shared" si="39"/>
        <v>4472.7</v>
      </c>
      <c r="AA44" s="248">
        <f t="shared" si="39"/>
        <v>4472.7</v>
      </c>
      <c r="AB44" s="248">
        <f t="shared" si="39"/>
        <v>4472.7</v>
      </c>
      <c r="AC44" s="24">
        <f>X44</f>
        <v>4472.7</v>
      </c>
      <c r="AD44" s="24">
        <f>Y44</f>
        <v>4472.7</v>
      </c>
      <c r="AE44" s="24">
        <f>AB44</f>
        <v>4472.7</v>
      </c>
      <c r="AF44" s="227"/>
      <c r="AG44" s="227"/>
      <c r="AH44" s="227"/>
      <c r="AJ44" s="446">
        <f t="shared" si="19"/>
        <v>0</v>
      </c>
    </row>
    <row r="45" spans="1:36" s="228" customFormat="1" ht="31.5" hidden="1" outlineLevel="1" x14ac:dyDescent="0.25">
      <c r="A45" s="451" t="str">
        <f>CONCATENATE($A$42,".2")</f>
        <v>14.2</v>
      </c>
      <c r="B45" s="449" t="s">
        <v>680</v>
      </c>
      <c r="C45" s="450"/>
      <c r="D45" s="24"/>
      <c r="E45" s="24"/>
      <c r="F45" s="24"/>
      <c r="G45" s="24"/>
      <c r="H45" s="24"/>
      <c r="I45" s="24"/>
      <c r="J45" s="24"/>
      <c r="K45" s="26">
        <v>-9.3771600438116495E-3</v>
      </c>
      <c r="L45" s="24"/>
      <c r="M45" s="450"/>
      <c r="N45" s="24"/>
      <c r="O45" s="64">
        <f>(O46-N46)/N46</f>
        <v>0.13790788977666635</v>
      </c>
      <c r="P45" s="64">
        <f>(P46-O46)/O46</f>
        <v>0</v>
      </c>
      <c r="Q45" s="64">
        <f>(Q46-P46)/P46</f>
        <v>0</v>
      </c>
      <c r="R45" s="64">
        <f t="shared" ref="R45:AB45" si="40">(R46-Q46)/Q46</f>
        <v>0</v>
      </c>
      <c r="S45" s="64">
        <f t="shared" si="40"/>
        <v>0</v>
      </c>
      <c r="T45" s="64">
        <f t="shared" si="40"/>
        <v>0</v>
      </c>
      <c r="U45" s="64">
        <f t="shared" si="40"/>
        <v>0</v>
      </c>
      <c r="V45" s="64">
        <f t="shared" si="40"/>
        <v>0</v>
      </c>
      <c r="W45" s="64">
        <f t="shared" si="40"/>
        <v>0</v>
      </c>
      <c r="X45" s="64">
        <f t="shared" si="40"/>
        <v>0</v>
      </c>
      <c r="Y45" s="64">
        <f t="shared" si="40"/>
        <v>0</v>
      </c>
      <c r="Z45" s="64">
        <f t="shared" si="40"/>
        <v>0</v>
      </c>
      <c r="AA45" s="64">
        <f t="shared" si="40"/>
        <v>0</v>
      </c>
      <c r="AB45" s="64">
        <f t="shared" si="40"/>
        <v>0</v>
      </c>
      <c r="AC45" s="24">
        <f t="shared" ref="AC45:AC48" si="41">X45</f>
        <v>0</v>
      </c>
      <c r="AD45" s="24">
        <f t="shared" ref="AD45:AD48" si="42">Y45</f>
        <v>0</v>
      </c>
      <c r="AE45" s="24">
        <f t="shared" ref="AE45:AE48" si="43">AB45</f>
        <v>0</v>
      </c>
      <c r="AF45" s="227"/>
      <c r="AG45" s="227"/>
      <c r="AH45" s="227"/>
      <c r="AJ45" s="446">
        <f t="shared" si="19"/>
        <v>0</v>
      </c>
    </row>
    <row r="46" spans="1:36" s="228" customFormat="1" ht="31.5" collapsed="1" x14ac:dyDescent="0.25">
      <c r="A46" s="451" t="str">
        <f>CONCATENATE($A$42,".2")</f>
        <v>14.2</v>
      </c>
      <c r="B46" s="449" t="s">
        <v>683</v>
      </c>
      <c r="C46" s="450"/>
      <c r="D46" s="24"/>
      <c r="E46" s="24">
        <v>108.761</v>
      </c>
      <c r="F46" s="24"/>
      <c r="G46" s="24">
        <v>108.761</v>
      </c>
      <c r="H46" s="24">
        <v>108.761</v>
      </c>
      <c r="I46" s="24">
        <v>108.761</v>
      </c>
      <c r="J46" s="24">
        <v>108.761</v>
      </c>
      <c r="K46" s="24">
        <v>107.741130696475</v>
      </c>
      <c r="L46" s="24"/>
      <c r="M46" s="450" t="s">
        <v>669</v>
      </c>
      <c r="N46" s="24">
        <f t="shared" si="38"/>
        <v>108.761</v>
      </c>
      <c r="O46" s="24">
        <v>123.76</v>
      </c>
      <c r="P46" s="248">
        <f>O46</f>
        <v>123.76</v>
      </c>
      <c r="Q46" s="248">
        <f t="shared" ref="Q46:AB46" si="44">P46</f>
        <v>123.76</v>
      </c>
      <c r="R46" s="248">
        <f t="shared" si="44"/>
        <v>123.76</v>
      </c>
      <c r="S46" s="248">
        <f t="shared" si="44"/>
        <v>123.76</v>
      </c>
      <c r="T46" s="248">
        <f t="shared" si="44"/>
        <v>123.76</v>
      </c>
      <c r="U46" s="248">
        <f t="shared" si="44"/>
        <v>123.76</v>
      </c>
      <c r="V46" s="248">
        <f t="shared" si="44"/>
        <v>123.76</v>
      </c>
      <c r="W46" s="248">
        <f t="shared" si="44"/>
        <v>123.76</v>
      </c>
      <c r="X46" s="248">
        <f t="shared" si="44"/>
        <v>123.76</v>
      </c>
      <c r="Y46" s="248">
        <f t="shared" si="44"/>
        <v>123.76</v>
      </c>
      <c r="Z46" s="248">
        <f t="shared" si="44"/>
        <v>123.76</v>
      </c>
      <c r="AA46" s="248">
        <f t="shared" si="44"/>
        <v>123.76</v>
      </c>
      <c r="AB46" s="248">
        <f t="shared" si="44"/>
        <v>123.76</v>
      </c>
      <c r="AC46" s="24">
        <f t="shared" si="41"/>
        <v>123.76</v>
      </c>
      <c r="AD46" s="24">
        <f t="shared" si="42"/>
        <v>123.76</v>
      </c>
      <c r="AE46" s="24">
        <f t="shared" si="43"/>
        <v>123.76</v>
      </c>
      <c r="AF46" s="227"/>
      <c r="AG46" s="227"/>
      <c r="AH46" s="227"/>
      <c r="AJ46" s="446">
        <f t="shared" si="19"/>
        <v>0</v>
      </c>
    </row>
    <row r="47" spans="1:36" s="228" customFormat="1" ht="34.5" x14ac:dyDescent="0.25">
      <c r="A47" s="451">
        <f>A42+1</f>
        <v>15</v>
      </c>
      <c r="B47" s="449" t="s">
        <v>1062</v>
      </c>
      <c r="C47" s="450"/>
      <c r="D47" s="24"/>
      <c r="E47" s="24">
        <v>0.75</v>
      </c>
      <c r="F47" s="24"/>
      <c r="G47" s="24">
        <v>0.75</v>
      </c>
      <c r="H47" s="24">
        <v>0.75</v>
      </c>
      <c r="I47" s="24">
        <v>0.75</v>
      </c>
      <c r="J47" s="24">
        <v>0.75</v>
      </c>
      <c r="K47" s="24">
        <v>0.75</v>
      </c>
      <c r="L47" s="24"/>
      <c r="M47" s="450"/>
      <c r="N47" s="24">
        <f>H47</f>
        <v>0.75</v>
      </c>
      <c r="O47" s="24">
        <f t="shared" ref="O47" si="45">K47</f>
        <v>0.75</v>
      </c>
      <c r="P47" s="24">
        <f t="shared" ref="P47:AB47" si="46">O47</f>
        <v>0.75</v>
      </c>
      <c r="Q47" s="24">
        <f t="shared" si="46"/>
        <v>0.75</v>
      </c>
      <c r="R47" s="24">
        <f t="shared" si="46"/>
        <v>0.75</v>
      </c>
      <c r="S47" s="24">
        <f t="shared" si="46"/>
        <v>0.75</v>
      </c>
      <c r="T47" s="24">
        <f t="shared" si="46"/>
        <v>0.75</v>
      </c>
      <c r="U47" s="24">
        <f t="shared" si="46"/>
        <v>0.75</v>
      </c>
      <c r="V47" s="24">
        <f t="shared" si="46"/>
        <v>0.75</v>
      </c>
      <c r="W47" s="24">
        <f t="shared" si="46"/>
        <v>0.75</v>
      </c>
      <c r="X47" s="24">
        <f t="shared" si="46"/>
        <v>0.75</v>
      </c>
      <c r="Y47" s="24">
        <f t="shared" si="46"/>
        <v>0.75</v>
      </c>
      <c r="Z47" s="24">
        <f t="shared" si="46"/>
        <v>0.75</v>
      </c>
      <c r="AA47" s="24">
        <f t="shared" si="46"/>
        <v>0.75</v>
      </c>
      <c r="AB47" s="24">
        <f t="shared" si="46"/>
        <v>0.75</v>
      </c>
      <c r="AC47" s="24">
        <f t="shared" si="41"/>
        <v>0.75</v>
      </c>
      <c r="AD47" s="24">
        <f t="shared" si="42"/>
        <v>0.75</v>
      </c>
      <c r="AE47" s="24">
        <f t="shared" si="43"/>
        <v>0.75</v>
      </c>
      <c r="AF47" s="227"/>
      <c r="AG47" s="227"/>
      <c r="AH47" s="227"/>
      <c r="AJ47" s="446">
        <f t="shared" si="19"/>
        <v>0</v>
      </c>
    </row>
    <row r="48" spans="1:36" ht="31.5" x14ac:dyDescent="0.25">
      <c r="A48" s="452">
        <f>A47+1</f>
        <v>16</v>
      </c>
      <c r="B48" s="221" t="s">
        <v>494</v>
      </c>
      <c r="C48" s="222">
        <f>C39</f>
        <v>192503.12</v>
      </c>
      <c r="D48" s="222">
        <f>D39</f>
        <v>180020.48974475439</v>
      </c>
      <c r="E48" s="222">
        <v>217498.45085821883</v>
      </c>
      <c r="F48" s="222">
        <v>226743.04451245442</v>
      </c>
      <c r="G48" s="222">
        <v>227812.22739791556</v>
      </c>
      <c r="H48" s="222">
        <v>233411.91644661524</v>
      </c>
      <c r="I48" s="222">
        <v>237938.48</v>
      </c>
      <c r="J48" s="222">
        <v>241213.91</v>
      </c>
      <c r="K48" s="222">
        <v>243318.22121480276</v>
      </c>
      <c r="L48" s="222">
        <v>270025.97288217302</v>
      </c>
      <c r="M48" s="20" t="s">
        <v>274</v>
      </c>
      <c r="N48" s="397">
        <f>N39</f>
        <v>233411.92</v>
      </c>
      <c r="O48" s="300">
        <f>253539.43</f>
        <v>253539.43</v>
      </c>
      <c r="P48" s="222">
        <f>O48*(1-P41/100)*(P40)*(1+P47*P42)</f>
        <v>261044.197128</v>
      </c>
      <c r="Q48" s="222">
        <f t="shared" ref="Q48:AB48" si="47">P48*(1-Q41/100)*(Q40)*(1+Q47*Q42)</f>
        <v>268771.10536298883</v>
      </c>
      <c r="R48" s="222">
        <f t="shared" si="47"/>
        <v>276726.73008173332</v>
      </c>
      <c r="S48" s="222">
        <f t="shared" si="47"/>
        <v>284917.84129215259</v>
      </c>
      <c r="T48" s="222">
        <f t="shared" si="47"/>
        <v>293351.40939440031</v>
      </c>
      <c r="U48" s="222">
        <f t="shared" si="47"/>
        <v>302034.61111247458</v>
      </c>
      <c r="V48" s="222">
        <f t="shared" si="47"/>
        <v>310974.83560140384</v>
      </c>
      <c r="W48" s="222">
        <f t="shared" si="47"/>
        <v>320179.69073520543</v>
      </c>
      <c r="X48" s="222">
        <f t="shared" si="47"/>
        <v>329657.00958096754</v>
      </c>
      <c r="Y48" s="222">
        <f t="shared" si="47"/>
        <v>339414.85706456419</v>
      </c>
      <c r="Z48" s="222">
        <f t="shared" si="47"/>
        <v>349461.53683367529</v>
      </c>
      <c r="AA48" s="222">
        <f t="shared" si="47"/>
        <v>359805.59832395212</v>
      </c>
      <c r="AB48" s="222">
        <f t="shared" si="47"/>
        <v>370455.84403434111</v>
      </c>
      <c r="AC48" s="222">
        <f t="shared" si="41"/>
        <v>329657.00958096754</v>
      </c>
      <c r="AD48" s="222">
        <f t="shared" si="42"/>
        <v>339414.85706456419</v>
      </c>
      <c r="AE48" s="222">
        <f t="shared" si="43"/>
        <v>370455.84403434111</v>
      </c>
      <c r="AF48" s="226"/>
      <c r="AG48" s="226"/>
      <c r="AH48" s="226"/>
      <c r="AJ48" s="446">
        <f t="shared" si="19"/>
        <v>21.34401136753403</v>
      </c>
    </row>
    <row r="49" spans="1:36" ht="31.5" hidden="1" outlineLevel="1" x14ac:dyDescent="0.25">
      <c r="A49" s="20"/>
      <c r="B49" s="221" t="s">
        <v>1065</v>
      </c>
      <c r="C49" s="222"/>
      <c r="D49" s="222"/>
      <c r="E49" s="222">
        <f>E39</f>
        <v>217498.44999999998</v>
      </c>
      <c r="F49" s="222"/>
      <c r="G49" s="222"/>
      <c r="H49" s="222"/>
      <c r="I49" s="222"/>
      <c r="J49" s="222"/>
      <c r="K49" s="222"/>
      <c r="L49" s="222"/>
      <c r="M49" s="20" t="s">
        <v>274</v>
      </c>
      <c r="N49" s="222">
        <f>N48</f>
        <v>233411.92</v>
      </c>
      <c r="O49" s="488">
        <f>N49*(1-O41%)*(O40)*(1+O47*O42)</f>
        <v>264788.58576970798</v>
      </c>
      <c r="P49" s="488">
        <f>O49*(1-P41/100)*(P40)*(1+P47*P42)</f>
        <v>272626.32790849137</v>
      </c>
      <c r="Q49" s="488">
        <f t="shared" ref="Q49:AB49" si="48">P49*(1-Q41/100)*(Q40)*(1+Q47*Q42)</f>
        <v>280696.0672145827</v>
      </c>
      <c r="R49" s="488">
        <f t="shared" si="48"/>
        <v>289004.67080413434</v>
      </c>
      <c r="S49" s="488">
        <f t="shared" si="48"/>
        <v>297559.20905993675</v>
      </c>
      <c r="T49" s="488">
        <f t="shared" si="48"/>
        <v>306366.96164811088</v>
      </c>
      <c r="U49" s="488">
        <f t="shared" si="48"/>
        <v>315435.42371289496</v>
      </c>
      <c r="V49" s="488">
        <f t="shared" si="48"/>
        <v>324772.31225479662</v>
      </c>
      <c r="W49" s="488">
        <f t="shared" si="48"/>
        <v>334385.57269753859</v>
      </c>
      <c r="X49" s="488">
        <f t="shared" si="48"/>
        <v>344283.38564938575</v>
      </c>
      <c r="Y49" s="488">
        <f t="shared" si="48"/>
        <v>354474.17386460758</v>
      </c>
      <c r="Z49" s="488">
        <f t="shared" si="48"/>
        <v>364966.60941099998</v>
      </c>
      <c r="AA49" s="488">
        <f t="shared" si="48"/>
        <v>375769.62104956561</v>
      </c>
      <c r="AB49" s="488">
        <f t="shared" si="48"/>
        <v>386892.40183263278</v>
      </c>
      <c r="AC49" s="222">
        <f t="shared" ref="AC49:AC61" si="49">X49</f>
        <v>344283.38564938575</v>
      </c>
      <c r="AD49" s="222">
        <f t="shared" ref="AD49:AD61" si="50">Y49</f>
        <v>354474.17386460758</v>
      </c>
      <c r="AE49" s="222">
        <f t="shared" ref="AE49:AE61" si="51">AB49</f>
        <v>386892.40183263278</v>
      </c>
      <c r="AF49" s="226"/>
      <c r="AG49" s="226"/>
      <c r="AH49" s="226"/>
      <c r="AJ49" s="446">
        <f t="shared" si="19"/>
        <v>0</v>
      </c>
    </row>
    <row r="50" spans="1:36" ht="31.5" hidden="1" outlineLevel="1" x14ac:dyDescent="0.25">
      <c r="A50" s="20" t="s">
        <v>499</v>
      </c>
      <c r="B50" s="221" t="s">
        <v>1066</v>
      </c>
      <c r="C50" s="222"/>
      <c r="D50" s="222"/>
      <c r="E50" s="222">
        <f>E51+E52</f>
        <v>217498.46</v>
      </c>
      <c r="F50" s="222">
        <f t="shared" ref="F50:L50" si="52">F51+F52</f>
        <v>0</v>
      </c>
      <c r="G50" s="222">
        <f>G51+G52</f>
        <v>227812.23697319999</v>
      </c>
      <c r="H50" s="222">
        <f t="shared" si="52"/>
        <v>0</v>
      </c>
      <c r="I50" s="222">
        <f t="shared" si="52"/>
        <v>237938.4909066587</v>
      </c>
      <c r="J50" s="222">
        <f t="shared" si="52"/>
        <v>0</v>
      </c>
      <c r="K50" s="222">
        <f>K51+K52</f>
        <v>247828.74317269318</v>
      </c>
      <c r="L50" s="222">
        <f t="shared" si="52"/>
        <v>0</v>
      </c>
      <c r="M50" s="20" t="s">
        <v>274</v>
      </c>
      <c r="N50" s="222">
        <f t="shared" ref="N50:AB50" si="53">N51+N52</f>
        <v>227812.23697319999</v>
      </c>
      <c r="O50" s="222">
        <f>O51+O52</f>
        <v>247919.87402677658</v>
      </c>
      <c r="P50" s="222">
        <f>P51+P52</f>
        <v>255258.3022979692</v>
      </c>
      <c r="Q50" s="222">
        <f t="shared" si="53"/>
        <v>262813.94804598915</v>
      </c>
      <c r="R50" s="222">
        <f t="shared" si="53"/>
        <v>270593.24090815044</v>
      </c>
      <c r="S50" s="222">
        <f t="shared" si="53"/>
        <v>278602.8008390317</v>
      </c>
      <c r="T50" s="222">
        <f t="shared" si="53"/>
        <v>286849.44374386698</v>
      </c>
      <c r="U50" s="222">
        <f t="shared" si="53"/>
        <v>295340.18727868545</v>
      </c>
      <c r="V50" s="222">
        <f t="shared" si="53"/>
        <v>304082.25682213454</v>
      </c>
      <c r="W50" s="222">
        <f t="shared" si="53"/>
        <v>313083.09162406973</v>
      </c>
      <c r="X50" s="222">
        <f t="shared" si="53"/>
        <v>322350.35113614221</v>
      </c>
      <c r="Y50" s="222">
        <f t="shared" si="53"/>
        <v>331891.92152977199</v>
      </c>
      <c r="Z50" s="222">
        <f t="shared" si="53"/>
        <v>341715.92240705324</v>
      </c>
      <c r="AA50" s="222">
        <f t="shared" si="53"/>
        <v>351830.71371030202</v>
      </c>
      <c r="AB50" s="222">
        <f t="shared" si="53"/>
        <v>362244.90283612697</v>
      </c>
      <c r="AC50" s="222">
        <f t="shared" ref="AC50" si="54">X50</f>
        <v>322350.35113614221</v>
      </c>
      <c r="AD50" s="222">
        <f t="shared" ref="AD50" si="55">Y50</f>
        <v>331891.92152977199</v>
      </c>
      <c r="AE50" s="222">
        <f t="shared" ref="AE50" si="56">AB50</f>
        <v>362244.90283612697</v>
      </c>
      <c r="AF50" s="226"/>
      <c r="AG50" s="226"/>
      <c r="AH50" s="226"/>
      <c r="AJ50" s="446">
        <f t="shared" si="19"/>
        <v>0</v>
      </c>
    </row>
    <row r="51" spans="1:36" s="228" customFormat="1" ht="31.5" hidden="1" outlineLevel="1" x14ac:dyDescent="0.25">
      <c r="A51" s="448" t="s">
        <v>224</v>
      </c>
      <c r="B51" s="449" t="s">
        <v>685</v>
      </c>
      <c r="C51" s="450"/>
      <c r="D51" s="24"/>
      <c r="E51" s="64">
        <v>93180.92</v>
      </c>
      <c r="F51" s="24"/>
      <c r="G51" s="24">
        <f>E51*(1-G$41/100)*G$40*(1+G$47*G43)</f>
        <v>97599.559226400001</v>
      </c>
      <c r="H51" s="24">
        <f>F51*(1-H$41/100)*H$40*(1+H$47*H43)</f>
        <v>0</v>
      </c>
      <c r="I51" s="24">
        <f>G51*(1-I$41/100)*I$40*(1+I$47*I43)</f>
        <v>101937.85963401347</v>
      </c>
      <c r="J51" s="24">
        <f>H51*(1-J$41/100)*J$40*(1+J$47*J43)</f>
        <v>0</v>
      </c>
      <c r="K51" s="24">
        <f>I51*(1-K$41/100)*K$40*(1+K$47*K43)</f>
        <v>108787.27963152307</v>
      </c>
      <c r="L51" s="24"/>
      <c r="M51" s="450"/>
      <c r="N51" s="24">
        <f>G51</f>
        <v>97599.559226400001</v>
      </c>
      <c r="O51" s="24">
        <f>N51*(1-O$41/100)*O$40*(1+O$47*O43)</f>
        <v>100412.96267898132</v>
      </c>
      <c r="P51" s="24">
        <f t="shared" ref="P51:AB51" si="57">O51*(1-P$41/100)*P$40*(1+P$47*P43)</f>
        <v>103385.18637427918</v>
      </c>
      <c r="Q51" s="24">
        <f t="shared" si="57"/>
        <v>106445.38789095785</v>
      </c>
      <c r="R51" s="24">
        <f t="shared" si="57"/>
        <v>109596.1713725302</v>
      </c>
      <c r="S51" s="24">
        <f t="shared" si="57"/>
        <v>112840.21804515709</v>
      </c>
      <c r="T51" s="24">
        <f t="shared" si="57"/>
        <v>116180.28849929375</v>
      </c>
      <c r="U51" s="24">
        <f t="shared" si="57"/>
        <v>119619.22503887284</v>
      </c>
      <c r="V51" s="24">
        <f t="shared" si="57"/>
        <v>123159.95410002347</v>
      </c>
      <c r="W51" s="24">
        <f t="shared" si="57"/>
        <v>126805.48874138418</v>
      </c>
      <c r="X51" s="24">
        <f t="shared" si="57"/>
        <v>130558.93120812914</v>
      </c>
      <c r="Y51" s="24">
        <f t="shared" si="57"/>
        <v>134423.47557188975</v>
      </c>
      <c r="Z51" s="24">
        <f t="shared" si="57"/>
        <v>138402.41044881768</v>
      </c>
      <c r="AA51" s="24">
        <f t="shared" si="57"/>
        <v>142499.12179810269</v>
      </c>
      <c r="AB51" s="24">
        <f t="shared" si="57"/>
        <v>146717.09580332652</v>
      </c>
      <c r="AC51" s="24">
        <f t="shared" si="49"/>
        <v>130558.93120812914</v>
      </c>
      <c r="AD51" s="24">
        <f t="shared" si="50"/>
        <v>134423.47557188975</v>
      </c>
      <c r="AE51" s="24">
        <f t="shared" si="51"/>
        <v>146717.09580332652</v>
      </c>
      <c r="AF51" s="227"/>
      <c r="AG51" s="227"/>
      <c r="AH51" s="227"/>
      <c r="AJ51" s="446">
        <f t="shared" si="19"/>
        <v>0</v>
      </c>
    </row>
    <row r="52" spans="1:36" s="228" customFormat="1" hidden="1" outlineLevel="1" x14ac:dyDescent="0.25">
      <c r="A52" s="448" t="s">
        <v>686</v>
      </c>
      <c r="B52" s="449" t="s">
        <v>687</v>
      </c>
      <c r="C52" s="450"/>
      <c r="D52" s="24"/>
      <c r="E52" s="64">
        <v>124317.54</v>
      </c>
      <c r="F52" s="24"/>
      <c r="G52" s="24">
        <f>E52*(1-G$41/100)*G$40*(1+G$47*G45)</f>
        <v>130212.67774679999</v>
      </c>
      <c r="H52" s="24">
        <f>F52*(1-H$41/100)*H$40*(1+H$47*H45)</f>
        <v>0</v>
      </c>
      <c r="I52" s="24">
        <f>G52*(1-I$41/100)*I$40*(1+I$47*I45)</f>
        <v>136000.63127264523</v>
      </c>
      <c r="J52" s="24">
        <f>H52*(1-J$41/100)*J$40*(1+J$47*J45)</f>
        <v>0</v>
      </c>
      <c r="K52" s="24">
        <f>I52*(1-K$41/100)*K$40*(1+K$47*K45)</f>
        <v>139041.46354117012</v>
      </c>
      <c r="L52" s="24"/>
      <c r="M52" s="450"/>
      <c r="N52" s="24">
        <f>G52</f>
        <v>130212.67774679999</v>
      </c>
      <c r="O52" s="24">
        <f>N52*(1-O$41/100)*O$40*(1+O$47*O45)</f>
        <v>147506.91134779528</v>
      </c>
      <c r="P52" s="24">
        <f t="shared" ref="P52:AB52" si="58">O52*(1-P$41/100)*P$40*(1+P$47*P45)</f>
        <v>151873.11592369003</v>
      </c>
      <c r="Q52" s="24">
        <f t="shared" si="58"/>
        <v>156368.56015503127</v>
      </c>
      <c r="R52" s="24">
        <f t="shared" si="58"/>
        <v>160997.06953562022</v>
      </c>
      <c r="S52" s="24">
        <f t="shared" si="58"/>
        <v>165762.58279387458</v>
      </c>
      <c r="T52" s="24">
        <f t="shared" si="58"/>
        <v>170669.15524457325</v>
      </c>
      <c r="U52" s="24">
        <f t="shared" si="58"/>
        <v>175720.96223981262</v>
      </c>
      <c r="V52" s="24">
        <f t="shared" si="58"/>
        <v>180922.30272211108</v>
      </c>
      <c r="W52" s="24">
        <f t="shared" si="58"/>
        <v>186277.60288268558</v>
      </c>
      <c r="X52" s="24">
        <f t="shared" si="58"/>
        <v>191791.41992801306</v>
      </c>
      <c r="Y52" s="24">
        <f t="shared" si="58"/>
        <v>197468.44595788224</v>
      </c>
      <c r="Z52" s="24">
        <f t="shared" si="58"/>
        <v>203313.51195823555</v>
      </c>
      <c r="AA52" s="24">
        <f t="shared" si="58"/>
        <v>209331.59191219934</v>
      </c>
      <c r="AB52" s="24">
        <f t="shared" si="58"/>
        <v>215527.80703280045</v>
      </c>
      <c r="AC52" s="24">
        <f t="shared" si="49"/>
        <v>191791.41992801306</v>
      </c>
      <c r="AD52" s="24">
        <f t="shared" si="50"/>
        <v>197468.44595788224</v>
      </c>
      <c r="AE52" s="24">
        <f t="shared" si="51"/>
        <v>215527.80703280045</v>
      </c>
      <c r="AF52" s="227"/>
      <c r="AG52" s="227"/>
      <c r="AH52" s="227"/>
      <c r="AJ52" s="446">
        <f t="shared" si="19"/>
        <v>0</v>
      </c>
    </row>
    <row r="53" spans="1:36" s="127" customFormat="1" hidden="1" outlineLevel="2" x14ac:dyDescent="0.25">
      <c r="A53" s="297"/>
      <c r="B53" s="296" t="s">
        <v>690</v>
      </c>
      <c r="C53" s="295"/>
      <c r="D53" s="295"/>
      <c r="E53" s="295"/>
      <c r="F53" s="295"/>
      <c r="G53" s="295"/>
      <c r="H53" s="295"/>
      <c r="I53" s="295"/>
      <c r="J53" s="294"/>
      <c r="K53" s="294"/>
      <c r="L53" s="294"/>
      <c r="M53" s="293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J53" s="446">
        <f t="shared" si="19"/>
        <v>0</v>
      </c>
    </row>
    <row r="54" spans="1:36" s="62" customFormat="1" ht="31.5" hidden="1" outlineLevel="2" x14ac:dyDescent="0.25">
      <c r="A54" s="136"/>
      <c r="B54" s="291" t="s">
        <v>691</v>
      </c>
      <c r="C54" s="290" t="s">
        <v>3</v>
      </c>
      <c r="D54" s="290" t="s">
        <v>702</v>
      </c>
      <c r="E54" s="287" t="s">
        <v>704</v>
      </c>
      <c r="F54" s="138"/>
      <c r="G54" s="138"/>
      <c r="H54" s="138"/>
      <c r="I54" s="138"/>
      <c r="J54" s="298"/>
      <c r="K54" s="298"/>
      <c r="L54" s="298"/>
      <c r="M54" s="140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J54" s="446">
        <f t="shared" si="19"/>
        <v>0</v>
      </c>
    </row>
    <row r="55" spans="1:36" s="62" customFormat="1" ht="47.25" hidden="1" outlineLevel="2" x14ac:dyDescent="0.25">
      <c r="A55" s="136"/>
      <c r="B55" s="289" t="s">
        <v>692</v>
      </c>
      <c r="C55" s="288"/>
      <c r="D55" s="288"/>
      <c r="E55" s="287" t="s">
        <v>705</v>
      </c>
      <c r="F55" s="138"/>
      <c r="G55" s="138"/>
      <c r="H55" s="138"/>
      <c r="I55" s="138"/>
      <c r="J55" s="298"/>
      <c r="K55" s="298"/>
      <c r="L55" s="298"/>
      <c r="M55" s="140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J55" s="446">
        <f t="shared" si="19"/>
        <v>0</v>
      </c>
    </row>
    <row r="56" spans="1:36" s="62" customFormat="1" hidden="1" outlineLevel="2" x14ac:dyDescent="0.25">
      <c r="A56" s="136"/>
      <c r="B56" s="289" t="s">
        <v>693</v>
      </c>
      <c r="C56" s="288" t="s">
        <v>694</v>
      </c>
      <c r="D56" s="288">
        <v>11</v>
      </c>
      <c r="E56" s="287" t="s">
        <v>706</v>
      </c>
      <c r="F56" s="138"/>
      <c r="G56" s="138"/>
      <c r="H56" s="138"/>
      <c r="I56" s="138"/>
      <c r="J56" s="298"/>
      <c r="K56" s="298"/>
      <c r="L56" s="298"/>
      <c r="M56" s="140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J56" s="446">
        <f t="shared" si="19"/>
        <v>0</v>
      </c>
    </row>
    <row r="57" spans="1:36" s="62" customFormat="1" ht="31.5" hidden="1" outlineLevel="2" x14ac:dyDescent="0.25">
      <c r="A57" s="136"/>
      <c r="B57" s="289" t="s">
        <v>695</v>
      </c>
      <c r="C57" s="288" t="s">
        <v>694</v>
      </c>
      <c r="D57" s="288">
        <v>0.06</v>
      </c>
      <c r="E57" s="287" t="s">
        <v>707</v>
      </c>
      <c r="F57" s="138"/>
      <c r="G57" s="138"/>
      <c r="H57" s="138"/>
      <c r="I57" s="138"/>
      <c r="J57" s="298"/>
      <c r="K57" s="298"/>
      <c r="L57" s="298"/>
      <c r="M57" s="140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J57" s="446">
        <f t="shared" si="19"/>
        <v>0</v>
      </c>
    </row>
    <row r="58" spans="1:36" s="62" customFormat="1" hidden="1" outlineLevel="2" x14ac:dyDescent="0.25">
      <c r="A58" s="136"/>
      <c r="B58" s="289" t="s">
        <v>696</v>
      </c>
      <c r="C58" s="288" t="s">
        <v>697</v>
      </c>
      <c r="D58" s="288">
        <v>5</v>
      </c>
      <c r="E58" s="287" t="s">
        <v>708</v>
      </c>
      <c r="F58" s="138"/>
      <c r="G58" s="138"/>
      <c r="H58" s="138"/>
      <c r="I58" s="138"/>
      <c r="J58" s="298"/>
      <c r="K58" s="298"/>
      <c r="L58" s="298"/>
      <c r="M58" s="140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>
        <f t="shared" si="49"/>
        <v>0</v>
      </c>
      <c r="AD58" s="138">
        <f t="shared" si="50"/>
        <v>0</v>
      </c>
      <c r="AE58" s="138">
        <f t="shared" si="51"/>
        <v>0</v>
      </c>
      <c r="AJ58" s="446">
        <f t="shared" si="19"/>
        <v>0</v>
      </c>
    </row>
    <row r="59" spans="1:36" s="62" customFormat="1" ht="31.5" hidden="1" outlineLevel="2" x14ac:dyDescent="0.25">
      <c r="A59" s="136"/>
      <c r="B59" s="289" t="s">
        <v>698</v>
      </c>
      <c r="C59" s="288" t="s">
        <v>699</v>
      </c>
      <c r="D59" s="288">
        <v>25</v>
      </c>
      <c r="E59" s="287" t="s">
        <v>709</v>
      </c>
      <c r="F59" s="138"/>
      <c r="G59" s="138"/>
      <c r="H59" s="138"/>
      <c r="I59" s="138"/>
      <c r="J59" s="298"/>
      <c r="K59" s="298"/>
      <c r="L59" s="298"/>
      <c r="M59" s="140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>
        <f t="shared" si="49"/>
        <v>0</v>
      </c>
      <c r="AD59" s="138">
        <f t="shared" si="50"/>
        <v>0</v>
      </c>
      <c r="AE59" s="138">
        <f t="shared" si="51"/>
        <v>0</v>
      </c>
      <c r="AJ59" s="446">
        <f t="shared" si="19"/>
        <v>0</v>
      </c>
    </row>
    <row r="60" spans="1:36" s="62" customFormat="1" ht="47.25" hidden="1" outlineLevel="2" x14ac:dyDescent="0.25">
      <c r="A60" s="136"/>
      <c r="B60" s="289" t="s">
        <v>700</v>
      </c>
      <c r="C60" s="288" t="s">
        <v>701</v>
      </c>
      <c r="D60" s="288">
        <v>0.5</v>
      </c>
      <c r="E60" s="138"/>
      <c r="F60" s="138"/>
      <c r="G60" s="138"/>
      <c r="H60" s="138"/>
      <c r="I60" s="138"/>
      <c r="J60" s="298"/>
      <c r="K60" s="298"/>
      <c r="L60" s="298"/>
      <c r="M60" s="140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>
        <f t="shared" si="49"/>
        <v>0</v>
      </c>
      <c r="AD60" s="138">
        <f t="shared" si="50"/>
        <v>0</v>
      </c>
      <c r="AE60" s="138">
        <f t="shared" si="51"/>
        <v>0</v>
      </c>
      <c r="AJ60" s="446">
        <f t="shared" si="19"/>
        <v>0</v>
      </c>
    </row>
    <row r="61" spans="1:36" s="188" customFormat="1" hidden="1" outlineLevel="2" x14ac:dyDescent="0.25">
      <c r="A61" s="161"/>
      <c r="B61" s="292" t="s">
        <v>703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62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>
        <f t="shared" si="49"/>
        <v>0</v>
      </c>
      <c r="AD61" s="187">
        <f t="shared" si="50"/>
        <v>0</v>
      </c>
      <c r="AE61" s="187">
        <f t="shared" si="51"/>
        <v>0</v>
      </c>
      <c r="AJ61" s="446">
        <f t="shared" si="19"/>
        <v>0</v>
      </c>
    </row>
    <row r="62" spans="1:36" s="150" customFormat="1" ht="31.5" hidden="1" outlineLevel="2" x14ac:dyDescent="0.25">
      <c r="A62" s="136"/>
      <c r="B62" s="441" t="s">
        <v>1053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40" t="s">
        <v>1054</v>
      </c>
      <c r="N62" s="442">
        <f>'[1]3 Меропр. ТС'!P867</f>
        <v>0</v>
      </c>
      <c r="O62" s="442">
        <f>'[1]3 Меропр. ТС'!Q867</f>
        <v>0</v>
      </c>
      <c r="P62" s="442">
        <f>'[1]3 Меропр. ТС'!R867</f>
        <v>0</v>
      </c>
      <c r="Q62" s="442">
        <f>'[1]3 Меропр. ТС'!S867</f>
        <v>0</v>
      </c>
      <c r="R62" s="442">
        <f>'[1]3 Меропр. ТС'!T867</f>
        <v>0</v>
      </c>
      <c r="S62" s="442">
        <f>'[1]3 Меропр. ТС'!U867</f>
        <v>0</v>
      </c>
      <c r="T62" s="442"/>
      <c r="U62" s="442"/>
      <c r="V62" s="442"/>
      <c r="W62" s="442"/>
      <c r="X62" s="442">
        <f>'[1]3 Меропр. ТС'!V867</f>
        <v>0</v>
      </c>
      <c r="Y62" s="442">
        <f>'[1]3 Меропр. ТС'!W867</f>
        <v>0</v>
      </c>
      <c r="Z62" s="442"/>
      <c r="AA62" s="442"/>
      <c r="AB62" s="442">
        <f>'[1]3 Меропр. ТС'!X867</f>
        <v>0</v>
      </c>
      <c r="AC62" s="149">
        <f t="shared" ref="AC62:AC64" si="59">X62</f>
        <v>0</v>
      </c>
      <c r="AD62" s="149">
        <f t="shared" ref="AD62:AD64" si="60">Y62</f>
        <v>0</v>
      </c>
      <c r="AE62" s="149">
        <f t="shared" ref="AE62:AE64" si="61">AB62</f>
        <v>0</v>
      </c>
      <c r="AF62" s="443">
        <f>SUM(N62:AB62)</f>
        <v>0</v>
      </c>
      <c r="AG62" s="150">
        <f>'[1]3 Меропр. ТС'!$Y$867</f>
        <v>0</v>
      </c>
      <c r="AJ62" s="446">
        <f t="shared" si="19"/>
        <v>0</v>
      </c>
    </row>
    <row r="63" spans="1:36" s="188" customFormat="1" hidden="1" outlineLevel="2" x14ac:dyDescent="0.25">
      <c r="A63" s="161"/>
      <c r="B63" s="440" t="s">
        <v>1056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62">
        <v>11</v>
      </c>
      <c r="N63" s="187">
        <f>N62*$M$63</f>
        <v>0</v>
      </c>
      <c r="O63" s="187">
        <f t="shared" ref="O63:AB63" si="62">O62*$M$63</f>
        <v>0</v>
      </c>
      <c r="P63" s="187">
        <f t="shared" si="62"/>
        <v>0</v>
      </c>
      <c r="Q63" s="187">
        <f t="shared" si="62"/>
        <v>0</v>
      </c>
      <c r="R63" s="187">
        <f t="shared" si="62"/>
        <v>0</v>
      </c>
      <c r="S63" s="187">
        <f t="shared" si="62"/>
        <v>0</v>
      </c>
      <c r="T63" s="187">
        <f t="shared" si="62"/>
        <v>0</v>
      </c>
      <c r="U63" s="187">
        <f t="shared" si="62"/>
        <v>0</v>
      </c>
      <c r="V63" s="187">
        <f t="shared" si="62"/>
        <v>0</v>
      </c>
      <c r="W63" s="187">
        <f t="shared" si="62"/>
        <v>0</v>
      </c>
      <c r="X63" s="187">
        <f t="shared" si="62"/>
        <v>0</v>
      </c>
      <c r="Y63" s="187">
        <f t="shared" si="62"/>
        <v>0</v>
      </c>
      <c r="Z63" s="187">
        <f t="shared" si="62"/>
        <v>0</v>
      </c>
      <c r="AA63" s="187">
        <f t="shared" si="62"/>
        <v>0</v>
      </c>
      <c r="AB63" s="187">
        <f t="shared" si="62"/>
        <v>0</v>
      </c>
      <c r="AC63" s="138">
        <f t="shared" si="59"/>
        <v>0</v>
      </c>
      <c r="AD63" s="138">
        <f t="shared" si="60"/>
        <v>0</v>
      </c>
      <c r="AE63" s="138">
        <f t="shared" si="61"/>
        <v>0</v>
      </c>
      <c r="AJ63" s="446">
        <f t="shared" si="19"/>
        <v>0</v>
      </c>
    </row>
    <row r="64" spans="1:36" s="188" customFormat="1" ht="31.5" hidden="1" outlineLevel="2" x14ac:dyDescent="0.25">
      <c r="A64" s="161"/>
      <c r="B64" s="441" t="s">
        <v>1055</v>
      </c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40" t="s">
        <v>669</v>
      </c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38">
        <f t="shared" si="59"/>
        <v>0</v>
      </c>
      <c r="AD64" s="138">
        <f t="shared" si="60"/>
        <v>0</v>
      </c>
      <c r="AE64" s="138">
        <f t="shared" si="61"/>
        <v>0</v>
      </c>
      <c r="AJ64" s="446">
        <f t="shared" si="19"/>
        <v>0</v>
      </c>
    </row>
    <row r="65" spans="1:36" s="150" customFormat="1" hidden="1" outlineLevel="2" x14ac:dyDescent="0.25">
      <c r="A65" s="136"/>
      <c r="B65" s="137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40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>
        <f t="shared" ref="AC65" si="63">X65</f>
        <v>0</v>
      </c>
      <c r="AD65" s="154">
        <f t="shared" ref="AD65" si="64">Y65</f>
        <v>0</v>
      </c>
      <c r="AE65" s="154">
        <f t="shared" ref="AE65" si="65">AB65</f>
        <v>0</v>
      </c>
      <c r="AJ65" s="446">
        <f t="shared" si="19"/>
        <v>0</v>
      </c>
    </row>
    <row r="66" spans="1:36" collapsed="1" x14ac:dyDescent="0.25">
      <c r="A66" s="229" t="s">
        <v>1023</v>
      </c>
      <c r="B66" s="251" t="s">
        <v>496</v>
      </c>
      <c r="C66" s="231">
        <v>86736.24</v>
      </c>
      <c r="D66" s="231">
        <v>89879.814191227691</v>
      </c>
      <c r="E66" s="231">
        <v>112512.95587976545</v>
      </c>
      <c r="F66" s="231">
        <v>168816.4792238443</v>
      </c>
      <c r="G66" s="231">
        <v>119504.56076869066</v>
      </c>
      <c r="H66" s="231">
        <v>268787.40599287534</v>
      </c>
      <c r="I66" s="231">
        <v>126493.71</v>
      </c>
      <c r="J66" s="231">
        <v>173979.12</v>
      </c>
      <c r="K66" s="231">
        <v>293988.77161015751</v>
      </c>
      <c r="L66" s="231">
        <v>228076.97068873135</v>
      </c>
      <c r="M66" s="229" t="s">
        <v>274</v>
      </c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>
        <f t="shared" ref="AC66:AC208" si="66">X66</f>
        <v>0</v>
      </c>
      <c r="AD66" s="231">
        <f t="shared" ref="AD66:AD208" si="67">Y66</f>
        <v>0</v>
      </c>
      <c r="AE66" s="231">
        <f t="shared" ref="AE66:AE208" si="68">AB66</f>
        <v>0</v>
      </c>
      <c r="AF66" s="226"/>
      <c r="AG66" s="226"/>
      <c r="AH66" s="226"/>
      <c r="AJ66" s="446">
        <f t="shared" si="19"/>
        <v>15.891207861870662</v>
      </c>
    </row>
    <row r="67" spans="1:36" s="206" customFormat="1" ht="63" x14ac:dyDescent="0.25">
      <c r="A67" s="434" t="s">
        <v>83</v>
      </c>
      <c r="B67" s="238" t="s">
        <v>565</v>
      </c>
      <c r="C67" s="28">
        <v>1535.1</v>
      </c>
      <c r="D67" s="28"/>
      <c r="E67" s="28">
        <v>1535.1005</v>
      </c>
      <c r="F67" s="28">
        <v>0</v>
      </c>
      <c r="G67" s="28">
        <v>1535.1005</v>
      </c>
      <c r="H67" s="28">
        <v>1535.1005</v>
      </c>
      <c r="I67" s="28">
        <v>1535.1</v>
      </c>
      <c r="J67" s="28">
        <v>1535.1</v>
      </c>
      <c r="K67" s="28">
        <v>1535.1</v>
      </c>
      <c r="L67" s="28">
        <v>0</v>
      </c>
      <c r="M67" s="10" t="s">
        <v>274</v>
      </c>
      <c r="N67" s="28">
        <f>H67</f>
        <v>1535.1005</v>
      </c>
      <c r="O67" s="28">
        <v>1535.1</v>
      </c>
      <c r="P67" s="28">
        <f>O67*ИПЦ!F$36</f>
        <v>1604.6619462205301</v>
      </c>
      <c r="Q67" s="28">
        <f>P67*ИПЦ!G$36</f>
        <v>1678.5065410048699</v>
      </c>
      <c r="R67" s="28">
        <f>Q67*ИПЦ!H$36</f>
        <v>1755.7493743974765</v>
      </c>
      <c r="S67" s="28">
        <f>R67*ИПЦ!I$36</f>
        <v>1836.5468292138078</v>
      </c>
      <c r="T67" s="28">
        <f>S67*ИПЦ!J$36</f>
        <v>1921.0624848166478</v>
      </c>
      <c r="U67" s="28">
        <f>T67*ИПЦ!K$36</f>
        <v>2009.467448292479</v>
      </c>
      <c r="V67" s="28">
        <f>U67*ИПЦ!L$36</f>
        <v>2101.9407008681874</v>
      </c>
      <c r="W67" s="28">
        <f>V67*ИПЦ!M$36</f>
        <v>2198.6694602694465</v>
      </c>
      <c r="X67" s="28">
        <f>W67*ИПЦ!N$36</f>
        <v>2299.8495597543924</v>
      </c>
      <c r="Y67" s="28">
        <f>X67*ИПЦ!O$36</f>
        <v>2405.6858445899679</v>
      </c>
      <c r="Z67" s="28">
        <f>Y67*ИПЦ!P$36</f>
        <v>2516.3925867736289</v>
      </c>
      <c r="AA67" s="28">
        <f>Z67*ИПЦ!Q$36</f>
        <v>2632.1939188400388</v>
      </c>
      <c r="AB67" s="28">
        <f>AA67*ИПЦ!R$36</f>
        <v>2753.3242876310196</v>
      </c>
      <c r="AC67" s="28">
        <f t="shared" si="66"/>
        <v>2299.8495597543924</v>
      </c>
      <c r="AD67" s="28">
        <f t="shared" si="67"/>
        <v>2405.6858445899679</v>
      </c>
      <c r="AE67" s="28">
        <f t="shared" si="68"/>
        <v>2753.3242876310196</v>
      </c>
      <c r="AF67" s="244" t="s">
        <v>604</v>
      </c>
      <c r="AG67" s="226"/>
      <c r="AH67" s="226"/>
      <c r="AJ67" s="446">
        <f t="shared" si="19"/>
        <v>0</v>
      </c>
    </row>
    <row r="68" spans="1:36" s="206" customFormat="1" x14ac:dyDescent="0.25">
      <c r="A68" s="434">
        <f>A67+1</f>
        <v>2</v>
      </c>
      <c r="B68" s="238" t="s">
        <v>566</v>
      </c>
      <c r="C68" s="28">
        <v>17320.22</v>
      </c>
      <c r="D68" s="28">
        <v>25298.93</v>
      </c>
      <c r="E68" s="28">
        <v>31129.984240000002</v>
      </c>
      <c r="F68" s="28">
        <v>41881.08423</v>
      </c>
      <c r="G68" s="28">
        <v>33091.173247120001</v>
      </c>
      <c r="H68" s="28">
        <v>46410.753597884759</v>
      </c>
      <c r="I68" s="28">
        <v>35058.44</v>
      </c>
      <c r="J68" s="28">
        <v>11583.56</v>
      </c>
      <c r="K68" s="28">
        <v>45097.48</v>
      </c>
      <c r="L68" s="28">
        <v>50103.288784373297</v>
      </c>
      <c r="M68" s="10" t="s">
        <v>274</v>
      </c>
      <c r="N68" s="28">
        <f>H68</f>
        <v>46410.753597884759</v>
      </c>
      <c r="O68" s="28">
        <v>42586.59</v>
      </c>
      <c r="P68" s="28">
        <f>O68*ИПЦ!F$3</f>
        <v>44292.46232740191</v>
      </c>
      <c r="Q68" s="28">
        <f>P68*ИПЦ!G$3</f>
        <v>46075.396395506817</v>
      </c>
      <c r="R68" s="28">
        <f>Q68*ИПЦ!H$3</f>
        <v>47930.100099440766</v>
      </c>
      <c r="S68" s="28">
        <f>R68*ИПЦ!I$3</f>
        <v>49859.462430288266</v>
      </c>
      <c r="T68" s="28">
        <f>S68*ИПЦ!J$3</f>
        <v>51866.488671621461</v>
      </c>
      <c r="U68" s="28">
        <f>T68*ИПЦ!K$3</f>
        <v>53954.305080699283</v>
      </c>
      <c r="V68" s="28">
        <f>U68*ИПЦ!L$3</f>
        <v>56126.163758102077</v>
      </c>
      <c r="W68" s="28">
        <f>V68*ИПЦ!M$3</f>
        <v>58385.447713386864</v>
      </c>
      <c r="X68" s="28">
        <f>W68*ИПЦ!N$3</f>
        <v>60735.676134653804</v>
      </c>
      <c r="Y68" s="28">
        <f>X68*ИПЦ!O$3</f>
        <v>63180.509870232039</v>
      </c>
      <c r="Z68" s="28">
        <f>Y68*ИПЦ!P$3</f>
        <v>65723.757131023522</v>
      </c>
      <c r="AA68" s="28">
        <f>Z68*ИПЦ!Q$3</f>
        <v>68369.379422387065</v>
      </c>
      <c r="AB68" s="28">
        <f>AA68*ИПЦ!R$3</f>
        <v>71121.497714802506</v>
      </c>
      <c r="AC68" s="28">
        <f t="shared" si="66"/>
        <v>60735.676134653804</v>
      </c>
      <c r="AD68" s="28">
        <f t="shared" si="67"/>
        <v>63180.509870232039</v>
      </c>
      <c r="AE68" s="28">
        <f t="shared" si="68"/>
        <v>71121.497714802506</v>
      </c>
      <c r="AF68" s="226"/>
      <c r="AG68" s="226"/>
      <c r="AH68" s="226"/>
      <c r="AJ68" s="446">
        <f t="shared" si="19"/>
        <v>3.9423936456876407</v>
      </c>
    </row>
    <row r="69" spans="1:36" s="206" customFormat="1" x14ac:dyDescent="0.25">
      <c r="A69" s="434">
        <f t="shared" ref="A69:A70" si="69">A68+1</f>
        <v>3</v>
      </c>
      <c r="B69" s="238" t="s">
        <v>231</v>
      </c>
      <c r="C69" s="28"/>
      <c r="D69" s="28"/>
      <c r="E69" s="28"/>
      <c r="F69" s="28"/>
      <c r="G69" s="28"/>
      <c r="H69" s="28"/>
      <c r="I69" s="28"/>
      <c r="J69" s="28"/>
      <c r="K69" s="28"/>
      <c r="L69" s="28">
        <v>0</v>
      </c>
      <c r="M69" s="10" t="s">
        <v>274</v>
      </c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>
        <f t="shared" si="66"/>
        <v>0</v>
      </c>
      <c r="AD69" s="28">
        <f t="shared" si="67"/>
        <v>0</v>
      </c>
      <c r="AE69" s="28">
        <f t="shared" si="68"/>
        <v>0</v>
      </c>
      <c r="AF69" s="226"/>
      <c r="AG69" s="226"/>
      <c r="AH69" s="226"/>
      <c r="AJ69" s="446">
        <f t="shared" ref="AJ69:AJ100" si="70">F69/$F$205%</f>
        <v>0</v>
      </c>
    </row>
    <row r="70" spans="1:36" s="206" customFormat="1" ht="47.25" x14ac:dyDescent="0.25">
      <c r="A70" s="434">
        <f t="shared" si="69"/>
        <v>4</v>
      </c>
      <c r="B70" s="238" t="s">
        <v>567</v>
      </c>
      <c r="C70" s="28">
        <v>1337.72</v>
      </c>
      <c r="D70" s="28">
        <v>1354.14</v>
      </c>
      <c r="E70" s="28">
        <f>E71+E72+E75+E76+E80</f>
        <v>366.05443511750002</v>
      </c>
      <c r="F70" s="28">
        <f t="shared" ref="F70:L70" si="71">F71+F72+F75+F76+F80</f>
        <v>34269.700053199573</v>
      </c>
      <c r="G70" s="28">
        <f t="shared" si="71"/>
        <v>389.11586452990252</v>
      </c>
      <c r="H70" s="28">
        <f t="shared" si="71"/>
        <v>11054.302965999999</v>
      </c>
      <c r="I70" s="28">
        <f>I71+I72+I75+I76+I80</f>
        <v>412.07</v>
      </c>
      <c r="J70" s="28">
        <f t="shared" si="71"/>
        <v>9440.07</v>
      </c>
      <c r="K70" s="28">
        <f t="shared" si="71"/>
        <v>48597.2107058162</v>
      </c>
      <c r="L70" s="28">
        <f t="shared" si="71"/>
        <v>52274.339698981828</v>
      </c>
      <c r="M70" s="10" t="s">
        <v>274</v>
      </c>
      <c r="N70" s="28">
        <f>N71+N72+N75+N76+N80</f>
        <v>11054.302965999999</v>
      </c>
      <c r="O70" s="28">
        <f>O71+O72+O75+O76+O80</f>
        <v>8915.5899999999983</v>
      </c>
      <c r="P70" s="28">
        <f t="shared" ref="P70:AB70" si="72">P71+P72+P75+P76+P80</f>
        <v>8928.0560022558911</v>
      </c>
      <c r="Q70" s="28">
        <f t="shared" si="72"/>
        <v>8941.0851485513558</v>
      </c>
      <c r="R70" s="28">
        <f t="shared" si="72"/>
        <v>8954.6387657745527</v>
      </c>
      <c r="S70" s="28">
        <f t="shared" si="72"/>
        <v>8968.7379658040227</v>
      </c>
      <c r="T70" s="28">
        <f t="shared" si="72"/>
        <v>8983.4047103488501</v>
      </c>
      <c r="U70" s="28">
        <f t="shared" si="72"/>
        <v>8998.6618451574632</v>
      </c>
      <c r="V70" s="28">
        <f t="shared" si="72"/>
        <v>9014.5331356034585</v>
      </c>
      <c r="W70" s="28">
        <f t="shared" si="72"/>
        <v>9031.0433037038911</v>
      </c>
      <c r="X70" s="28">
        <f t="shared" si="72"/>
        <v>9048.2180666276781</v>
      </c>
      <c r="Y70" s="28">
        <f t="shared" si="72"/>
        <v>9066.0841767541115</v>
      </c>
      <c r="Z70" s="28">
        <f t="shared" si="72"/>
        <v>9084.6694633438783</v>
      </c>
      <c r="AA70" s="28">
        <f t="shared" si="72"/>
        <v>9104.0028758874814</v>
      </c>
      <c r="AB70" s="28">
        <f t="shared" si="72"/>
        <v>9124.1145291985958</v>
      </c>
      <c r="AC70" s="28">
        <f t="shared" si="66"/>
        <v>9048.2180666276781</v>
      </c>
      <c r="AD70" s="28">
        <f t="shared" si="67"/>
        <v>9066.0841767541115</v>
      </c>
      <c r="AE70" s="28">
        <f t="shared" si="68"/>
        <v>9124.1145291985958</v>
      </c>
      <c r="AF70" s="226"/>
      <c r="AG70" s="226"/>
      <c r="AH70" s="226"/>
      <c r="AJ70" s="446">
        <f t="shared" si="70"/>
        <v>3.2259109383939508</v>
      </c>
    </row>
    <row r="71" spans="1:36" s="228" customFormat="1" ht="110.25" x14ac:dyDescent="0.25">
      <c r="A71" s="435" t="str">
        <f>CONCATENATE($A$70,".1")</f>
        <v>4.1</v>
      </c>
      <c r="B71" s="205" t="s">
        <v>1064</v>
      </c>
      <c r="C71" s="24">
        <v>72.62</v>
      </c>
      <c r="D71" s="24">
        <v>1070.2</v>
      </c>
      <c r="E71" s="24">
        <v>51.107999999999997</v>
      </c>
      <c r="F71" s="24">
        <v>1033.9099999999999</v>
      </c>
      <c r="G71" s="24">
        <v>54.327803999999993</v>
      </c>
      <c r="H71" s="24">
        <v>208.51571999999999</v>
      </c>
      <c r="I71" s="24">
        <v>57.53</v>
      </c>
      <c r="J71" s="24">
        <v>189.64</v>
      </c>
      <c r="K71" s="24">
        <v>189.64</v>
      </c>
      <c r="L71" s="24">
        <v>2020.8724098910038</v>
      </c>
      <c r="M71" s="7" t="s">
        <v>274</v>
      </c>
      <c r="N71" s="24">
        <f>H71</f>
        <v>208.51571999999999</v>
      </c>
      <c r="O71" s="24">
        <f>K71</f>
        <v>189.64</v>
      </c>
      <c r="P71" s="24">
        <f>O71*ИПЦ!F$3</f>
        <v>197.23632617141919</v>
      </c>
      <c r="Q71" s="24">
        <f>P71*ИПЦ!G$3</f>
        <v>205.17581173895147</v>
      </c>
      <c r="R71" s="24">
        <f>Q71*ИПЦ!H$3</f>
        <v>213.43489072165548</v>
      </c>
      <c r="S71" s="24">
        <f>R71*ИПЦ!I$3</f>
        <v>222.02642792672214</v>
      </c>
      <c r="T71" s="24">
        <f>S71*ИПЦ!J$3</f>
        <v>230.96380601701833</v>
      </c>
      <c r="U71" s="24">
        <f>T71*ИПЦ!K$3</f>
        <v>240.26094635667732</v>
      </c>
      <c r="V71" s="24">
        <f>U71*ИПЦ!L$3</f>
        <v>249.93233069580066</v>
      </c>
      <c r="W71" s="24">
        <f>V71*ИПЦ!M$3</f>
        <v>259.99302372804874</v>
      </c>
      <c r="X71" s="24">
        <f>W71*ИПЦ!N$3</f>
        <v>270.45869655625739</v>
      </c>
      <c r="Y71" s="24">
        <f>X71*ИПЦ!O$3</f>
        <v>281.34565110263117</v>
      </c>
      <c r="Z71" s="24">
        <f>Y71*ИПЦ!P$3</f>
        <v>292.67084550153697</v>
      </c>
      <c r="AA71" s="24">
        <f>Z71*ИПЦ!Q$3</f>
        <v>304.45192051445025</v>
      </c>
      <c r="AB71" s="24">
        <f>AA71*ИПЦ!R$3</f>
        <v>316.70722700820011</v>
      </c>
      <c r="AC71" s="24">
        <f t="shared" si="66"/>
        <v>270.45869655625739</v>
      </c>
      <c r="AD71" s="24">
        <f t="shared" si="67"/>
        <v>281.34565110263117</v>
      </c>
      <c r="AE71" s="24">
        <f t="shared" si="68"/>
        <v>316.70722700820011</v>
      </c>
      <c r="AF71" s="227"/>
      <c r="AG71" s="227"/>
      <c r="AH71" s="227"/>
      <c r="AJ71" s="446">
        <f t="shared" si="70"/>
        <v>9.7325088143089558E-2</v>
      </c>
    </row>
    <row r="72" spans="1:36" s="228" customFormat="1" x14ac:dyDescent="0.25">
      <c r="A72" s="435" t="str">
        <f>CONCATENATE($A$70,".2")</f>
        <v>4.2</v>
      </c>
      <c r="B72" s="205" t="s">
        <v>569</v>
      </c>
      <c r="C72" s="24">
        <v>421.18</v>
      </c>
      <c r="D72" s="24">
        <v>226.97</v>
      </c>
      <c r="E72" s="24">
        <v>245.15899999999999</v>
      </c>
      <c r="F72" s="24">
        <v>316.29136</v>
      </c>
      <c r="G72" s="24">
        <v>260.604017</v>
      </c>
      <c r="H72" s="24">
        <v>245.74424600000003</v>
      </c>
      <c r="I72" s="24">
        <v>275.98</v>
      </c>
      <c r="J72" s="24">
        <v>103.58</v>
      </c>
      <c r="K72" s="24">
        <v>143.38123150790508</v>
      </c>
      <c r="L72" s="24">
        <v>996.01063602072884</v>
      </c>
      <c r="M72" s="7" t="s">
        <v>274</v>
      </c>
      <c r="N72" s="24">
        <f t="shared" ref="N72:N80" si="73">H72</f>
        <v>245.74424600000003</v>
      </c>
      <c r="O72" s="24">
        <v>92.93</v>
      </c>
      <c r="P72" s="24">
        <f>O72*ИПЦ!F$3</f>
        <v>96.652456185983894</v>
      </c>
      <c r="Q72" s="24">
        <f>P72*ИПЦ!G$3</f>
        <v>100.54307205705948</v>
      </c>
      <c r="R72" s="24">
        <f>Q72*ИПЦ!H$3</f>
        <v>104.59029948725714</v>
      </c>
      <c r="S72" s="24">
        <f>R72*ИПЦ!I$3</f>
        <v>108.80044266626392</v>
      </c>
      <c r="T72" s="24">
        <f>S72*ИПЦ!J$3</f>
        <v>113.18005955052476</v>
      </c>
      <c r="U72" s="24">
        <f>T72*ИПЦ!K$3</f>
        <v>117.73597207828531</v>
      </c>
      <c r="V72" s="24">
        <f>U72*ИПЦ!L$3</f>
        <v>122.47527679582767</v>
      </c>
      <c r="W72" s="24">
        <f>V72*ИПЦ!M$3</f>
        <v>127.40535591145104</v>
      </c>
      <c r="X72" s="24">
        <f>W72*ИПЦ!N$3</f>
        <v>132.53388879441576</v>
      </c>
      <c r="Y72" s="24">
        <f>X72*ИПЦ!O$3</f>
        <v>137.86886393676187</v>
      </c>
      <c r="Z72" s="24">
        <f>Y72*ИПЦ!P$3</f>
        <v>143.41859139663487</v>
      </c>
      <c r="AA72" s="24">
        <f>Z72*ИПЦ!Q$3</f>
        <v>149.19171574250089</v>
      </c>
      <c r="AB72" s="24">
        <f>AA72*ИПЦ!R$3</f>
        <v>155.19722951841408</v>
      </c>
      <c r="AC72" s="24">
        <f t="shared" si="66"/>
        <v>132.53388879441576</v>
      </c>
      <c r="AD72" s="24">
        <f t="shared" si="67"/>
        <v>137.86886393676187</v>
      </c>
      <c r="AE72" s="24">
        <f t="shared" si="68"/>
        <v>155.19722951841408</v>
      </c>
      <c r="AF72" s="227"/>
      <c r="AG72" s="227"/>
      <c r="AH72" s="227"/>
      <c r="AJ72" s="446">
        <f t="shared" si="70"/>
        <v>2.9773466250348362E-2</v>
      </c>
    </row>
    <row r="73" spans="1:36" s="228" customFormat="1" hidden="1" outlineLevel="1" x14ac:dyDescent="0.25">
      <c r="A73" s="239"/>
      <c r="B73" s="241" t="s">
        <v>570</v>
      </c>
      <c r="C73" s="24"/>
      <c r="D73" s="24">
        <v>70.599999999999994</v>
      </c>
      <c r="E73" s="24"/>
      <c r="F73" s="24"/>
      <c r="G73" s="24"/>
      <c r="H73" s="24"/>
      <c r="I73" s="24"/>
      <c r="J73" s="24">
        <v>32.950000000000003</v>
      </c>
      <c r="K73" s="24"/>
      <c r="L73" s="24"/>
      <c r="M73" s="7" t="s">
        <v>274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>
        <f t="shared" si="66"/>
        <v>0</v>
      </c>
      <c r="AD73" s="24">
        <f t="shared" si="67"/>
        <v>0</v>
      </c>
      <c r="AE73" s="24">
        <f t="shared" si="68"/>
        <v>0</v>
      </c>
      <c r="AF73" s="227"/>
      <c r="AG73" s="227"/>
      <c r="AH73" s="227"/>
      <c r="AJ73" s="446">
        <f t="shared" si="70"/>
        <v>0</v>
      </c>
    </row>
    <row r="74" spans="1:36" s="228" customFormat="1" hidden="1" outlineLevel="1" x14ac:dyDescent="0.25">
      <c r="A74" s="239"/>
      <c r="B74" s="241" t="s">
        <v>571</v>
      </c>
      <c r="C74" s="24"/>
      <c r="D74" s="24">
        <v>156.38</v>
      </c>
      <c r="E74" s="24"/>
      <c r="F74" s="24"/>
      <c r="G74" s="24"/>
      <c r="H74" s="24"/>
      <c r="I74" s="24"/>
      <c r="J74" s="24">
        <v>70.63</v>
      </c>
      <c r="K74" s="24"/>
      <c r="L74" s="24"/>
      <c r="M74" s="7" t="s">
        <v>274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>
        <f t="shared" si="66"/>
        <v>0</v>
      </c>
      <c r="AD74" s="24">
        <f t="shared" si="67"/>
        <v>0</v>
      </c>
      <c r="AE74" s="24">
        <f t="shared" si="68"/>
        <v>0</v>
      </c>
      <c r="AF74" s="227"/>
      <c r="AG74" s="227"/>
      <c r="AH74" s="227"/>
      <c r="AJ74" s="446">
        <f t="shared" si="70"/>
        <v>0</v>
      </c>
    </row>
    <row r="75" spans="1:36" s="228" customFormat="1" collapsed="1" x14ac:dyDescent="0.25">
      <c r="A75" s="435" t="str">
        <f>CONCATENATE($A$70,".3")</f>
        <v>4.3</v>
      </c>
      <c r="B75" s="205" t="s">
        <v>573</v>
      </c>
      <c r="C75" s="24">
        <v>784.31</v>
      </c>
      <c r="D75" s="24">
        <v>45.12</v>
      </c>
      <c r="E75" s="24">
        <v>56.567610000000002</v>
      </c>
      <c r="F75" s="24">
        <v>1151.1451731995712</v>
      </c>
      <c r="G75" s="24">
        <v>60.131369429999999</v>
      </c>
      <c r="H75" s="24">
        <v>10596.39</v>
      </c>
      <c r="I75" s="24">
        <v>63.68</v>
      </c>
      <c r="J75" s="24">
        <v>9118.2099999999991</v>
      </c>
      <c r="K75" s="24">
        <v>8606.74</v>
      </c>
      <c r="L75" s="24"/>
      <c r="M75" s="7" t="s">
        <v>274</v>
      </c>
      <c r="N75" s="24">
        <f t="shared" si="73"/>
        <v>10596.39</v>
      </c>
      <c r="O75" s="24">
        <v>8604.3799999999992</v>
      </c>
      <c r="P75" s="24">
        <f>O75</f>
        <v>8604.3799999999992</v>
      </c>
      <c r="Q75" s="24">
        <f t="shared" ref="Q75:AB75" si="74">P75</f>
        <v>8604.3799999999992</v>
      </c>
      <c r="R75" s="24">
        <f t="shared" si="74"/>
        <v>8604.3799999999992</v>
      </c>
      <c r="S75" s="24">
        <f t="shared" si="74"/>
        <v>8604.3799999999992</v>
      </c>
      <c r="T75" s="24">
        <f t="shared" si="74"/>
        <v>8604.3799999999992</v>
      </c>
      <c r="U75" s="24">
        <f t="shared" si="74"/>
        <v>8604.3799999999992</v>
      </c>
      <c r="V75" s="24">
        <f t="shared" si="74"/>
        <v>8604.3799999999992</v>
      </c>
      <c r="W75" s="24">
        <f t="shared" si="74"/>
        <v>8604.3799999999992</v>
      </c>
      <c r="X75" s="24">
        <f t="shared" si="74"/>
        <v>8604.3799999999992</v>
      </c>
      <c r="Y75" s="24">
        <f t="shared" si="74"/>
        <v>8604.3799999999992</v>
      </c>
      <c r="Z75" s="24">
        <f t="shared" si="74"/>
        <v>8604.3799999999992</v>
      </c>
      <c r="AA75" s="24">
        <f t="shared" si="74"/>
        <v>8604.3799999999992</v>
      </c>
      <c r="AB75" s="24">
        <f t="shared" si="74"/>
        <v>8604.3799999999992</v>
      </c>
      <c r="AC75" s="24">
        <f>X75</f>
        <v>8604.3799999999992</v>
      </c>
      <c r="AD75" s="24">
        <f>Y75</f>
        <v>8604.3799999999992</v>
      </c>
      <c r="AE75" s="24">
        <f>AB75</f>
        <v>8604.3799999999992</v>
      </c>
      <c r="AF75" s="227"/>
      <c r="AG75" s="227"/>
      <c r="AH75" s="227"/>
      <c r="AJ75" s="446">
        <f t="shared" si="70"/>
        <v>0.1083607910235324</v>
      </c>
    </row>
    <row r="76" spans="1:36" s="228" customFormat="1" x14ac:dyDescent="0.25">
      <c r="A76" s="435" t="str">
        <f>CONCATENATE($A$70,".4")</f>
        <v>4.4</v>
      </c>
      <c r="B76" s="205" t="s">
        <v>572</v>
      </c>
      <c r="C76" s="24">
        <v>843.92</v>
      </c>
      <c r="D76" s="24">
        <v>56.97</v>
      </c>
      <c r="E76" s="24">
        <v>13.219825117500005</v>
      </c>
      <c r="F76" s="24">
        <v>16.05</v>
      </c>
      <c r="G76" s="24">
        <v>14.052674099902504</v>
      </c>
      <c r="H76" s="24">
        <v>3.653</v>
      </c>
      <c r="I76" s="24">
        <v>14.88</v>
      </c>
      <c r="J76" s="24">
        <v>28.640000000001166</v>
      </c>
      <c r="K76" s="24">
        <v>47.179474308300399</v>
      </c>
      <c r="L76" s="24">
        <v>571.38800000000003</v>
      </c>
      <c r="M76" s="7" t="s">
        <v>274</v>
      </c>
      <c r="N76" s="24">
        <f>H76</f>
        <v>3.653</v>
      </c>
      <c r="O76" s="24">
        <f>O77</f>
        <v>28.64</v>
      </c>
      <c r="P76" s="24">
        <f>O76*ИПЦ!F$3</f>
        <v>29.787219898488956</v>
      </c>
      <c r="Q76" s="24">
        <f>P76*ИПЦ!G$3</f>
        <v>30.986264755344706</v>
      </c>
      <c r="R76" s="24">
        <f>Q76*ИПЦ!H$3</f>
        <v>32.233575565641289</v>
      </c>
      <c r="S76" s="24">
        <f>R76*ИПЦ!I$3</f>
        <v>33.531095211038405</v>
      </c>
      <c r="T76" s="24">
        <f>S76*ИПЦ!J$3</f>
        <v>34.880844781308831</v>
      </c>
      <c r="U76" s="24">
        <f>T76*ИПЦ!K$3</f>
        <v>36.284926722501794</v>
      </c>
      <c r="V76" s="24">
        <f>U76*ИПЦ!L$3</f>
        <v>37.745528111831533</v>
      </c>
      <c r="W76" s="24">
        <f>V76*ИПЦ!M$3</f>
        <v>39.264924064392098</v>
      </c>
      <c r="X76" s="24">
        <f>W76*ИПЦ!N$3</f>
        <v>40.845481277004922</v>
      </c>
      <c r="Y76" s="24">
        <f>X76*ИПЦ!O$3</f>
        <v>42.489661714719247</v>
      </c>
      <c r="Z76" s="24">
        <f>Y76*ИПЦ!P$3</f>
        <v>44.200026445707763</v>
      </c>
      <c r="AA76" s="24">
        <f>Z76*ИПЦ!Q$3</f>
        <v>45.979239630530778</v>
      </c>
      <c r="AB76" s="24">
        <f>AA76*ИПЦ!R$3</f>
        <v>47.830072671982983</v>
      </c>
      <c r="AC76" s="24">
        <f t="shared" si="66"/>
        <v>40.845481277004922</v>
      </c>
      <c r="AD76" s="24">
        <f t="shared" si="67"/>
        <v>42.489661714719247</v>
      </c>
      <c r="AE76" s="24">
        <f t="shared" si="68"/>
        <v>47.830072671982983</v>
      </c>
      <c r="AF76" s="227"/>
      <c r="AG76" s="227"/>
      <c r="AH76" s="227"/>
      <c r="AJ76" s="446">
        <f t="shared" si="70"/>
        <v>1.5108352416521628E-3</v>
      </c>
    </row>
    <row r="77" spans="1:36" s="228" customFormat="1" hidden="1" outlineLevel="1" x14ac:dyDescent="0.25">
      <c r="A77" s="239"/>
      <c r="B77" s="241" t="s">
        <v>574</v>
      </c>
      <c r="C77" s="24">
        <v>59.61</v>
      </c>
      <c r="D77" s="24">
        <v>11.84</v>
      </c>
      <c r="E77" s="24">
        <v>13.22</v>
      </c>
      <c r="F77" s="24">
        <v>16.05</v>
      </c>
      <c r="G77" s="24"/>
      <c r="H77" s="24">
        <f>H76</f>
        <v>3.653</v>
      </c>
      <c r="I77" s="24">
        <v>14.88</v>
      </c>
      <c r="J77" s="24">
        <v>28.64</v>
      </c>
      <c r="K77" s="24"/>
      <c r="L77" s="24"/>
      <c r="M77" s="7" t="s">
        <v>274</v>
      </c>
      <c r="N77" s="24">
        <v>3.65</v>
      </c>
      <c r="O77" s="24">
        <v>28.64</v>
      </c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>
        <f t="shared" si="66"/>
        <v>0</v>
      </c>
      <c r="AD77" s="24">
        <f t="shared" si="67"/>
        <v>0</v>
      </c>
      <c r="AE77" s="24">
        <f t="shared" si="68"/>
        <v>0</v>
      </c>
      <c r="AF77" s="227"/>
      <c r="AG77" s="227"/>
      <c r="AH77" s="227"/>
      <c r="AJ77" s="446">
        <f t="shared" si="70"/>
        <v>1.5108352416521628E-3</v>
      </c>
    </row>
    <row r="78" spans="1:36" s="228" customFormat="1" hidden="1" outlineLevel="1" x14ac:dyDescent="0.25">
      <c r="A78" s="239"/>
      <c r="B78" s="241" t="s">
        <v>575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7" t="s">
        <v>274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>
        <f t="shared" si="66"/>
        <v>0</v>
      </c>
      <c r="AD78" s="24">
        <f t="shared" si="67"/>
        <v>0</v>
      </c>
      <c r="AE78" s="24">
        <f t="shared" si="68"/>
        <v>0</v>
      </c>
      <c r="AF78" s="227"/>
      <c r="AG78" s="227"/>
      <c r="AH78" s="227"/>
      <c r="AJ78" s="446">
        <f t="shared" si="70"/>
        <v>0</v>
      </c>
    </row>
    <row r="79" spans="1:36" s="228" customFormat="1" hidden="1" outlineLevel="1" x14ac:dyDescent="0.25">
      <c r="A79" s="239"/>
      <c r="B79" s="241" t="s">
        <v>576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7" t="s">
        <v>274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>
        <f t="shared" si="66"/>
        <v>0</v>
      </c>
      <c r="AD79" s="24">
        <f t="shared" si="67"/>
        <v>0</v>
      </c>
      <c r="AE79" s="24">
        <f t="shared" si="68"/>
        <v>0</v>
      </c>
      <c r="AF79" s="227"/>
      <c r="AG79" s="227"/>
      <c r="AH79" s="227"/>
      <c r="AJ79" s="446">
        <f t="shared" si="70"/>
        <v>0</v>
      </c>
    </row>
    <row r="80" spans="1:36" s="228" customFormat="1" hidden="1" outlineLevel="1" collapsed="1" x14ac:dyDescent="0.25">
      <c r="A80" s="435" t="str">
        <f>CONCATENATE($A$70,".5")</f>
        <v>4.5</v>
      </c>
      <c r="B80" s="205" t="s">
        <v>1011</v>
      </c>
      <c r="C80" s="24"/>
      <c r="D80" s="24"/>
      <c r="E80" s="24"/>
      <c r="F80" s="24">
        <v>31752.303520000001</v>
      </c>
      <c r="G80" s="24"/>
      <c r="H80" s="24"/>
      <c r="I80" s="24"/>
      <c r="J80" s="24">
        <v>0</v>
      </c>
      <c r="K80" s="24">
        <v>39610.269999999997</v>
      </c>
      <c r="L80" s="24">
        <v>48686.068653070099</v>
      </c>
      <c r="M80" s="7" t="s">
        <v>274</v>
      </c>
      <c r="N80" s="24">
        <f t="shared" si="73"/>
        <v>0</v>
      </c>
      <c r="O80" s="24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24">
        <f t="shared" ref="AC80" si="75">X80</f>
        <v>0</v>
      </c>
      <c r="AD80" s="24">
        <f t="shared" ref="AD80" si="76">Y80</f>
        <v>0</v>
      </c>
      <c r="AE80" s="24">
        <f t="shared" ref="AE80" si="77">AB80</f>
        <v>0</v>
      </c>
      <c r="AF80" s="227"/>
      <c r="AG80" s="227"/>
      <c r="AH80" s="227"/>
      <c r="AJ80" s="446">
        <f t="shared" si="70"/>
        <v>2.9889407577353282</v>
      </c>
    </row>
    <row r="81" spans="1:36" s="206" customFormat="1" collapsed="1" x14ac:dyDescent="0.25">
      <c r="A81" s="434">
        <f>A70+1</f>
        <v>5</v>
      </c>
      <c r="B81" s="238" t="s">
        <v>577</v>
      </c>
      <c r="C81" s="28">
        <v>40403.19</v>
      </c>
      <c r="D81" s="28">
        <v>34145.370000000003</v>
      </c>
      <c r="E81" s="28">
        <v>46639.556607308747</v>
      </c>
      <c r="F81" s="28">
        <v>37932.693391350003</v>
      </c>
      <c r="G81" s="28">
        <v>49577.848673569199</v>
      </c>
      <c r="H81" s="28">
        <v>50378.548162061823</v>
      </c>
      <c r="I81" s="28">
        <v>52502.94</v>
      </c>
      <c r="J81" s="28">
        <v>52502.94</v>
      </c>
      <c r="K81" s="28">
        <v>60851.187999999995</v>
      </c>
      <c r="L81" s="28">
        <v>48377.46045235471</v>
      </c>
      <c r="M81" s="10" t="s">
        <v>274</v>
      </c>
      <c r="N81" s="28">
        <f t="shared" ref="N81" si="78">H81</f>
        <v>50378.548162061823</v>
      </c>
      <c r="O81" s="28">
        <v>54368.65</v>
      </c>
      <c r="P81" s="28">
        <f>O81*ИПЦ!F$3</f>
        <v>56546.471128979807</v>
      </c>
      <c r="Q81" s="28">
        <f>P81*ИПЦ!G$3</f>
        <v>58822.673997579332</v>
      </c>
      <c r="R81" s="28">
        <f>Q81*ИПЦ!H$3</f>
        <v>61190.502380478465</v>
      </c>
      <c r="S81" s="28">
        <f>R81*ИПЦ!I$3</f>
        <v>63653.644540699133</v>
      </c>
      <c r="T81" s="28">
        <f>S81*ИПЦ!J$3</f>
        <v>66215.93720737801</v>
      </c>
      <c r="U81" s="28">
        <f>T81*ИПЦ!K$3</f>
        <v>68881.371552072174</v>
      </c>
      <c r="V81" s="28">
        <f>U81*ИПЦ!L$3</f>
        <v>71654.099405633009</v>
      </c>
      <c r="W81" s="28">
        <f>V81*ИПЦ!M$3</f>
        <v>74538.439725332108</v>
      </c>
      <c r="X81" s="28">
        <f>W81*ИПЦ!N$3</f>
        <v>77538.885322312621</v>
      </c>
      <c r="Y81" s="28">
        <f>X81*ИПЦ!O$3</f>
        <v>80660.109859845339</v>
      </c>
      <c r="Z81" s="28">
        <f>Y81*ИПЦ!P$3</f>
        <v>83906.975133290121</v>
      </c>
      <c r="AA81" s="28">
        <f>Z81*ИПЦ!Q$3</f>
        <v>87284.53864310254</v>
      </c>
      <c r="AB81" s="28">
        <f>AA81*ИПЦ!R$3</f>
        <v>90798.061472681817</v>
      </c>
      <c r="AC81" s="28">
        <f t="shared" si="66"/>
        <v>77538.885322312621</v>
      </c>
      <c r="AD81" s="28">
        <f t="shared" si="67"/>
        <v>80660.109859845339</v>
      </c>
      <c r="AE81" s="28">
        <f t="shared" si="68"/>
        <v>90798.061472681817</v>
      </c>
      <c r="AF81" s="226"/>
      <c r="AG81" s="226"/>
      <c r="AH81" s="226"/>
      <c r="AJ81" s="446">
        <f t="shared" si="70"/>
        <v>3.5707196253232198</v>
      </c>
    </row>
    <row r="82" spans="1:36" s="228" customFormat="1" hidden="1" outlineLevel="1" x14ac:dyDescent="0.25">
      <c r="A82" s="239"/>
      <c r="B82" s="205" t="s">
        <v>578</v>
      </c>
      <c r="C82" s="24"/>
      <c r="D82" s="24">
        <v>34145.370000000003</v>
      </c>
      <c r="E82" s="24"/>
      <c r="F82" s="24"/>
      <c r="G82" s="24"/>
      <c r="H82" s="24"/>
      <c r="I82" s="24"/>
      <c r="J82" s="24"/>
      <c r="K82" s="24"/>
      <c r="L82" s="24"/>
      <c r="M82" s="7" t="s">
        <v>274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>
        <f t="shared" si="66"/>
        <v>0</v>
      </c>
      <c r="AD82" s="24">
        <f t="shared" si="67"/>
        <v>0</v>
      </c>
      <c r="AE82" s="24">
        <f t="shared" si="68"/>
        <v>0</v>
      </c>
      <c r="AF82" s="227"/>
      <c r="AG82" s="227"/>
      <c r="AH82" s="227"/>
      <c r="AJ82" s="446">
        <f t="shared" si="70"/>
        <v>0</v>
      </c>
    </row>
    <row r="83" spans="1:36" s="228" customFormat="1" hidden="1" outlineLevel="1" x14ac:dyDescent="0.25">
      <c r="A83" s="239"/>
      <c r="B83" s="241" t="s">
        <v>579</v>
      </c>
      <c r="C83" s="24"/>
      <c r="D83" s="24">
        <v>0</v>
      </c>
      <c r="E83" s="24"/>
      <c r="F83" s="24"/>
      <c r="G83" s="24"/>
      <c r="H83" s="24"/>
      <c r="I83" s="24"/>
      <c r="J83" s="24"/>
      <c r="K83" s="24"/>
      <c r="L83" s="24"/>
      <c r="M83" s="7" t="s">
        <v>274</v>
      </c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>
        <f t="shared" si="66"/>
        <v>0</v>
      </c>
      <c r="AD83" s="24">
        <f t="shared" si="67"/>
        <v>0</v>
      </c>
      <c r="AE83" s="24">
        <f t="shared" si="68"/>
        <v>0</v>
      </c>
      <c r="AF83" s="227"/>
      <c r="AG83" s="227"/>
      <c r="AH83" s="227"/>
      <c r="AJ83" s="446">
        <f t="shared" si="70"/>
        <v>0</v>
      </c>
    </row>
    <row r="84" spans="1:36" s="228" customFormat="1" hidden="1" outlineLevel="1" x14ac:dyDescent="0.25">
      <c r="A84" s="239"/>
      <c r="B84" s="205" t="s">
        <v>580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7" t="s">
        <v>274</v>
      </c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>
        <f t="shared" si="66"/>
        <v>0</v>
      </c>
      <c r="AD84" s="24">
        <f t="shared" si="67"/>
        <v>0</v>
      </c>
      <c r="AE84" s="24">
        <f t="shared" si="68"/>
        <v>0</v>
      </c>
      <c r="AF84" s="227"/>
      <c r="AG84" s="227"/>
      <c r="AH84" s="227"/>
      <c r="AJ84" s="446">
        <f t="shared" si="70"/>
        <v>0</v>
      </c>
    </row>
    <row r="85" spans="1:36" s="206" customFormat="1" collapsed="1" x14ac:dyDescent="0.25">
      <c r="A85" s="434">
        <f>A81+1</f>
        <v>6</v>
      </c>
      <c r="B85" s="238" t="s">
        <v>581</v>
      </c>
      <c r="C85" s="28"/>
      <c r="D85" s="28">
        <v>758.22</v>
      </c>
      <c r="E85" s="28">
        <v>0</v>
      </c>
      <c r="F85" s="28">
        <v>2378.7359000000001</v>
      </c>
      <c r="G85" s="28">
        <v>0</v>
      </c>
      <c r="H85" s="28">
        <v>15816.53</v>
      </c>
      <c r="I85" s="28">
        <v>0</v>
      </c>
      <c r="J85" s="28">
        <v>0</v>
      </c>
      <c r="K85" s="28">
        <v>16527.320722822726</v>
      </c>
      <c r="L85" s="28"/>
      <c r="M85" s="10" t="s">
        <v>274</v>
      </c>
      <c r="N85" s="28">
        <f t="shared" ref="N85" si="79">H85</f>
        <v>15816.53</v>
      </c>
      <c r="O85" s="28">
        <v>16524.66</v>
      </c>
      <c r="P85" s="28">
        <f>O85*ИПЦ!F$3</f>
        <v>17186.581046360494</v>
      </c>
      <c r="Q85" s="28">
        <f>P85*ИПЦ!G$3</f>
        <v>17878.403971789612</v>
      </c>
      <c r="R85" s="28">
        <f>Q85*ИПЦ!H$3</f>
        <v>18598.07530749057</v>
      </c>
      <c r="S85" s="28">
        <f>R85*ИПЦ!I$3</f>
        <v>19346.716054121433</v>
      </c>
      <c r="T85" s="28">
        <f>S85*ИПЦ!J$3</f>
        <v>20125.492336728446</v>
      </c>
      <c r="U85" s="28">
        <f>T85*ИПЦ!K$3</f>
        <v>20935.61722116817</v>
      </c>
      <c r="V85" s="28">
        <f>U85*ИПЦ!L$3</f>
        <v>21778.352603647276</v>
      </c>
      <c r="W85" s="28">
        <f>V85*ИПЦ!M$3</f>
        <v>22655.011176323234</v>
      </c>
      <c r="X85" s="28">
        <f>W85*ИПЦ!N$3</f>
        <v>23566.958472027654</v>
      </c>
      <c r="Y85" s="28">
        <f>X85*ИПЦ!O$3</f>
        <v>24515.614991297225</v>
      </c>
      <c r="Z85" s="28">
        <f>Y85*ИПЦ!P$3</f>
        <v>25502.45841502546</v>
      </c>
      <c r="AA85" s="28">
        <f>Z85*ИПЦ!Q$3</f>
        <v>26529.025906181796</v>
      </c>
      <c r="AB85" s="28">
        <f>AA85*ИПЦ!R$3</f>
        <v>27596.916504183318</v>
      </c>
      <c r="AC85" s="28">
        <f t="shared" si="66"/>
        <v>23566.958472027654</v>
      </c>
      <c r="AD85" s="28">
        <f t="shared" si="67"/>
        <v>24515.614991297225</v>
      </c>
      <c r="AE85" s="28">
        <f t="shared" si="68"/>
        <v>27596.916504183318</v>
      </c>
      <c r="AF85" s="226"/>
      <c r="AG85" s="226"/>
      <c r="AH85" s="226"/>
      <c r="AJ85" s="446">
        <f t="shared" si="70"/>
        <v>0.2239176341621916</v>
      </c>
    </row>
    <row r="86" spans="1:36" s="206" customFormat="1" ht="31.5" x14ac:dyDescent="0.25">
      <c r="A86" s="434">
        <f>A85+1</f>
        <v>7</v>
      </c>
      <c r="B86" s="238" t="s">
        <v>582</v>
      </c>
      <c r="C86" s="28">
        <v>1725</v>
      </c>
      <c r="D86" s="28">
        <v>573.41999999999996</v>
      </c>
      <c r="E86" s="28">
        <v>1126.30321</v>
      </c>
      <c r="F86" s="28">
        <v>11506.84</v>
      </c>
      <c r="G86" s="28">
        <v>1197.26031223</v>
      </c>
      <c r="H86" s="28">
        <v>72731.839999999997</v>
      </c>
      <c r="I86" s="28">
        <v>1268.44</v>
      </c>
      <c r="J86" s="28">
        <v>73146.61</v>
      </c>
      <c r="K86" s="28">
        <v>75400.976800000004</v>
      </c>
      <c r="L86" s="28">
        <v>77321.881753021502</v>
      </c>
      <c r="M86" s="10" t="s">
        <v>274</v>
      </c>
      <c r="N86" s="28">
        <f t="shared" ref="N86" si="80">H86</f>
        <v>72731.839999999997</v>
      </c>
      <c r="O86" s="28">
        <v>75206.039999999994</v>
      </c>
      <c r="P86" s="183">
        <f>P87+P88</f>
        <v>79209.007376969486</v>
      </c>
      <c r="Q86" s="183">
        <f t="shared" ref="Q86:AB86" si="81">Q87+Q88</f>
        <v>84463.98477696949</v>
      </c>
      <c r="R86" s="183">
        <f t="shared" si="81"/>
        <v>94046.833936969488</v>
      </c>
      <c r="S86" s="183">
        <f t="shared" si="81"/>
        <v>102845.20193696949</v>
      </c>
      <c r="T86" s="183">
        <f t="shared" si="81"/>
        <v>104960.82193696949</v>
      </c>
      <c r="U86" s="183">
        <f t="shared" si="81"/>
        <v>110266.49793696949</v>
      </c>
      <c r="V86" s="183">
        <f t="shared" si="81"/>
        <v>115572.17393696948</v>
      </c>
      <c r="W86" s="183">
        <f t="shared" si="81"/>
        <v>120877.84993696949</v>
      </c>
      <c r="X86" s="183">
        <f t="shared" si="81"/>
        <v>126183.5259369695</v>
      </c>
      <c r="Y86" s="183">
        <f t="shared" si="81"/>
        <v>104960.82193696949</v>
      </c>
      <c r="Z86" s="183">
        <f t="shared" si="81"/>
        <v>110266.49793696949</v>
      </c>
      <c r="AA86" s="183">
        <f t="shared" si="81"/>
        <v>126183.5259369695</v>
      </c>
      <c r="AB86" s="183">
        <f t="shared" si="81"/>
        <v>104960.82193696949</v>
      </c>
      <c r="AC86" s="28">
        <f>X86</f>
        <v>126183.5259369695</v>
      </c>
      <c r="AD86" s="28">
        <f>Y86</f>
        <v>104960.82193696949</v>
      </c>
      <c r="AE86" s="28">
        <f>AB86</f>
        <v>104960.82193696949</v>
      </c>
      <c r="AF86" s="226"/>
      <c r="AG86" s="226"/>
      <c r="AH86" s="226"/>
      <c r="AJ86" s="446">
        <f t="shared" si="70"/>
        <v>1.0831737938973689</v>
      </c>
    </row>
    <row r="87" spans="1:36" s="62" customFormat="1" ht="31.5" x14ac:dyDescent="0.25">
      <c r="A87" s="136"/>
      <c r="B87" s="137" t="s">
        <v>444</v>
      </c>
      <c r="C87" s="138">
        <f>C86</f>
        <v>1725</v>
      </c>
      <c r="D87" s="138">
        <f t="shared" ref="D87:L87" si="82">D86</f>
        <v>573.41999999999996</v>
      </c>
      <c r="E87" s="138">
        <f t="shared" si="82"/>
        <v>1126.30321</v>
      </c>
      <c r="F87" s="138">
        <f t="shared" si="82"/>
        <v>11506.84</v>
      </c>
      <c r="G87" s="138">
        <f t="shared" si="82"/>
        <v>1197.26031223</v>
      </c>
      <c r="H87" s="138">
        <f t="shared" si="82"/>
        <v>72731.839999999997</v>
      </c>
      <c r="I87" s="138">
        <f t="shared" si="82"/>
        <v>1268.44</v>
      </c>
      <c r="J87" s="138">
        <f t="shared" si="82"/>
        <v>73146.61</v>
      </c>
      <c r="K87" s="138">
        <f t="shared" si="82"/>
        <v>75400.976800000004</v>
      </c>
      <c r="L87" s="138">
        <f t="shared" si="82"/>
        <v>77321.881753021502</v>
      </c>
      <c r="M87" s="140" t="s">
        <v>274</v>
      </c>
      <c r="N87" s="138">
        <f>N86</f>
        <v>72731.839999999997</v>
      </c>
      <c r="O87" s="138">
        <f>O86</f>
        <v>75206.039999999994</v>
      </c>
      <c r="P87" s="138">
        <f>O87</f>
        <v>75206.039999999994</v>
      </c>
      <c r="Q87" s="138">
        <f t="shared" ref="Q87:AB87" si="83">P87</f>
        <v>75206.039999999994</v>
      </c>
      <c r="R87" s="138">
        <f t="shared" si="83"/>
        <v>75206.039999999994</v>
      </c>
      <c r="S87" s="138">
        <f t="shared" si="83"/>
        <v>75206.039999999994</v>
      </c>
      <c r="T87" s="138">
        <f t="shared" si="83"/>
        <v>75206.039999999994</v>
      </c>
      <c r="U87" s="138">
        <f t="shared" si="83"/>
        <v>75206.039999999994</v>
      </c>
      <c r="V87" s="138">
        <f t="shared" si="83"/>
        <v>75206.039999999994</v>
      </c>
      <c r="W87" s="138">
        <f t="shared" si="83"/>
        <v>75206.039999999994</v>
      </c>
      <c r="X87" s="138">
        <f t="shared" si="83"/>
        <v>75206.039999999994</v>
      </c>
      <c r="Y87" s="138">
        <f t="shared" si="83"/>
        <v>75206.039999999994</v>
      </c>
      <c r="Z87" s="138">
        <f t="shared" si="83"/>
        <v>75206.039999999994</v>
      </c>
      <c r="AA87" s="138">
        <f t="shared" si="83"/>
        <v>75206.039999999994</v>
      </c>
      <c r="AB87" s="138">
        <f t="shared" si="83"/>
        <v>75206.039999999994</v>
      </c>
      <c r="AC87" s="138">
        <f t="shared" ref="AC87:AC100" si="84">X87</f>
        <v>75206.039999999994</v>
      </c>
      <c r="AD87" s="138">
        <f t="shared" ref="AD87:AD100" si="85">Y87</f>
        <v>75206.039999999994</v>
      </c>
      <c r="AE87" s="138">
        <f t="shared" ref="AE87:AE100" si="86">AB87</f>
        <v>75206.039999999994</v>
      </c>
      <c r="AJ87" s="446">
        <f t="shared" si="70"/>
        <v>1.0831737938973689</v>
      </c>
    </row>
    <row r="88" spans="1:36" s="77" customFormat="1" ht="47.25" x14ac:dyDescent="0.25">
      <c r="A88" s="161"/>
      <c r="B88" s="160" t="s">
        <v>434</v>
      </c>
      <c r="C88" s="168"/>
      <c r="D88" s="168"/>
      <c r="E88" s="168"/>
      <c r="F88" s="168"/>
      <c r="G88" s="162"/>
      <c r="H88" s="168"/>
      <c r="I88" s="168"/>
      <c r="J88" s="168"/>
      <c r="K88" s="168"/>
      <c r="L88" s="168"/>
      <c r="M88" s="162" t="s">
        <v>274</v>
      </c>
      <c r="N88" s="168"/>
      <c r="O88" s="168">
        <f>O97+O100</f>
        <v>2592.7169769694915</v>
      </c>
      <c r="P88" s="168">
        <f>P97+P100</f>
        <v>4002.9673769694914</v>
      </c>
      <c r="Q88" s="168">
        <f t="shared" ref="Q88:AB88" si="87">Q97+Q100</f>
        <v>9257.9447769694925</v>
      </c>
      <c r="R88" s="168">
        <f t="shared" si="87"/>
        <v>18840.793936969494</v>
      </c>
      <c r="S88" s="168">
        <f t="shared" si="87"/>
        <v>27639.161936969493</v>
      </c>
      <c r="T88" s="168">
        <f t="shared" si="87"/>
        <v>29754.781936969492</v>
      </c>
      <c r="U88" s="168">
        <f t="shared" si="87"/>
        <v>35060.457936969498</v>
      </c>
      <c r="V88" s="168">
        <f t="shared" si="87"/>
        <v>40366.133936969498</v>
      </c>
      <c r="W88" s="168">
        <f t="shared" si="87"/>
        <v>45671.809936969497</v>
      </c>
      <c r="X88" s="168">
        <f t="shared" si="87"/>
        <v>50977.485936969504</v>
      </c>
      <c r="Y88" s="168">
        <f t="shared" si="87"/>
        <v>29754.781936969492</v>
      </c>
      <c r="Z88" s="168">
        <f t="shared" si="87"/>
        <v>35060.457936969498</v>
      </c>
      <c r="AA88" s="168">
        <f t="shared" si="87"/>
        <v>50977.485936969504</v>
      </c>
      <c r="AB88" s="168">
        <f t="shared" si="87"/>
        <v>29754.781936969492</v>
      </c>
      <c r="AC88" s="168">
        <f t="shared" si="84"/>
        <v>50977.485936969504</v>
      </c>
      <c r="AD88" s="168">
        <f t="shared" si="85"/>
        <v>29754.781936969492</v>
      </c>
      <c r="AE88" s="168">
        <f t="shared" si="86"/>
        <v>29754.781936969492</v>
      </c>
      <c r="AJ88" s="446">
        <f t="shared" si="70"/>
        <v>0</v>
      </c>
    </row>
    <row r="89" spans="1:36" s="77" customFormat="1" ht="31.5" hidden="1" outlineLevel="1" x14ac:dyDescent="0.25">
      <c r="A89" s="161"/>
      <c r="B89" s="160" t="s">
        <v>435</v>
      </c>
      <c r="C89" s="168"/>
      <c r="D89" s="168"/>
      <c r="E89" s="168"/>
      <c r="F89" s="168"/>
      <c r="G89" s="162"/>
      <c r="H89" s="163"/>
      <c r="I89" s="163"/>
      <c r="J89" s="163"/>
      <c r="K89" s="163"/>
      <c r="L89" s="163"/>
      <c r="M89" s="162" t="s">
        <v>274</v>
      </c>
      <c r="N89" s="163">
        <f>'Фин-ние меропр.'!C4</f>
        <v>73599.654428474576</v>
      </c>
      <c r="O89" s="163">
        <f>'Фин-ние меропр.'!D4</f>
        <v>60284.83</v>
      </c>
      <c r="P89" s="163">
        <f>'Фин-ние меропр.'!E4</f>
        <v>225352.15</v>
      </c>
      <c r="Q89" s="163">
        <f>'Фин-ние меропр.'!F4</f>
        <v>386306.57900000003</v>
      </c>
      <c r="R89" s="163">
        <f>'Фин-ние меропр.'!G4</f>
        <v>395269.4</v>
      </c>
      <c r="S89" s="163">
        <f>'Фин-ние меропр.'!H4</f>
        <v>75995</v>
      </c>
      <c r="T89" s="216">
        <f>$AF89/5</f>
        <v>202960.8</v>
      </c>
      <c r="U89" s="216">
        <f t="shared" ref="U89:X91" si="88">$AF89/5</f>
        <v>202960.8</v>
      </c>
      <c r="V89" s="216">
        <f t="shared" si="88"/>
        <v>202960.8</v>
      </c>
      <c r="W89" s="216">
        <f t="shared" si="88"/>
        <v>202960.8</v>
      </c>
      <c r="X89" s="216">
        <f t="shared" si="88"/>
        <v>202960.8</v>
      </c>
      <c r="Y89" s="159">
        <f>AG89</f>
        <v>320778.49110984278</v>
      </c>
      <c r="Z89" s="216">
        <f>$AH89/3</f>
        <v>107330.22113569274</v>
      </c>
      <c r="AA89" s="216">
        <f t="shared" ref="AA89:AB91" si="89">$AH89/3</f>
        <v>107330.22113569274</v>
      </c>
      <c r="AB89" s="216">
        <f t="shared" si="89"/>
        <v>107330.22113569274</v>
      </c>
      <c r="AC89" s="163">
        <f>X89</f>
        <v>202960.8</v>
      </c>
      <c r="AD89" s="163">
        <f>Y89</f>
        <v>320778.49110984278</v>
      </c>
      <c r="AE89" s="163">
        <f t="shared" si="86"/>
        <v>107330.22113569274</v>
      </c>
      <c r="AF89" s="246">
        <f>'Фин-ние меропр.'!I4</f>
        <v>1014804</v>
      </c>
      <c r="AG89" s="246">
        <f>'Фин-ние меропр.'!J4</f>
        <v>320778.49110984278</v>
      </c>
      <c r="AH89" s="246">
        <f>'Фин-ние меропр.'!K4</f>
        <v>321990.66340707825</v>
      </c>
      <c r="AI89" s="246">
        <f>'Фин-ние меропр.'!L4</f>
        <v>2478790.4501098432</v>
      </c>
      <c r="AJ89" s="446">
        <f t="shared" si="70"/>
        <v>0</v>
      </c>
    </row>
    <row r="90" spans="1:36" s="62" customFormat="1" ht="31.5" hidden="1" outlineLevel="1" x14ac:dyDescent="0.25">
      <c r="A90" s="136"/>
      <c r="B90" s="166" t="s">
        <v>605</v>
      </c>
      <c r="C90" s="138"/>
      <c r="D90" s="138"/>
      <c r="E90" s="138"/>
      <c r="F90" s="138"/>
      <c r="G90" s="140"/>
      <c r="H90" s="167"/>
      <c r="I90" s="167"/>
      <c r="J90" s="167"/>
      <c r="K90" s="167"/>
      <c r="L90" s="167"/>
      <c r="M90" s="140" t="s">
        <v>274</v>
      </c>
      <c r="N90" s="167">
        <f>'Фин-ние меропр.'!C19</f>
        <v>56036.19442</v>
      </c>
      <c r="O90" s="167">
        <f>'Фин-ние меропр.'!D19</f>
        <v>10227.689999999999</v>
      </c>
      <c r="P90" s="167">
        <f>'Фин-ние меропр.'!E19</f>
        <v>37396.720000000001</v>
      </c>
      <c r="Q90" s="167">
        <f>'Фин-ние меропр.'!F19</f>
        <v>92835.879000000001</v>
      </c>
      <c r="R90" s="167">
        <f>'Фин-ние меропр.'!G19</f>
        <v>44649</v>
      </c>
      <c r="S90" s="167">
        <f>'Фин-ние меропр.'!H19</f>
        <v>29786</v>
      </c>
      <c r="T90" s="208">
        <f t="shared" ref="T90:T91" si="90">$AF90/5</f>
        <v>62323</v>
      </c>
      <c r="U90" s="208">
        <f t="shared" si="88"/>
        <v>62323</v>
      </c>
      <c r="V90" s="208">
        <f t="shared" si="88"/>
        <v>62323</v>
      </c>
      <c r="W90" s="208">
        <f t="shared" si="88"/>
        <v>62323</v>
      </c>
      <c r="X90" s="208">
        <f t="shared" si="88"/>
        <v>62323</v>
      </c>
      <c r="Y90" s="165">
        <f t="shared" ref="Y90:Y91" si="91">AG90</f>
        <v>78922.59110984279</v>
      </c>
      <c r="Z90" s="208">
        <f t="shared" ref="Z90:Z91" si="92">$AH90/3</f>
        <v>59321.187802359404</v>
      </c>
      <c r="AA90" s="208">
        <f t="shared" si="89"/>
        <v>59321.187802359404</v>
      </c>
      <c r="AB90" s="208">
        <f t="shared" si="89"/>
        <v>59321.187802359404</v>
      </c>
      <c r="AC90" s="167">
        <f t="shared" si="84"/>
        <v>62323</v>
      </c>
      <c r="AD90" s="167">
        <f t="shared" si="85"/>
        <v>78922.59110984279</v>
      </c>
      <c r="AE90" s="167">
        <f t="shared" si="86"/>
        <v>59321.187802359404</v>
      </c>
      <c r="AF90" s="247">
        <f>'Фин-ние меропр.'!I19</f>
        <v>311615</v>
      </c>
      <c r="AG90" s="247">
        <f>'Фин-ние меропр.'!J19</f>
        <v>78922.59110984279</v>
      </c>
      <c r="AH90" s="247">
        <f>'Фин-ние меропр.'!K19</f>
        <v>177963.56340707821</v>
      </c>
      <c r="AI90" s="246">
        <f>'Фин-ние меропр.'!L19</f>
        <v>605432.88010984287</v>
      </c>
      <c r="AJ90" s="446">
        <f t="shared" si="70"/>
        <v>0</v>
      </c>
    </row>
    <row r="91" spans="1:36" s="62" customFormat="1" ht="47.25" hidden="1" outlineLevel="1" x14ac:dyDescent="0.25">
      <c r="A91" s="136"/>
      <c r="B91" s="166" t="s">
        <v>441</v>
      </c>
      <c r="C91" s="138"/>
      <c r="D91" s="138"/>
      <c r="E91" s="138"/>
      <c r="F91" s="138"/>
      <c r="G91" s="140"/>
      <c r="H91" s="167"/>
      <c r="I91" s="167"/>
      <c r="J91" s="167"/>
      <c r="K91" s="167"/>
      <c r="L91" s="167"/>
      <c r="M91" s="140" t="s">
        <v>274</v>
      </c>
      <c r="N91" s="167">
        <f>'Фин-ние меропр.'!C34</f>
        <v>17563.460008474576</v>
      </c>
      <c r="O91" s="167">
        <f>'Фин-ние меропр.'!D34</f>
        <v>50057.14</v>
      </c>
      <c r="P91" s="167">
        <f>'Фин-ние меропр.'!E34</f>
        <v>187955.43</v>
      </c>
      <c r="Q91" s="167">
        <f>'Фин-ние меропр.'!F34</f>
        <v>293470.7</v>
      </c>
      <c r="R91" s="167">
        <f>'Фин-ние меропр.'!G34</f>
        <v>350620.4</v>
      </c>
      <c r="S91" s="167">
        <f>'Фин-ние меропр.'!H34</f>
        <v>46209</v>
      </c>
      <c r="T91" s="208">
        <f t="shared" si="90"/>
        <v>140637.79999999999</v>
      </c>
      <c r="U91" s="208">
        <f t="shared" si="88"/>
        <v>140637.79999999999</v>
      </c>
      <c r="V91" s="208">
        <f t="shared" si="88"/>
        <v>140637.79999999999</v>
      </c>
      <c r="W91" s="208">
        <f t="shared" si="88"/>
        <v>140637.79999999999</v>
      </c>
      <c r="X91" s="208">
        <f t="shared" si="88"/>
        <v>140637.79999999999</v>
      </c>
      <c r="Y91" s="165">
        <f t="shared" si="91"/>
        <v>241855.9</v>
      </c>
      <c r="Z91" s="208">
        <f t="shared" si="92"/>
        <v>48009.033333333347</v>
      </c>
      <c r="AA91" s="208">
        <f t="shared" si="89"/>
        <v>48009.033333333347</v>
      </c>
      <c r="AB91" s="208">
        <f t="shared" si="89"/>
        <v>48009.033333333347</v>
      </c>
      <c r="AC91" s="167">
        <f t="shared" si="84"/>
        <v>140637.79999999999</v>
      </c>
      <c r="AD91" s="167">
        <f t="shared" si="85"/>
        <v>241855.9</v>
      </c>
      <c r="AE91" s="167">
        <f t="shared" si="86"/>
        <v>48009.033333333347</v>
      </c>
      <c r="AF91" s="247">
        <f>'Фин-ние меропр.'!I34</f>
        <v>703189</v>
      </c>
      <c r="AG91" s="247">
        <f>'Фин-ние меропр.'!J34</f>
        <v>241855.9</v>
      </c>
      <c r="AH91" s="247">
        <f>'Фин-ние меропр.'!K34</f>
        <v>144027.10000000003</v>
      </c>
      <c r="AI91" s="246">
        <f>'Фин-ние меропр.'!L34</f>
        <v>1873357.5700000003</v>
      </c>
      <c r="AJ91" s="446">
        <f t="shared" si="70"/>
        <v>0</v>
      </c>
    </row>
    <row r="92" spans="1:36" s="77" customFormat="1" ht="31.5" collapsed="1" x14ac:dyDescent="0.25">
      <c r="A92" s="161"/>
      <c r="B92" s="160" t="s">
        <v>436</v>
      </c>
      <c r="C92" s="168"/>
      <c r="D92" s="168"/>
      <c r="E92" s="168"/>
      <c r="F92" s="168"/>
      <c r="G92" s="162"/>
      <c r="H92" s="163"/>
      <c r="I92" s="163"/>
      <c r="J92" s="163"/>
      <c r="K92" s="163"/>
      <c r="L92" s="163"/>
      <c r="M92" s="162" t="s">
        <v>53</v>
      </c>
      <c r="N92" s="163"/>
      <c r="O92" s="163"/>
      <c r="P92" s="163"/>
      <c r="Q92" s="168"/>
      <c r="R92" s="168"/>
      <c r="S92" s="168"/>
      <c r="T92" s="168"/>
      <c r="U92" s="168"/>
      <c r="V92" s="168"/>
      <c r="W92" s="168"/>
      <c r="X92" s="168"/>
      <c r="Y92" s="159"/>
      <c r="Z92" s="159"/>
      <c r="AA92" s="159"/>
      <c r="AB92" s="163"/>
      <c r="AC92" s="163">
        <f t="shared" si="84"/>
        <v>0</v>
      </c>
      <c r="AD92" s="163">
        <f t="shared" si="85"/>
        <v>0</v>
      </c>
      <c r="AE92" s="163">
        <f t="shared" si="86"/>
        <v>0</v>
      </c>
      <c r="AF92" s="245" t="s">
        <v>437</v>
      </c>
      <c r="AJ92" s="446">
        <f t="shared" si="70"/>
        <v>0</v>
      </c>
    </row>
    <row r="93" spans="1:36" s="62" customFormat="1" ht="31.5" x14ac:dyDescent="0.25">
      <c r="A93" s="136"/>
      <c r="B93" s="166" t="str">
        <f>B90</f>
        <v>Источники (реконструкция, модернизация, новое строительство)</v>
      </c>
      <c r="C93" s="138"/>
      <c r="D93" s="138"/>
      <c r="E93" s="138"/>
      <c r="F93" s="138"/>
      <c r="G93" s="140"/>
      <c r="H93" s="138"/>
      <c r="I93" s="138"/>
      <c r="J93" s="138"/>
      <c r="K93" s="138"/>
      <c r="L93" s="138"/>
      <c r="M93" s="140" t="s">
        <v>53</v>
      </c>
      <c r="N93" s="138">
        <f>100/AF93</f>
        <v>4</v>
      </c>
      <c r="O93" s="138">
        <f>N93</f>
        <v>4</v>
      </c>
      <c r="P93" s="138">
        <f t="shared" ref="P93:AB93" si="93">O93</f>
        <v>4</v>
      </c>
      <c r="Q93" s="138">
        <f t="shared" si="93"/>
        <v>4</v>
      </c>
      <c r="R93" s="138">
        <f t="shared" si="93"/>
        <v>4</v>
      </c>
      <c r="S93" s="138">
        <f t="shared" si="93"/>
        <v>4</v>
      </c>
      <c r="T93" s="138">
        <f t="shared" si="93"/>
        <v>4</v>
      </c>
      <c r="U93" s="138">
        <f t="shared" si="93"/>
        <v>4</v>
      </c>
      <c r="V93" s="138">
        <f t="shared" si="93"/>
        <v>4</v>
      </c>
      <c r="W93" s="138">
        <f t="shared" si="93"/>
        <v>4</v>
      </c>
      <c r="X93" s="138">
        <f t="shared" si="93"/>
        <v>4</v>
      </c>
      <c r="Y93" s="138">
        <f t="shared" si="93"/>
        <v>4</v>
      </c>
      <c r="Z93" s="138">
        <f t="shared" si="93"/>
        <v>4</v>
      </c>
      <c r="AA93" s="138">
        <f t="shared" si="93"/>
        <v>4</v>
      </c>
      <c r="AB93" s="138">
        <f t="shared" si="93"/>
        <v>4</v>
      </c>
      <c r="AC93" s="138">
        <f t="shared" si="84"/>
        <v>4</v>
      </c>
      <c r="AD93" s="138">
        <f t="shared" si="85"/>
        <v>4</v>
      </c>
      <c r="AE93" s="138">
        <f t="shared" si="86"/>
        <v>4</v>
      </c>
      <c r="AF93" s="158">
        <v>25</v>
      </c>
      <c r="AJ93" s="446">
        <f t="shared" si="70"/>
        <v>0</v>
      </c>
    </row>
    <row r="94" spans="1:36" s="62" customFormat="1" ht="47.25" x14ac:dyDescent="0.25">
      <c r="A94" s="136"/>
      <c r="B94" s="166" t="str">
        <f>B91</f>
        <v>Сети и пр. линейные объекты (реконструкция, модернизация, новое строительство)</v>
      </c>
      <c r="C94" s="138"/>
      <c r="D94" s="138"/>
      <c r="E94" s="138"/>
      <c r="F94" s="138"/>
      <c r="G94" s="140"/>
      <c r="H94" s="138"/>
      <c r="I94" s="138"/>
      <c r="J94" s="138"/>
      <c r="K94" s="138"/>
      <c r="L94" s="138"/>
      <c r="M94" s="140" t="s">
        <v>53</v>
      </c>
      <c r="N94" s="138">
        <f>100/AF94</f>
        <v>2</v>
      </c>
      <c r="O94" s="138">
        <f>N94</f>
        <v>2</v>
      </c>
      <c r="P94" s="138">
        <f t="shared" ref="P94:AB94" si="94">O94</f>
        <v>2</v>
      </c>
      <c r="Q94" s="138">
        <f t="shared" si="94"/>
        <v>2</v>
      </c>
      <c r="R94" s="138">
        <f t="shared" si="94"/>
        <v>2</v>
      </c>
      <c r="S94" s="138">
        <f t="shared" si="94"/>
        <v>2</v>
      </c>
      <c r="T94" s="138">
        <f t="shared" si="94"/>
        <v>2</v>
      </c>
      <c r="U94" s="138">
        <f t="shared" si="94"/>
        <v>2</v>
      </c>
      <c r="V94" s="138">
        <f t="shared" si="94"/>
        <v>2</v>
      </c>
      <c r="W94" s="138">
        <f t="shared" si="94"/>
        <v>2</v>
      </c>
      <c r="X94" s="138">
        <f t="shared" si="94"/>
        <v>2</v>
      </c>
      <c r="Y94" s="138">
        <f t="shared" si="94"/>
        <v>2</v>
      </c>
      <c r="Z94" s="138">
        <f t="shared" si="94"/>
        <v>2</v>
      </c>
      <c r="AA94" s="138">
        <f t="shared" si="94"/>
        <v>2</v>
      </c>
      <c r="AB94" s="138">
        <f t="shared" si="94"/>
        <v>2</v>
      </c>
      <c r="AC94" s="138">
        <f t="shared" si="84"/>
        <v>2</v>
      </c>
      <c r="AD94" s="138">
        <f t="shared" si="85"/>
        <v>2</v>
      </c>
      <c r="AE94" s="138">
        <f t="shared" si="86"/>
        <v>2</v>
      </c>
      <c r="AF94" s="158">
        <v>50</v>
      </c>
      <c r="AJ94" s="446">
        <f t="shared" si="70"/>
        <v>0</v>
      </c>
    </row>
    <row r="95" spans="1:36" s="77" customFormat="1" ht="47.25" x14ac:dyDescent="0.25">
      <c r="A95" s="161"/>
      <c r="B95" s="160" t="str">
        <f>B90</f>
        <v>Источники (реконструкция, модернизация, новое строительство)</v>
      </c>
      <c r="C95" s="168"/>
      <c r="D95" s="168"/>
      <c r="E95" s="168"/>
      <c r="F95" s="168"/>
      <c r="G95" s="162"/>
      <c r="H95" s="163"/>
      <c r="I95" s="163"/>
      <c r="J95" s="163"/>
      <c r="K95" s="163"/>
      <c r="L95" s="163"/>
      <c r="M95" s="162" t="s">
        <v>274</v>
      </c>
      <c r="N95" s="163">
        <f>N90</f>
        <v>56036.19442</v>
      </c>
      <c r="O95" s="498">
        <f>O90</f>
        <v>10227.689999999999</v>
      </c>
      <c r="P95" s="498">
        <f t="shared" ref="P95" si="95">P90</f>
        <v>37396.720000000001</v>
      </c>
      <c r="Q95" s="498">
        <f t="shared" ref="Q95:X95" si="96">Q90</f>
        <v>92835.879000000001</v>
      </c>
      <c r="R95" s="498">
        <f t="shared" si="96"/>
        <v>44649</v>
      </c>
      <c r="S95" s="498">
        <f t="shared" si="96"/>
        <v>29786</v>
      </c>
      <c r="T95" s="498">
        <f t="shared" si="96"/>
        <v>62323</v>
      </c>
      <c r="U95" s="498">
        <f t="shared" si="96"/>
        <v>62323</v>
      </c>
      <c r="V95" s="498">
        <f t="shared" si="96"/>
        <v>62323</v>
      </c>
      <c r="W95" s="498">
        <f t="shared" si="96"/>
        <v>62323</v>
      </c>
      <c r="X95" s="498">
        <f t="shared" si="96"/>
        <v>62323</v>
      </c>
      <c r="Y95" s="498">
        <f t="shared" ref="Y95:Z100" si="97">T95</f>
        <v>62323</v>
      </c>
      <c r="Z95" s="498">
        <f t="shared" si="97"/>
        <v>62323</v>
      </c>
      <c r="AA95" s="498">
        <f t="shared" ref="AA95:AB100" si="98">X95</f>
        <v>62323</v>
      </c>
      <c r="AB95" s="498">
        <f t="shared" si="98"/>
        <v>62323</v>
      </c>
      <c r="AC95" s="498">
        <f t="shared" si="84"/>
        <v>62323</v>
      </c>
      <c r="AD95" s="498">
        <f t="shared" si="85"/>
        <v>62323</v>
      </c>
      <c r="AE95" s="498">
        <f t="shared" si="86"/>
        <v>62323</v>
      </c>
      <c r="AJ95" s="446">
        <f t="shared" si="70"/>
        <v>0</v>
      </c>
    </row>
    <row r="96" spans="1:36" s="62" customFormat="1" ht="31.5" x14ac:dyDescent="0.25">
      <c r="A96" s="136"/>
      <c r="B96" s="453" t="s">
        <v>438</v>
      </c>
      <c r="C96" s="138"/>
      <c r="D96" s="138"/>
      <c r="E96" s="138"/>
      <c r="F96" s="138"/>
      <c r="G96" s="140"/>
      <c r="H96" s="138"/>
      <c r="I96" s="138"/>
      <c r="J96" s="138"/>
      <c r="K96" s="138"/>
      <c r="L96" s="138"/>
      <c r="M96" s="140" t="s">
        <v>274</v>
      </c>
      <c r="N96" s="138">
        <f>N95*N93%</f>
        <v>2241.4477768000002</v>
      </c>
      <c r="O96" s="138">
        <f>O95*O93%</f>
        <v>409.10759999999993</v>
      </c>
      <c r="P96" s="138">
        <f>P95*P93%</f>
        <v>1495.8688</v>
      </c>
      <c r="Q96" s="138">
        <f t="shared" ref="Q96:X96" si="99">Q95*Q93%</f>
        <v>3713.43516</v>
      </c>
      <c r="R96" s="138">
        <f t="shared" si="99"/>
        <v>1785.96</v>
      </c>
      <c r="S96" s="138">
        <f t="shared" si="99"/>
        <v>1191.44</v>
      </c>
      <c r="T96" s="138">
        <f t="shared" si="99"/>
        <v>2492.92</v>
      </c>
      <c r="U96" s="138">
        <f t="shared" si="99"/>
        <v>2492.92</v>
      </c>
      <c r="V96" s="138">
        <f t="shared" si="99"/>
        <v>2492.92</v>
      </c>
      <c r="W96" s="138">
        <f t="shared" si="99"/>
        <v>2492.92</v>
      </c>
      <c r="X96" s="138">
        <f t="shared" si="99"/>
        <v>2492.92</v>
      </c>
      <c r="Y96" s="138">
        <f t="shared" si="97"/>
        <v>2492.92</v>
      </c>
      <c r="Z96" s="138">
        <f t="shared" si="97"/>
        <v>2492.92</v>
      </c>
      <c r="AA96" s="138">
        <f t="shared" si="98"/>
        <v>2492.92</v>
      </c>
      <c r="AB96" s="138">
        <f t="shared" si="98"/>
        <v>2492.92</v>
      </c>
      <c r="AC96" s="138">
        <f t="shared" si="84"/>
        <v>2492.92</v>
      </c>
      <c r="AD96" s="138">
        <f t="shared" si="85"/>
        <v>2492.92</v>
      </c>
      <c r="AE96" s="138">
        <f t="shared" si="86"/>
        <v>2492.92</v>
      </c>
      <c r="AJ96" s="446">
        <f t="shared" si="70"/>
        <v>0</v>
      </c>
    </row>
    <row r="97" spans="1:36" s="62" customFormat="1" ht="47.25" x14ac:dyDescent="0.25">
      <c r="A97" s="136"/>
      <c r="B97" s="453" t="s">
        <v>439</v>
      </c>
      <c r="C97" s="138"/>
      <c r="D97" s="138"/>
      <c r="E97" s="138"/>
      <c r="F97" s="138"/>
      <c r="G97" s="140"/>
      <c r="H97" s="138"/>
      <c r="I97" s="138"/>
      <c r="J97" s="138"/>
      <c r="K97" s="138"/>
      <c r="L97" s="138"/>
      <c r="M97" s="140" t="s">
        <v>274</v>
      </c>
      <c r="N97" s="138"/>
      <c r="O97" s="138">
        <f>N96</f>
        <v>2241.4477768000002</v>
      </c>
      <c r="P97" s="138">
        <f>O97+O96</f>
        <v>2650.5553768</v>
      </c>
      <c r="Q97" s="138">
        <f t="shared" ref="Q97:X97" si="100">P97+P96</f>
        <v>4146.4241768000002</v>
      </c>
      <c r="R97" s="138">
        <f t="shared" si="100"/>
        <v>7859.8593368000002</v>
      </c>
      <c r="S97" s="138">
        <f t="shared" si="100"/>
        <v>9645.8193367999993</v>
      </c>
      <c r="T97" s="138">
        <f t="shared" si="100"/>
        <v>10837.2593368</v>
      </c>
      <c r="U97" s="138">
        <f t="shared" si="100"/>
        <v>13330.1793368</v>
      </c>
      <c r="V97" s="138">
        <f t="shared" si="100"/>
        <v>15823.0993368</v>
      </c>
      <c r="W97" s="138">
        <f t="shared" si="100"/>
        <v>18316.0193368</v>
      </c>
      <c r="X97" s="138">
        <f t="shared" si="100"/>
        <v>20808.939336800002</v>
      </c>
      <c r="Y97" s="138">
        <f t="shared" si="97"/>
        <v>10837.2593368</v>
      </c>
      <c r="Z97" s="138">
        <f t="shared" si="97"/>
        <v>13330.1793368</v>
      </c>
      <c r="AA97" s="138">
        <f t="shared" si="98"/>
        <v>20808.939336800002</v>
      </c>
      <c r="AB97" s="138">
        <f t="shared" si="98"/>
        <v>10837.2593368</v>
      </c>
      <c r="AC97" s="138">
        <f t="shared" si="84"/>
        <v>20808.939336800002</v>
      </c>
      <c r="AD97" s="138">
        <f t="shared" si="85"/>
        <v>10837.2593368</v>
      </c>
      <c r="AE97" s="138">
        <f t="shared" si="86"/>
        <v>10837.2593368</v>
      </c>
      <c r="AJ97" s="446">
        <f t="shared" si="70"/>
        <v>0</v>
      </c>
    </row>
    <row r="98" spans="1:36" s="77" customFormat="1" ht="47.25" x14ac:dyDescent="0.25">
      <c r="A98" s="161"/>
      <c r="B98" s="160" t="str">
        <f>B94</f>
        <v>Сети и пр. линейные объекты (реконструкция, модернизация, новое строительство)</v>
      </c>
      <c r="C98" s="168"/>
      <c r="D98" s="168"/>
      <c r="E98" s="168"/>
      <c r="F98" s="168"/>
      <c r="G98" s="162"/>
      <c r="H98" s="163"/>
      <c r="I98" s="163"/>
      <c r="J98" s="163"/>
      <c r="K98" s="163"/>
      <c r="L98" s="163"/>
      <c r="M98" s="162" t="s">
        <v>274</v>
      </c>
      <c r="N98" s="163">
        <f>N91</f>
        <v>17563.460008474576</v>
      </c>
      <c r="O98" s="163">
        <f>O91</f>
        <v>50057.14</v>
      </c>
      <c r="P98" s="163">
        <f t="shared" ref="P98" si="101">P91</f>
        <v>187955.43</v>
      </c>
      <c r="Q98" s="163">
        <f t="shared" ref="Q98:X98" si="102">Q91</f>
        <v>293470.7</v>
      </c>
      <c r="R98" s="163">
        <f t="shared" si="102"/>
        <v>350620.4</v>
      </c>
      <c r="S98" s="163">
        <f t="shared" si="102"/>
        <v>46209</v>
      </c>
      <c r="T98" s="163">
        <f t="shared" si="102"/>
        <v>140637.79999999999</v>
      </c>
      <c r="U98" s="163">
        <f t="shared" si="102"/>
        <v>140637.79999999999</v>
      </c>
      <c r="V98" s="163">
        <f t="shared" si="102"/>
        <v>140637.79999999999</v>
      </c>
      <c r="W98" s="163">
        <f t="shared" si="102"/>
        <v>140637.79999999999</v>
      </c>
      <c r="X98" s="163">
        <f t="shared" si="102"/>
        <v>140637.79999999999</v>
      </c>
      <c r="Y98" s="163">
        <f>T98</f>
        <v>140637.79999999999</v>
      </c>
      <c r="Z98" s="163">
        <f>U98</f>
        <v>140637.79999999999</v>
      </c>
      <c r="AA98" s="163">
        <f>X98</f>
        <v>140637.79999999999</v>
      </c>
      <c r="AB98" s="163">
        <f>Y98</f>
        <v>140637.79999999999</v>
      </c>
      <c r="AC98" s="163">
        <f t="shared" si="84"/>
        <v>140637.79999999999</v>
      </c>
      <c r="AD98" s="163">
        <f t="shared" si="85"/>
        <v>140637.79999999999</v>
      </c>
      <c r="AE98" s="163">
        <f t="shared" si="86"/>
        <v>140637.79999999999</v>
      </c>
      <c r="AJ98" s="446">
        <f t="shared" si="70"/>
        <v>0</v>
      </c>
    </row>
    <row r="99" spans="1:36" s="62" customFormat="1" ht="31.5" x14ac:dyDescent="0.25">
      <c r="A99" s="136"/>
      <c r="B99" s="453" t="str">
        <f>B96</f>
        <v>Начисленная сумма амортизации при вводе в эксплуатацию</v>
      </c>
      <c r="C99" s="138"/>
      <c r="D99" s="138"/>
      <c r="E99" s="138"/>
      <c r="F99" s="138"/>
      <c r="G99" s="140"/>
      <c r="H99" s="138"/>
      <c r="I99" s="138"/>
      <c r="J99" s="138"/>
      <c r="K99" s="138"/>
      <c r="L99" s="138"/>
      <c r="M99" s="140" t="s">
        <v>274</v>
      </c>
      <c r="N99" s="138">
        <f>N98*N94%</f>
        <v>351.26920016949151</v>
      </c>
      <c r="O99" s="138">
        <f>O98*O94%</f>
        <v>1001.1428</v>
      </c>
      <c r="P99" s="138">
        <f t="shared" ref="P99" si="103">P98*P94%</f>
        <v>3759.1086</v>
      </c>
      <c r="Q99" s="138">
        <f t="shared" ref="Q99:X99" si="104">Q98*Q94%</f>
        <v>5869.4140000000007</v>
      </c>
      <c r="R99" s="138">
        <f t="shared" si="104"/>
        <v>7012.4080000000004</v>
      </c>
      <c r="S99" s="138">
        <f t="shared" si="104"/>
        <v>924.18000000000006</v>
      </c>
      <c r="T99" s="138">
        <f t="shared" si="104"/>
        <v>2812.7559999999999</v>
      </c>
      <c r="U99" s="138">
        <f t="shared" si="104"/>
        <v>2812.7559999999999</v>
      </c>
      <c r="V99" s="138">
        <f t="shared" si="104"/>
        <v>2812.7559999999999</v>
      </c>
      <c r="W99" s="138">
        <f t="shared" si="104"/>
        <v>2812.7559999999999</v>
      </c>
      <c r="X99" s="138">
        <f t="shared" si="104"/>
        <v>2812.7559999999999</v>
      </c>
      <c r="Y99" s="138">
        <f t="shared" si="97"/>
        <v>2812.7559999999999</v>
      </c>
      <c r="Z99" s="138">
        <f t="shared" si="97"/>
        <v>2812.7559999999999</v>
      </c>
      <c r="AA99" s="138">
        <f t="shared" si="98"/>
        <v>2812.7559999999999</v>
      </c>
      <c r="AB99" s="138">
        <f t="shared" si="98"/>
        <v>2812.7559999999999</v>
      </c>
      <c r="AC99" s="138">
        <f t="shared" si="84"/>
        <v>2812.7559999999999</v>
      </c>
      <c r="AD99" s="138">
        <f t="shared" si="85"/>
        <v>2812.7559999999999</v>
      </c>
      <c r="AE99" s="138">
        <f t="shared" si="86"/>
        <v>2812.7559999999999</v>
      </c>
      <c r="AJ99" s="446">
        <f t="shared" si="70"/>
        <v>0</v>
      </c>
    </row>
    <row r="100" spans="1:36" s="62" customFormat="1" ht="47.25" x14ac:dyDescent="0.25">
      <c r="A100" s="136"/>
      <c r="B100" s="453" t="str">
        <f>B97</f>
        <v xml:space="preserve">Сумма амортизации, учитываемая в году, следующем за годом ввода, нарастающим итогом </v>
      </c>
      <c r="C100" s="138"/>
      <c r="D100" s="138"/>
      <c r="E100" s="138"/>
      <c r="F100" s="138"/>
      <c r="G100" s="140"/>
      <c r="H100" s="138"/>
      <c r="I100" s="138"/>
      <c r="J100" s="138"/>
      <c r="K100" s="138"/>
      <c r="L100" s="138"/>
      <c r="M100" s="140" t="s">
        <v>274</v>
      </c>
      <c r="N100" s="138"/>
      <c r="O100" s="138">
        <f>N99</f>
        <v>351.26920016949151</v>
      </c>
      <c r="P100" s="138">
        <f>O100+O99</f>
        <v>1352.4120001694914</v>
      </c>
      <c r="Q100" s="138">
        <f t="shared" ref="Q100:X100" si="105">P100+P99</f>
        <v>5111.5206001694914</v>
      </c>
      <c r="R100" s="138">
        <f t="shared" si="105"/>
        <v>10980.934600169492</v>
      </c>
      <c r="S100" s="138">
        <f t="shared" si="105"/>
        <v>17993.342600169493</v>
      </c>
      <c r="T100" s="138">
        <f t="shared" si="105"/>
        <v>18917.522600169494</v>
      </c>
      <c r="U100" s="138">
        <f t="shared" si="105"/>
        <v>21730.278600169495</v>
      </c>
      <c r="V100" s="138">
        <f t="shared" si="105"/>
        <v>24543.034600169496</v>
      </c>
      <c r="W100" s="138">
        <f t="shared" si="105"/>
        <v>27355.790600169497</v>
      </c>
      <c r="X100" s="138">
        <f t="shared" si="105"/>
        <v>30168.546600169499</v>
      </c>
      <c r="Y100" s="138">
        <f t="shared" si="97"/>
        <v>18917.522600169494</v>
      </c>
      <c r="Z100" s="138">
        <f t="shared" si="97"/>
        <v>21730.278600169495</v>
      </c>
      <c r="AA100" s="138">
        <f t="shared" si="98"/>
        <v>30168.546600169499</v>
      </c>
      <c r="AB100" s="138">
        <f t="shared" si="98"/>
        <v>18917.522600169494</v>
      </c>
      <c r="AC100" s="138">
        <f t="shared" si="84"/>
        <v>30168.546600169499</v>
      </c>
      <c r="AD100" s="138">
        <f t="shared" si="85"/>
        <v>18917.522600169494</v>
      </c>
      <c r="AE100" s="138">
        <f t="shared" si="86"/>
        <v>18917.522600169494</v>
      </c>
      <c r="AJ100" s="446">
        <f t="shared" si="70"/>
        <v>0</v>
      </c>
    </row>
    <row r="101" spans="1:36" s="206" customFormat="1" ht="47.25" x14ac:dyDescent="0.25">
      <c r="A101" s="434">
        <f>A86+1</f>
        <v>8</v>
      </c>
      <c r="B101" s="238" t="s">
        <v>583</v>
      </c>
      <c r="C101" s="28">
        <v>23978.97</v>
      </c>
      <c r="D101" s="28">
        <v>27606.14</v>
      </c>
      <c r="E101" s="28">
        <f>E102+E103</f>
        <v>31715.96</v>
      </c>
      <c r="F101" s="28">
        <f t="shared" ref="F101:L101" si="106">F102+F103</f>
        <v>40847.425649294724</v>
      </c>
      <c r="G101" s="243">
        <v>33714.06217124156</v>
      </c>
      <c r="H101" s="28">
        <f t="shared" si="106"/>
        <v>70860.33</v>
      </c>
      <c r="I101" s="28">
        <f t="shared" si="106"/>
        <v>35716.720000000001</v>
      </c>
      <c r="J101" s="28">
        <f t="shared" si="106"/>
        <v>25770.84</v>
      </c>
      <c r="K101" s="28">
        <f t="shared" si="106"/>
        <v>45979.495381518565</v>
      </c>
      <c r="L101" s="28">
        <f t="shared" si="106"/>
        <v>0</v>
      </c>
      <c r="M101" s="10" t="s">
        <v>274</v>
      </c>
      <c r="N101" s="28">
        <f>N102+N103</f>
        <v>70860.33</v>
      </c>
      <c r="O101" s="28">
        <v>45573.36</v>
      </c>
      <c r="P101" s="28">
        <f t="shared" ref="P101:AB101" si="107">P102+P103</f>
        <v>45615.056075730943</v>
      </c>
      <c r="Q101" s="28">
        <f t="shared" si="107"/>
        <v>45658.6357462214</v>
      </c>
      <c r="R101" s="28">
        <f t="shared" si="107"/>
        <v>45703.969658294096</v>
      </c>
      <c r="S101" s="28">
        <f t="shared" si="107"/>
        <v>45751.128426607058</v>
      </c>
      <c r="T101" s="28">
        <f t="shared" si="107"/>
        <v>45800.185508317314</v>
      </c>
      <c r="U101" s="28">
        <f t="shared" si="107"/>
        <v>45851.217317501876</v>
      </c>
      <c r="V101" s="28">
        <f t="shared" si="107"/>
        <v>45904.303344184664</v>
      </c>
      <c r="W101" s="28">
        <f t="shared" si="107"/>
        <v>45959.526278154597</v>
      </c>
      <c r="X101" s="28">
        <f t="shared" si="107"/>
        <v>46016.972137767902</v>
      </c>
      <c r="Y101" s="28">
        <f t="shared" si="107"/>
        <v>46076.730403935151</v>
      </c>
      <c r="Z101" s="28">
        <f t="shared" si="107"/>
        <v>46138.894159501768</v>
      </c>
      <c r="AA101" s="28">
        <f t="shared" si="107"/>
        <v>46203.560234239121</v>
      </c>
      <c r="AB101" s="28">
        <f t="shared" si="107"/>
        <v>46270.829355672038</v>
      </c>
      <c r="AC101" s="28">
        <f t="shared" si="66"/>
        <v>46016.972137767902</v>
      </c>
      <c r="AD101" s="28">
        <f t="shared" si="67"/>
        <v>46076.730403935151</v>
      </c>
      <c r="AE101" s="28">
        <f t="shared" si="68"/>
        <v>46270.829355672038</v>
      </c>
      <c r="AF101" s="226"/>
      <c r="AG101" s="226"/>
      <c r="AH101" s="226"/>
      <c r="AJ101" s="446">
        <f t="shared" ref="AJ101:AJ132" si="108">F101/$F$205%</f>
        <v>3.8450922244062893</v>
      </c>
    </row>
    <row r="102" spans="1:36" s="228" customFormat="1" x14ac:dyDescent="0.25">
      <c r="A102" s="435" t="str">
        <f>CONCATENATE($A$101,".1")</f>
        <v>8.1</v>
      </c>
      <c r="B102" s="241" t="s">
        <v>1020</v>
      </c>
      <c r="C102" s="24">
        <v>581.9</v>
      </c>
      <c r="D102" s="24">
        <v>775.08</v>
      </c>
      <c r="E102" s="24">
        <v>772.18</v>
      </c>
      <c r="F102" s="24">
        <v>901.43840245795786</v>
      </c>
      <c r="G102" s="24">
        <v>820.83</v>
      </c>
      <c r="H102" s="24">
        <v>834.08</v>
      </c>
      <c r="I102" s="24">
        <v>869.62</v>
      </c>
      <c r="J102" s="24">
        <v>869.62</v>
      </c>
      <c r="K102" s="24">
        <v>1447.0700000000002</v>
      </c>
      <c r="L102" s="24"/>
      <c r="M102" s="7" t="s">
        <v>274</v>
      </c>
      <c r="N102" s="24">
        <f>H102</f>
        <v>834.08</v>
      </c>
      <c r="O102" s="24">
        <v>1040.93</v>
      </c>
      <c r="P102" s="24">
        <f>O102*ИПЦ!F$3</f>
        <v>1082.6260757309396</v>
      </c>
      <c r="Q102" s="24">
        <f>P102*ИПЦ!G$3</f>
        <v>1126.2057462214025</v>
      </c>
      <c r="R102" s="24">
        <f>Q102*ИПЦ!H$3</f>
        <v>1171.5396582940987</v>
      </c>
      <c r="S102" s="24">
        <f>R102*ИПЦ!I$3</f>
        <v>1218.6984266070604</v>
      </c>
      <c r="T102" s="24">
        <f>S102*ИПЦ!J$3</f>
        <v>1267.7555083173115</v>
      </c>
      <c r="U102" s="24">
        <f>T102*ИПЦ!K$3</f>
        <v>1318.7873175018783</v>
      </c>
      <c r="V102" s="24">
        <f>U102*ИПЦ!L$3</f>
        <v>1371.873344184665</v>
      </c>
      <c r="W102" s="24">
        <f>V102*ИПЦ!M$3</f>
        <v>1427.0962781545977</v>
      </c>
      <c r="X102" s="24">
        <f>W102*ИПЦ!N$3</f>
        <v>1484.5421377679031</v>
      </c>
      <c r="Y102" s="24">
        <f>X102*ИПЦ!O$3</f>
        <v>1544.3004039351508</v>
      </c>
      <c r="Z102" s="24">
        <f>Y102*ИПЦ!P$3</f>
        <v>1606.4641595017665</v>
      </c>
      <c r="AA102" s="24">
        <f>Z102*ИПЦ!Q$3</f>
        <v>1671.1302342391207</v>
      </c>
      <c r="AB102" s="24">
        <f>AA102*ИПЦ!R$3</f>
        <v>1738.3993556720413</v>
      </c>
      <c r="AC102" s="24">
        <f t="shared" si="66"/>
        <v>1484.5421377679031</v>
      </c>
      <c r="AD102" s="24">
        <f t="shared" si="67"/>
        <v>1544.3004039351508</v>
      </c>
      <c r="AE102" s="24">
        <f t="shared" si="68"/>
        <v>1738.3993556720413</v>
      </c>
      <c r="AF102" s="227"/>
      <c r="AG102" s="227"/>
      <c r="AH102" s="227"/>
      <c r="AJ102" s="446">
        <f t="shared" si="108"/>
        <v>8.485513436835565E-2</v>
      </c>
    </row>
    <row r="103" spans="1:36" s="228" customFormat="1" ht="31.5" x14ac:dyDescent="0.25">
      <c r="A103" s="435" t="str">
        <f>CONCATENATE($A$101,".2")</f>
        <v>8.2</v>
      </c>
      <c r="B103" s="241" t="s">
        <v>1021</v>
      </c>
      <c r="C103" s="24">
        <v>23397.07</v>
      </c>
      <c r="D103" s="24">
        <v>26831.06</v>
      </c>
      <c r="E103" s="24">
        <v>30943.78</v>
      </c>
      <c r="F103" s="24">
        <v>39945.987246836768</v>
      </c>
      <c r="G103" s="24">
        <v>32893.24</v>
      </c>
      <c r="H103" s="24">
        <v>70026.25</v>
      </c>
      <c r="I103" s="24">
        <v>34847.1</v>
      </c>
      <c r="J103" s="24">
        <v>24901.22</v>
      </c>
      <c r="K103" s="24">
        <v>44532.425381518566</v>
      </c>
      <c r="L103" s="24"/>
      <c r="M103" s="7" t="s">
        <v>274</v>
      </c>
      <c r="N103" s="24">
        <f>H103</f>
        <v>70026.25</v>
      </c>
      <c r="O103" s="24">
        <f>O101-O102</f>
        <v>44532.43</v>
      </c>
      <c r="P103" s="248">
        <f>O103</f>
        <v>44532.43</v>
      </c>
      <c r="Q103" s="248">
        <f>P103</f>
        <v>44532.43</v>
      </c>
      <c r="R103" s="248">
        <f t="shared" ref="R103:AB103" si="109">Q103</f>
        <v>44532.43</v>
      </c>
      <c r="S103" s="248">
        <f t="shared" si="109"/>
        <v>44532.43</v>
      </c>
      <c r="T103" s="248">
        <f t="shared" si="109"/>
        <v>44532.43</v>
      </c>
      <c r="U103" s="248">
        <f t="shared" si="109"/>
        <v>44532.43</v>
      </c>
      <c r="V103" s="248">
        <f t="shared" si="109"/>
        <v>44532.43</v>
      </c>
      <c r="W103" s="248">
        <f t="shared" si="109"/>
        <v>44532.43</v>
      </c>
      <c r="X103" s="248">
        <f t="shared" si="109"/>
        <v>44532.43</v>
      </c>
      <c r="Y103" s="248">
        <f t="shared" si="109"/>
        <v>44532.43</v>
      </c>
      <c r="Z103" s="248">
        <f t="shared" si="109"/>
        <v>44532.43</v>
      </c>
      <c r="AA103" s="248">
        <f t="shared" si="109"/>
        <v>44532.43</v>
      </c>
      <c r="AB103" s="248">
        <f t="shared" si="109"/>
        <v>44532.43</v>
      </c>
      <c r="AC103" s="24">
        <f t="shared" si="66"/>
        <v>44532.43</v>
      </c>
      <c r="AD103" s="24">
        <f t="shared" si="67"/>
        <v>44532.43</v>
      </c>
      <c r="AE103" s="24">
        <f t="shared" si="68"/>
        <v>44532.43</v>
      </c>
      <c r="AF103" s="227"/>
      <c r="AG103" s="227"/>
      <c r="AH103" s="227"/>
      <c r="AJ103" s="446">
        <f t="shared" si="108"/>
        <v>3.760237090037934</v>
      </c>
    </row>
    <row r="104" spans="1:36" s="206" customFormat="1" x14ac:dyDescent="0.25">
      <c r="A104" s="434">
        <f>A101+1</f>
        <v>9</v>
      </c>
      <c r="B104" s="238" t="s">
        <v>586</v>
      </c>
      <c r="C104" s="28">
        <v>86300.2</v>
      </c>
      <c r="D104" s="28">
        <v>89736.22</v>
      </c>
      <c r="E104" s="28">
        <v>112512.95587976545</v>
      </c>
      <c r="F104" s="28">
        <v>168816.4792238443</v>
      </c>
      <c r="G104" s="28">
        <v>119504.56076869066</v>
      </c>
      <c r="H104" s="28">
        <v>268787.40599287534</v>
      </c>
      <c r="I104" s="28">
        <v>126493.71</v>
      </c>
      <c r="J104" s="28">
        <v>173979.12</v>
      </c>
      <c r="K104" s="28">
        <v>293988.77161015751</v>
      </c>
      <c r="L104" s="28">
        <v>228076.97068873135</v>
      </c>
      <c r="M104" s="10" t="s">
        <v>274</v>
      </c>
      <c r="N104" s="28">
        <f t="shared" ref="N104:AB104" si="110">N67+N68+N69+N70+N81+N85+N86+N101</f>
        <v>268787.40522594657</v>
      </c>
      <c r="O104" s="243">
        <f>O67+O68+O69+O70+O81+O85+O86+O101-0.01</f>
        <v>244709.97999999998</v>
      </c>
      <c r="P104" s="28">
        <f>P67+P68+P69+P70+P81+P85+P86+P101</f>
        <v>253382.29590391903</v>
      </c>
      <c r="Q104" s="28">
        <f t="shared" si="110"/>
        <v>263518.6865776229</v>
      </c>
      <c r="R104" s="28">
        <f t="shared" si="110"/>
        <v>278179.86952284543</v>
      </c>
      <c r="S104" s="28">
        <f t="shared" si="110"/>
        <v>292261.43818370323</v>
      </c>
      <c r="T104" s="28">
        <f t="shared" si="110"/>
        <v>299873.3928561802</v>
      </c>
      <c r="U104" s="28">
        <f t="shared" si="110"/>
        <v>310897.13840186095</v>
      </c>
      <c r="V104" s="28">
        <f t="shared" si="110"/>
        <v>322151.56688500813</v>
      </c>
      <c r="W104" s="28">
        <f t="shared" si="110"/>
        <v>333645.98759413965</v>
      </c>
      <c r="X104" s="28">
        <f t="shared" si="110"/>
        <v>345390.08563011355</v>
      </c>
      <c r="Y104" s="28">
        <f t="shared" si="110"/>
        <v>330865.55708362331</v>
      </c>
      <c r="Z104" s="28">
        <f t="shared" si="110"/>
        <v>343139.64482592785</v>
      </c>
      <c r="AA104" s="28">
        <f t="shared" si="110"/>
        <v>366306.22693760751</v>
      </c>
      <c r="AB104" s="28">
        <f t="shared" si="110"/>
        <v>352625.56580113882</v>
      </c>
      <c r="AC104" s="28">
        <f t="shared" si="66"/>
        <v>345390.08563011355</v>
      </c>
      <c r="AD104" s="28">
        <f t="shared" si="67"/>
        <v>330865.55708362331</v>
      </c>
      <c r="AE104" s="28">
        <f t="shared" si="68"/>
        <v>352625.56580113882</v>
      </c>
      <c r="AF104" s="226"/>
      <c r="AG104" s="226"/>
      <c r="AH104" s="226"/>
      <c r="AJ104" s="446">
        <f t="shared" si="108"/>
        <v>15.891207861870662</v>
      </c>
    </row>
    <row r="105" spans="1:36" s="228" customFormat="1" x14ac:dyDescent="0.25">
      <c r="A105" s="435">
        <f>A104+1</f>
        <v>10</v>
      </c>
      <c r="B105" s="205" t="s">
        <v>238</v>
      </c>
      <c r="C105" s="24">
        <v>436.04</v>
      </c>
      <c r="D105" s="24">
        <v>143.59</v>
      </c>
      <c r="E105" s="24">
        <v>291.35937074299756</v>
      </c>
      <c r="F105" s="24">
        <v>148.81640850962319</v>
      </c>
      <c r="G105" s="24">
        <v>309.71501109980636</v>
      </c>
      <c r="H105" s="24">
        <v>315.20000000000005</v>
      </c>
      <c r="I105" s="24">
        <v>327.99</v>
      </c>
      <c r="J105" s="24">
        <v>207.65</v>
      </c>
      <c r="K105" s="24">
        <v>259.5575</v>
      </c>
      <c r="L105" s="24"/>
      <c r="M105" s="7" t="s">
        <v>274</v>
      </c>
      <c r="N105" s="24">
        <f>H105</f>
        <v>315.20000000000005</v>
      </c>
      <c r="O105" s="24">
        <f>O176/0.8*0.2</f>
        <v>450</v>
      </c>
      <c r="P105" s="24">
        <f>P176/0.8*0.2</f>
        <v>468.02545231564346</v>
      </c>
      <c r="Q105" s="24">
        <f t="shared" ref="Q105:AB105" si="111">Q176/0.8*0.2</f>
        <v>486.86519343244117</v>
      </c>
      <c r="R105" s="24">
        <f t="shared" si="111"/>
        <v>506.46330323109555</v>
      </c>
      <c r="S105" s="24">
        <f t="shared" si="111"/>
        <v>526.85030883265642</v>
      </c>
      <c r="T105" s="24">
        <f t="shared" si="111"/>
        <v>548.05796618676573</v>
      </c>
      <c r="U105" s="24">
        <f t="shared" si="111"/>
        <v>570.11930953651552</v>
      </c>
      <c r="V105" s="24">
        <f t="shared" si="111"/>
        <v>593.06870287444792</v>
      </c>
      <c r="W105" s="24">
        <f t="shared" si="111"/>
        <v>616.94189346984786</v>
      </c>
      <c r="X105" s="24">
        <f t="shared" si="111"/>
        <v>641.77606755070576</v>
      </c>
      <c r="Y105" s="24">
        <f t="shared" si="111"/>
        <v>667.60990822708311</v>
      </c>
      <c r="Z105" s="24">
        <f t="shared" si="111"/>
        <v>694.48365574610648</v>
      </c>
      <c r="AA105" s="24">
        <f t="shared" si="111"/>
        <v>722.43917017244576</v>
      </c>
      <c r="AB105" s="24">
        <f t="shared" si="111"/>
        <v>751.51999659191131</v>
      </c>
      <c r="AC105" s="24">
        <f t="shared" si="66"/>
        <v>641.77606755070576</v>
      </c>
      <c r="AD105" s="24">
        <f t="shared" si="67"/>
        <v>667.60990822708311</v>
      </c>
      <c r="AE105" s="24">
        <f t="shared" si="68"/>
        <v>751.51999659191131</v>
      </c>
      <c r="AF105" s="227"/>
      <c r="AG105" s="227"/>
      <c r="AH105" s="227"/>
      <c r="AJ105" s="446">
        <f t="shared" si="108"/>
        <v>1.4008540468065017E-2</v>
      </c>
    </row>
    <row r="106" spans="1:36" s="228" customFormat="1" ht="78.75" x14ac:dyDescent="0.25">
      <c r="A106" s="435">
        <f>A105+1</f>
        <v>11</v>
      </c>
      <c r="B106" s="205" t="s">
        <v>1063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7" t="s">
        <v>274</v>
      </c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>
        <f t="shared" si="66"/>
        <v>0</v>
      </c>
      <c r="AD106" s="24">
        <f t="shared" si="67"/>
        <v>0</v>
      </c>
      <c r="AE106" s="24">
        <f t="shared" si="68"/>
        <v>0</v>
      </c>
      <c r="AF106" s="227"/>
      <c r="AG106" s="227"/>
      <c r="AH106" s="227"/>
      <c r="AJ106" s="446">
        <f t="shared" si="108"/>
        <v>0</v>
      </c>
    </row>
    <row r="107" spans="1:36" collapsed="1" x14ac:dyDescent="0.25">
      <c r="A107" s="436">
        <f>A106+1</f>
        <v>12</v>
      </c>
      <c r="B107" s="221" t="s">
        <v>588</v>
      </c>
      <c r="C107" s="222">
        <f>C104+C105</f>
        <v>86736.239999999991</v>
      </c>
      <c r="D107" s="222">
        <f t="shared" ref="D107:N107" si="112">D104+D105</f>
        <v>89879.81</v>
      </c>
      <c r="E107" s="222">
        <f t="shared" si="112"/>
        <v>112804.31525050844</v>
      </c>
      <c r="F107" s="222">
        <f t="shared" si="112"/>
        <v>168965.29563235393</v>
      </c>
      <c r="G107" s="222">
        <f t="shared" si="112"/>
        <v>119814.27577979046</v>
      </c>
      <c r="H107" s="222">
        <f t="shared" si="112"/>
        <v>269102.60599287535</v>
      </c>
      <c r="I107" s="222">
        <f>I104+I105</f>
        <v>126821.70000000001</v>
      </c>
      <c r="J107" s="222">
        <f t="shared" si="112"/>
        <v>174186.77</v>
      </c>
      <c r="K107" s="222">
        <f t="shared" si="112"/>
        <v>294248.3291101575</v>
      </c>
      <c r="L107" s="222">
        <f t="shared" si="112"/>
        <v>228076.97068873135</v>
      </c>
      <c r="M107" s="20" t="s">
        <v>274</v>
      </c>
      <c r="N107" s="222">
        <f t="shared" si="112"/>
        <v>269102.60522594658</v>
      </c>
      <c r="O107" s="222">
        <f>O104+O105</f>
        <v>245159.97999999998</v>
      </c>
      <c r="P107" s="222">
        <f t="shared" ref="P107:AB107" si="113">P104+P105</f>
        <v>253850.32135623466</v>
      </c>
      <c r="Q107" s="222">
        <f t="shared" si="113"/>
        <v>264005.55177105532</v>
      </c>
      <c r="R107" s="222">
        <f t="shared" si="113"/>
        <v>278686.33282607654</v>
      </c>
      <c r="S107" s="222">
        <f t="shared" si="113"/>
        <v>292788.28849253588</v>
      </c>
      <c r="T107" s="222">
        <f t="shared" si="113"/>
        <v>300421.45082236698</v>
      </c>
      <c r="U107" s="222">
        <f t="shared" si="113"/>
        <v>311467.25771139748</v>
      </c>
      <c r="V107" s="222">
        <f t="shared" si="113"/>
        <v>322744.6355878826</v>
      </c>
      <c r="W107" s="222">
        <f t="shared" si="113"/>
        <v>334262.92948760948</v>
      </c>
      <c r="X107" s="222">
        <f t="shared" si="113"/>
        <v>346031.86169766425</v>
      </c>
      <c r="Y107" s="222">
        <f t="shared" si="113"/>
        <v>331533.16699185042</v>
      </c>
      <c r="Z107" s="222">
        <f t="shared" si="113"/>
        <v>343834.12848167395</v>
      </c>
      <c r="AA107" s="222">
        <f t="shared" si="113"/>
        <v>367028.66610777995</v>
      </c>
      <c r="AB107" s="222">
        <f t="shared" si="113"/>
        <v>353377.08579773072</v>
      </c>
      <c r="AC107" s="222">
        <f t="shared" si="66"/>
        <v>346031.86169766425</v>
      </c>
      <c r="AD107" s="222">
        <f t="shared" si="67"/>
        <v>331533.16699185042</v>
      </c>
      <c r="AE107" s="222">
        <f t="shared" si="68"/>
        <v>353377.08579773072</v>
      </c>
      <c r="AF107" s="226"/>
      <c r="AG107" s="226"/>
      <c r="AH107" s="226"/>
      <c r="AJ107" s="446">
        <f t="shared" si="108"/>
        <v>15.905216402338727</v>
      </c>
    </row>
    <row r="108" spans="1:36" ht="63" x14ac:dyDescent="0.25">
      <c r="A108" s="20" t="s">
        <v>1024</v>
      </c>
      <c r="B108" s="221" t="s">
        <v>1061</v>
      </c>
      <c r="C108" s="222">
        <f>C109+C128+C139+C150+C163</f>
        <v>681706.11</v>
      </c>
      <c r="D108" s="300">
        <f>D109+D128+D139+D150+D163+0.01</f>
        <v>373829.19</v>
      </c>
      <c r="E108" s="222">
        <f>E109+E128+E139+E150+E163</f>
        <v>709439.47154615005</v>
      </c>
      <c r="F108" s="222">
        <f>F109+F128+F139+F150+F163</f>
        <v>665873.86975488195</v>
      </c>
      <c r="G108" s="222">
        <f>G109+G128+G139+G150+G163</f>
        <v>739303.81280173361</v>
      </c>
      <c r="H108" s="222">
        <f>H109+H128+H139+H150+H163</f>
        <v>628976.35809336021</v>
      </c>
      <c r="I108" s="222">
        <f>I109+I128+I139+I150+I163</f>
        <v>767857.14</v>
      </c>
      <c r="J108" s="222">
        <f t="shared" ref="J108:L108" si="114">J109+J128+J139+J150+J163</f>
        <v>790865.5</v>
      </c>
      <c r="K108" s="222">
        <f t="shared" si="114"/>
        <v>710042.47759588296</v>
      </c>
      <c r="L108" s="222">
        <f t="shared" si="114"/>
        <v>759243.62131026678</v>
      </c>
      <c r="M108" s="20" t="s">
        <v>274</v>
      </c>
      <c r="N108" s="222">
        <f>N109+N128+N139+N150+N163</f>
        <v>628976.35809336021</v>
      </c>
      <c r="O108" s="300">
        <f>O109+O128+O139+O150+O163-0.01</f>
        <v>703966.17999999993</v>
      </c>
      <c r="P108" s="222">
        <f t="shared" ref="P108:AB108" si="115">P109+P128+P139+P150+P163</f>
        <v>735527.22220560769</v>
      </c>
      <c r="Q108" s="222">
        <f t="shared" si="115"/>
        <v>769785.09930030652</v>
      </c>
      <c r="R108" s="222">
        <f t="shared" si="115"/>
        <v>805678.63445914921</v>
      </c>
      <c r="S108" s="222">
        <f t="shared" si="115"/>
        <v>843287.22661050677</v>
      </c>
      <c r="T108" s="222">
        <f t="shared" si="115"/>
        <v>882694.17044779414</v>
      </c>
      <c r="U108" s="222">
        <f t="shared" si="115"/>
        <v>923986.84888634901</v>
      </c>
      <c r="V108" s="222">
        <f t="shared" si="115"/>
        <v>967256.93506899872</v>
      </c>
      <c r="W108" s="222">
        <f t="shared" si="115"/>
        <v>1012600.6043953574</v>
      </c>
      <c r="X108" s="222">
        <f t="shared" si="115"/>
        <v>1060118.7570735666</v>
      </c>
      <c r="Y108" s="222">
        <f t="shared" si="115"/>
        <v>1109917.2517180534</v>
      </c>
      <c r="Z108" s="222">
        <f t="shared" si="115"/>
        <v>1162107.150542967</v>
      </c>
      <c r="AA108" s="222">
        <f t="shared" si="115"/>
        <v>1216804.9767283592</v>
      </c>
      <c r="AB108" s="222">
        <f t="shared" si="115"/>
        <v>1274132.9845649325</v>
      </c>
      <c r="AC108" s="222">
        <f t="shared" si="66"/>
        <v>1060118.7570735666</v>
      </c>
      <c r="AD108" s="222">
        <f t="shared" si="67"/>
        <v>1109917.2517180534</v>
      </c>
      <c r="AE108" s="222">
        <f t="shared" si="68"/>
        <v>1274132.9845649325</v>
      </c>
      <c r="AF108" s="226"/>
      <c r="AG108" s="226"/>
      <c r="AH108" s="226"/>
      <c r="AJ108" s="446">
        <f t="shared" si="108"/>
        <v>62.680729527786781</v>
      </c>
    </row>
    <row r="109" spans="1:36" s="206" customFormat="1" x14ac:dyDescent="0.25">
      <c r="A109" s="250" t="s">
        <v>83</v>
      </c>
      <c r="B109" s="251" t="s">
        <v>606</v>
      </c>
      <c r="C109" s="231">
        <v>113665.85</v>
      </c>
      <c r="D109" s="231">
        <v>107655.67999999999</v>
      </c>
      <c r="E109" s="231">
        <v>126511.59747520361</v>
      </c>
      <c r="F109" s="231">
        <v>113851.86645999999</v>
      </c>
      <c r="G109" s="231">
        <v>130055.4822280168</v>
      </c>
      <c r="H109" s="231">
        <v>115159.78485067729</v>
      </c>
      <c r="I109" s="231">
        <v>133990.26</v>
      </c>
      <c r="J109" s="231">
        <v>114858.65</v>
      </c>
      <c r="K109" s="231">
        <v>114858.65</v>
      </c>
      <c r="L109" s="231">
        <v>114526.5878414498</v>
      </c>
      <c r="M109" s="229" t="s">
        <v>274</v>
      </c>
      <c r="N109" s="231">
        <f>H109</f>
        <v>115159.78485067729</v>
      </c>
      <c r="O109" s="231">
        <v>114966.06</v>
      </c>
      <c r="P109" s="231">
        <f>P124</f>
        <v>117339.29300764846</v>
      </c>
      <c r="Q109" s="231">
        <f t="shared" ref="Q109:AB109" si="116">Q124</f>
        <v>120859.47179787792</v>
      </c>
      <c r="R109" s="231">
        <f t="shared" si="116"/>
        <v>124485.25595181427</v>
      </c>
      <c r="S109" s="231">
        <f t="shared" si="116"/>
        <v>128219.81363036869</v>
      </c>
      <c r="T109" s="231">
        <f t="shared" si="116"/>
        <v>132066.40803927975</v>
      </c>
      <c r="U109" s="231">
        <f t="shared" si="116"/>
        <v>136028.40028045815</v>
      </c>
      <c r="V109" s="231">
        <f t="shared" si="116"/>
        <v>140109.25228887188</v>
      </c>
      <c r="W109" s="231">
        <f t="shared" si="116"/>
        <v>144312.52985753806</v>
      </c>
      <c r="X109" s="231">
        <f t="shared" si="116"/>
        <v>148641.9057532642</v>
      </c>
      <c r="Y109" s="231">
        <f t="shared" si="116"/>
        <v>153101.16292586215</v>
      </c>
      <c r="Z109" s="231">
        <f t="shared" si="116"/>
        <v>157694.19781363802</v>
      </c>
      <c r="AA109" s="231">
        <f t="shared" si="116"/>
        <v>162425.02374804716</v>
      </c>
      <c r="AB109" s="231">
        <f t="shared" si="116"/>
        <v>167297.77446048858</v>
      </c>
      <c r="AC109" s="231">
        <f t="shared" ref="AC109:AC163" si="117">X109</f>
        <v>148641.9057532642</v>
      </c>
      <c r="AD109" s="231">
        <f t="shared" ref="AD109:AD163" si="118">Y109</f>
        <v>153101.16292586215</v>
      </c>
      <c r="AE109" s="231">
        <f t="shared" ref="AE109:AE163" si="119">AB109</f>
        <v>167297.77446048858</v>
      </c>
      <c r="AF109" s="226"/>
      <c r="AG109" s="226"/>
      <c r="AH109" s="226"/>
      <c r="AJ109" s="446">
        <f t="shared" si="108"/>
        <v>10.717221942407717</v>
      </c>
    </row>
    <row r="110" spans="1:36" s="228" customFormat="1" hidden="1" outlineLevel="1" x14ac:dyDescent="0.25">
      <c r="A110" s="7"/>
      <c r="B110" s="10" t="s">
        <v>610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7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>
        <f t="shared" ref="AC110:AC127" si="120">X110</f>
        <v>0</v>
      </c>
      <c r="AD110" s="24">
        <f t="shared" ref="AD110:AD127" si="121">Y110</f>
        <v>0</v>
      </c>
      <c r="AE110" s="24">
        <f t="shared" ref="AE110:AE127" si="122">AB110</f>
        <v>0</v>
      </c>
      <c r="AF110" s="227"/>
      <c r="AG110" s="227"/>
      <c r="AH110" s="227"/>
      <c r="AJ110" s="446">
        <f t="shared" si="108"/>
        <v>0</v>
      </c>
    </row>
    <row r="111" spans="1:36" s="228" customFormat="1" ht="47.25" hidden="1" outlineLevel="1" x14ac:dyDescent="0.25">
      <c r="A111" s="7"/>
      <c r="B111" s="205" t="s">
        <v>611</v>
      </c>
      <c r="C111" s="26"/>
      <c r="D111" s="26"/>
      <c r="E111" s="26"/>
      <c r="F111" s="26">
        <v>200.02099999999999</v>
      </c>
      <c r="G111" s="26"/>
      <c r="H111" s="26">
        <v>200.81724043784772</v>
      </c>
      <c r="I111" s="24"/>
      <c r="J111" s="26">
        <v>190.66043334954233</v>
      </c>
      <c r="K111" s="26"/>
      <c r="L111" s="26"/>
      <c r="M111" s="24" t="s">
        <v>275</v>
      </c>
      <c r="N111" s="24"/>
      <c r="O111" s="26">
        <f>J111</f>
        <v>190.66043334954233</v>
      </c>
      <c r="P111" s="283">
        <f>O111</f>
        <v>190.66043334954233</v>
      </c>
      <c r="Q111" s="283">
        <f>P111</f>
        <v>190.66043334954233</v>
      </c>
      <c r="R111" s="283">
        <f t="shared" ref="R111:AB111" si="123">Q111</f>
        <v>190.66043334954233</v>
      </c>
      <c r="S111" s="283">
        <f t="shared" si="123"/>
        <v>190.66043334954233</v>
      </c>
      <c r="T111" s="283">
        <f t="shared" si="123"/>
        <v>190.66043334954233</v>
      </c>
      <c r="U111" s="283">
        <f t="shared" si="123"/>
        <v>190.66043334954233</v>
      </c>
      <c r="V111" s="283">
        <f t="shared" si="123"/>
        <v>190.66043334954233</v>
      </c>
      <c r="W111" s="283">
        <f t="shared" si="123"/>
        <v>190.66043334954233</v>
      </c>
      <c r="X111" s="283">
        <f t="shared" si="123"/>
        <v>190.66043334954233</v>
      </c>
      <c r="Y111" s="283">
        <f t="shared" si="123"/>
        <v>190.66043334954233</v>
      </c>
      <c r="Z111" s="283">
        <f t="shared" si="123"/>
        <v>190.66043334954233</v>
      </c>
      <c r="AA111" s="283">
        <f t="shared" si="123"/>
        <v>190.66043334954233</v>
      </c>
      <c r="AB111" s="283">
        <f t="shared" si="123"/>
        <v>190.66043334954233</v>
      </c>
      <c r="AC111" s="24">
        <f t="shared" si="120"/>
        <v>190.66043334954233</v>
      </c>
      <c r="AD111" s="24">
        <f t="shared" si="121"/>
        <v>190.66043334954233</v>
      </c>
      <c r="AE111" s="24">
        <f t="shared" si="122"/>
        <v>190.66043334954233</v>
      </c>
      <c r="AF111" s="227"/>
      <c r="AG111" s="227"/>
      <c r="AH111" s="227"/>
      <c r="AJ111" s="446">
        <f t="shared" si="108"/>
        <v>1.8828584166386744E-2</v>
      </c>
    </row>
    <row r="112" spans="1:36" s="228" customFormat="1" ht="31.5" hidden="1" outlineLevel="2" x14ac:dyDescent="0.25">
      <c r="A112" s="311"/>
      <c r="B112" s="313" t="s">
        <v>612</v>
      </c>
      <c r="C112" s="284"/>
      <c r="D112" s="284"/>
      <c r="E112" s="284"/>
      <c r="F112" s="284">
        <v>5.3029999999999999</v>
      </c>
      <c r="G112" s="284"/>
      <c r="H112" s="284">
        <v>5.785775192961335</v>
      </c>
      <c r="I112" s="427"/>
      <c r="J112" s="284">
        <v>6.1649154591673403</v>
      </c>
      <c r="K112" s="284"/>
      <c r="L112" s="284"/>
      <c r="M112" s="427" t="s">
        <v>275</v>
      </c>
      <c r="N112" s="427"/>
      <c r="O112" s="284">
        <f t="shared" ref="O112:O117" si="124">J112</f>
        <v>6.1649154591673403</v>
      </c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  <c r="AA112" s="284"/>
      <c r="AB112" s="284"/>
      <c r="AC112" s="427">
        <f t="shared" si="120"/>
        <v>0</v>
      </c>
      <c r="AD112" s="427">
        <f t="shared" si="121"/>
        <v>0</v>
      </c>
      <c r="AE112" s="427">
        <f t="shared" si="122"/>
        <v>0</v>
      </c>
      <c r="AF112" s="227"/>
      <c r="AG112" s="227"/>
      <c r="AH112" s="227"/>
      <c r="AJ112" s="446">
        <f t="shared" si="108"/>
        <v>4.9918749448482364E-4</v>
      </c>
    </row>
    <row r="113" spans="1:36" s="228" customFormat="1" hidden="1" outlineLevel="2" x14ac:dyDescent="0.25">
      <c r="A113" s="311"/>
      <c r="B113" s="235" t="s">
        <v>613</v>
      </c>
      <c r="C113" s="284"/>
      <c r="D113" s="284"/>
      <c r="E113" s="284"/>
      <c r="F113" s="284"/>
      <c r="G113" s="284"/>
      <c r="H113" s="284"/>
      <c r="I113" s="427"/>
      <c r="J113" s="284"/>
      <c r="K113" s="284"/>
      <c r="L113" s="284"/>
      <c r="M113" s="427" t="s">
        <v>53</v>
      </c>
      <c r="N113" s="427"/>
      <c r="O113" s="284">
        <f t="shared" si="124"/>
        <v>0</v>
      </c>
      <c r="P113" s="284"/>
      <c r="Q113" s="284"/>
      <c r="R113" s="284"/>
      <c r="S113" s="284"/>
      <c r="T113" s="284"/>
      <c r="U113" s="284"/>
      <c r="V113" s="284"/>
      <c r="W113" s="284"/>
      <c r="X113" s="284"/>
      <c r="Y113" s="284"/>
      <c r="Z113" s="284"/>
      <c r="AA113" s="284"/>
      <c r="AB113" s="284"/>
      <c r="AC113" s="427">
        <f t="shared" si="120"/>
        <v>0</v>
      </c>
      <c r="AD113" s="427">
        <f t="shared" si="121"/>
        <v>0</v>
      </c>
      <c r="AE113" s="427">
        <f t="shared" si="122"/>
        <v>0</v>
      </c>
      <c r="AF113" s="227"/>
      <c r="AG113" s="227"/>
      <c r="AH113" s="227"/>
      <c r="AJ113" s="446">
        <f t="shared" si="108"/>
        <v>0</v>
      </c>
    </row>
    <row r="114" spans="1:36" s="228" customFormat="1" ht="47.25" hidden="1" outlineLevel="2" x14ac:dyDescent="0.25">
      <c r="A114" s="311"/>
      <c r="B114" s="313" t="s">
        <v>614</v>
      </c>
      <c r="C114" s="284"/>
      <c r="D114" s="284"/>
      <c r="E114" s="284"/>
      <c r="F114" s="284">
        <v>194.71799999999999</v>
      </c>
      <c r="G114" s="284"/>
      <c r="H114" s="284">
        <v>195.03100000000001</v>
      </c>
      <c r="I114" s="427"/>
      <c r="J114" s="284">
        <v>184.49600000000001</v>
      </c>
      <c r="K114" s="284"/>
      <c r="L114" s="284"/>
      <c r="M114" s="427" t="s">
        <v>275</v>
      </c>
      <c r="N114" s="427"/>
      <c r="O114" s="284">
        <f t="shared" si="124"/>
        <v>184.49600000000001</v>
      </c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  <c r="AA114" s="284"/>
      <c r="AB114" s="284"/>
      <c r="AC114" s="427">
        <f t="shared" si="120"/>
        <v>0</v>
      </c>
      <c r="AD114" s="427">
        <f t="shared" si="121"/>
        <v>0</v>
      </c>
      <c r="AE114" s="427">
        <f t="shared" si="122"/>
        <v>0</v>
      </c>
      <c r="AF114" s="227"/>
      <c r="AG114" s="227"/>
      <c r="AH114" s="227"/>
      <c r="AJ114" s="446">
        <f t="shared" si="108"/>
        <v>1.8329396671901921E-2</v>
      </c>
    </row>
    <row r="115" spans="1:36" s="228" customFormat="1" ht="31.5" hidden="1" outlineLevel="1" x14ac:dyDescent="0.25">
      <c r="A115" s="7"/>
      <c r="B115" s="205" t="s">
        <v>626</v>
      </c>
      <c r="C115" s="25"/>
      <c r="D115" s="25"/>
      <c r="E115" s="25"/>
      <c r="F115" s="25">
        <f>F116/F111*1000</f>
        <v>158.70954565906283</v>
      </c>
      <c r="G115" s="25" t="e">
        <f t="shared" ref="G115:J115" si="125">G116/G111*1000</f>
        <v>#DIV/0!</v>
      </c>
      <c r="H115" s="25">
        <f t="shared" si="125"/>
        <v>158.68051628951585</v>
      </c>
      <c r="I115" s="25" t="e">
        <f t="shared" si="125"/>
        <v>#DIV/0!</v>
      </c>
      <c r="J115" s="25">
        <f t="shared" si="125"/>
        <v>157.11180079403931</v>
      </c>
      <c r="K115" s="25"/>
      <c r="L115" s="25"/>
      <c r="M115" s="24" t="s">
        <v>615</v>
      </c>
      <c r="N115" s="24"/>
      <c r="O115" s="490">
        <f>J115</f>
        <v>157.11180079403931</v>
      </c>
      <c r="P115" s="254">
        <f>$O$115</f>
        <v>157.11180079403931</v>
      </c>
      <c r="Q115" s="254">
        <f>$O$115</f>
        <v>157.11180079403931</v>
      </c>
      <c r="R115" s="254">
        <f t="shared" ref="R115:AB115" si="126">$O$115</f>
        <v>157.11180079403931</v>
      </c>
      <c r="S115" s="254">
        <f t="shared" si="126"/>
        <v>157.11180079403931</v>
      </c>
      <c r="T115" s="254">
        <f t="shared" si="126"/>
        <v>157.11180079403931</v>
      </c>
      <c r="U115" s="254">
        <f t="shared" si="126"/>
        <v>157.11180079403931</v>
      </c>
      <c r="V115" s="254">
        <f t="shared" si="126"/>
        <v>157.11180079403931</v>
      </c>
      <c r="W115" s="254">
        <f t="shared" si="126"/>
        <v>157.11180079403931</v>
      </c>
      <c r="X115" s="254">
        <f t="shared" si="126"/>
        <v>157.11180079403931</v>
      </c>
      <c r="Y115" s="254">
        <f t="shared" si="126"/>
        <v>157.11180079403931</v>
      </c>
      <c r="Z115" s="254">
        <f t="shared" si="126"/>
        <v>157.11180079403931</v>
      </c>
      <c r="AA115" s="254">
        <f t="shared" si="126"/>
        <v>157.11180079403931</v>
      </c>
      <c r="AB115" s="254">
        <f t="shared" si="126"/>
        <v>157.11180079403931</v>
      </c>
      <c r="AC115" s="24">
        <f t="shared" si="120"/>
        <v>157.11180079403931</v>
      </c>
      <c r="AD115" s="24">
        <f t="shared" si="121"/>
        <v>157.11180079403931</v>
      </c>
      <c r="AE115" s="24">
        <f t="shared" si="122"/>
        <v>157.11180079403931</v>
      </c>
      <c r="AF115" s="227"/>
      <c r="AG115" s="227"/>
      <c r="AH115" s="227"/>
      <c r="AJ115" s="446">
        <f t="shared" si="108"/>
        <v>1.4939811512044557E-2</v>
      </c>
    </row>
    <row r="116" spans="1:36" s="206" customFormat="1" ht="31.5" hidden="1" outlineLevel="1" x14ac:dyDescent="0.25">
      <c r="A116" s="10"/>
      <c r="B116" s="238" t="s">
        <v>627</v>
      </c>
      <c r="C116" s="256"/>
      <c r="D116" s="256"/>
      <c r="E116" s="256"/>
      <c r="F116" s="256">
        <v>31.745242032271399</v>
      </c>
      <c r="G116" s="256"/>
      <c r="H116" s="256">
        <v>31.865783392513514</v>
      </c>
      <c r="I116" s="28"/>
      <c r="J116" s="256">
        <v>29.955004023718502</v>
      </c>
      <c r="K116" s="256"/>
      <c r="L116" s="256"/>
      <c r="M116" s="28" t="s">
        <v>628</v>
      </c>
      <c r="N116" s="28"/>
      <c r="O116" s="256">
        <f>O111*O115/1000</f>
        <v>29.955004023718502</v>
      </c>
      <c r="P116" s="256">
        <f>P111*P115/1000</f>
        <v>29.955004023718502</v>
      </c>
      <c r="Q116" s="256">
        <f>Q111*Q115/1000</f>
        <v>29.955004023718502</v>
      </c>
      <c r="R116" s="256">
        <f t="shared" ref="R116:AB116" si="127">R111*R115/1000</f>
        <v>29.955004023718502</v>
      </c>
      <c r="S116" s="256">
        <f t="shared" si="127"/>
        <v>29.955004023718502</v>
      </c>
      <c r="T116" s="256">
        <f t="shared" si="127"/>
        <v>29.955004023718502</v>
      </c>
      <c r="U116" s="256">
        <f t="shared" si="127"/>
        <v>29.955004023718502</v>
      </c>
      <c r="V116" s="256">
        <f t="shared" si="127"/>
        <v>29.955004023718502</v>
      </c>
      <c r="W116" s="256">
        <f t="shared" si="127"/>
        <v>29.955004023718502</v>
      </c>
      <c r="X116" s="256">
        <f t="shared" si="127"/>
        <v>29.955004023718502</v>
      </c>
      <c r="Y116" s="256">
        <f t="shared" si="127"/>
        <v>29.955004023718502</v>
      </c>
      <c r="Z116" s="256">
        <f t="shared" si="127"/>
        <v>29.955004023718502</v>
      </c>
      <c r="AA116" s="256">
        <f>AA111*AA115/1000</f>
        <v>29.955004023718502</v>
      </c>
      <c r="AB116" s="256">
        <f t="shared" si="127"/>
        <v>29.955004023718502</v>
      </c>
      <c r="AC116" s="28">
        <f t="shared" si="120"/>
        <v>29.955004023718502</v>
      </c>
      <c r="AD116" s="28">
        <f t="shared" si="121"/>
        <v>29.955004023718502</v>
      </c>
      <c r="AE116" s="28">
        <f t="shared" si="122"/>
        <v>29.955004023718502</v>
      </c>
      <c r="AF116" s="226"/>
      <c r="AG116" s="226"/>
      <c r="AH116" s="226"/>
      <c r="AJ116" s="446">
        <f t="shared" si="108"/>
        <v>2.9882760384506639E-3</v>
      </c>
    </row>
    <row r="117" spans="1:36" s="228" customFormat="1" ht="31.5" hidden="1" outlineLevel="2" x14ac:dyDescent="0.25">
      <c r="A117" s="311"/>
      <c r="B117" s="313" t="s">
        <v>629</v>
      </c>
      <c r="C117" s="427"/>
      <c r="D117" s="427"/>
      <c r="E117" s="427"/>
      <c r="F117" s="427">
        <v>100</v>
      </c>
      <c r="G117" s="427"/>
      <c r="H117" s="427">
        <v>100</v>
      </c>
      <c r="I117" s="427"/>
      <c r="J117" s="427">
        <v>100</v>
      </c>
      <c r="K117" s="427"/>
      <c r="L117" s="427"/>
      <c r="M117" s="427" t="s">
        <v>53</v>
      </c>
      <c r="N117" s="427"/>
      <c r="O117" s="427">
        <f t="shared" si="124"/>
        <v>100</v>
      </c>
      <c r="P117" s="427">
        <v>100</v>
      </c>
      <c r="Q117" s="427">
        <v>101</v>
      </c>
      <c r="R117" s="427">
        <v>102</v>
      </c>
      <c r="S117" s="427">
        <v>103</v>
      </c>
      <c r="T117" s="427">
        <v>104</v>
      </c>
      <c r="U117" s="427">
        <v>105</v>
      </c>
      <c r="V117" s="427">
        <v>106</v>
      </c>
      <c r="W117" s="427">
        <v>107</v>
      </c>
      <c r="X117" s="427">
        <v>108</v>
      </c>
      <c r="Y117" s="427">
        <v>109</v>
      </c>
      <c r="Z117" s="427">
        <v>110</v>
      </c>
      <c r="AA117" s="427">
        <v>111</v>
      </c>
      <c r="AB117" s="427">
        <v>112</v>
      </c>
      <c r="AC117" s="427">
        <f t="shared" si="120"/>
        <v>108</v>
      </c>
      <c r="AD117" s="427">
        <f t="shared" si="121"/>
        <v>109</v>
      </c>
      <c r="AE117" s="427">
        <f t="shared" si="122"/>
        <v>112</v>
      </c>
      <c r="AF117" s="227"/>
      <c r="AG117" s="227"/>
      <c r="AH117" s="227"/>
      <c r="AJ117" s="446">
        <f t="shared" si="108"/>
        <v>9.41330368630631E-3</v>
      </c>
    </row>
    <row r="118" spans="1:36" s="228" customFormat="1" hidden="1" outlineLevel="1" x14ac:dyDescent="0.25">
      <c r="A118" s="7"/>
      <c r="B118" s="205" t="s">
        <v>616</v>
      </c>
      <c r="C118" s="26"/>
      <c r="D118" s="26"/>
      <c r="E118" s="26"/>
      <c r="F118" s="26">
        <f>F116/F119</f>
        <v>1.152977420807191</v>
      </c>
      <c r="G118" s="26" t="e">
        <f t="shared" ref="G118:J118" si="128">G116/G119</f>
        <v>#DIV/0!</v>
      </c>
      <c r="H118" s="26">
        <f t="shared" si="128"/>
        <v>1.1518351925191248</v>
      </c>
      <c r="I118" s="26" t="e">
        <f t="shared" si="128"/>
        <v>#DIV/0!</v>
      </c>
      <c r="J118" s="26">
        <f t="shared" si="128"/>
        <v>1.1529994085093409</v>
      </c>
      <c r="K118" s="26"/>
      <c r="L118" s="26"/>
      <c r="M118" s="24"/>
      <c r="N118" s="24"/>
      <c r="O118" s="26">
        <f>J118</f>
        <v>1.1529994085093409</v>
      </c>
      <c r="P118" s="26">
        <f>O118</f>
        <v>1.1529994085093409</v>
      </c>
      <c r="Q118" s="26">
        <f t="shared" ref="Q118:AB118" si="129">P118</f>
        <v>1.1529994085093409</v>
      </c>
      <c r="R118" s="26">
        <f t="shared" si="129"/>
        <v>1.1529994085093409</v>
      </c>
      <c r="S118" s="26">
        <f t="shared" si="129"/>
        <v>1.1529994085093409</v>
      </c>
      <c r="T118" s="26">
        <f t="shared" si="129"/>
        <v>1.1529994085093409</v>
      </c>
      <c r="U118" s="26">
        <f t="shared" si="129"/>
        <v>1.1529994085093409</v>
      </c>
      <c r="V118" s="26">
        <f t="shared" si="129"/>
        <v>1.1529994085093409</v>
      </c>
      <c r="W118" s="26">
        <f t="shared" si="129"/>
        <v>1.1529994085093409</v>
      </c>
      <c r="X118" s="26">
        <f t="shared" si="129"/>
        <v>1.1529994085093409</v>
      </c>
      <c r="Y118" s="26">
        <f t="shared" si="129"/>
        <v>1.1529994085093409</v>
      </c>
      <c r="Z118" s="26">
        <f t="shared" si="129"/>
        <v>1.1529994085093409</v>
      </c>
      <c r="AA118" s="26">
        <f t="shared" si="129"/>
        <v>1.1529994085093409</v>
      </c>
      <c r="AB118" s="26">
        <f t="shared" si="129"/>
        <v>1.1529994085093409</v>
      </c>
      <c r="AC118" s="24">
        <f t="shared" si="120"/>
        <v>1.1529994085093409</v>
      </c>
      <c r="AD118" s="24">
        <f t="shared" si="121"/>
        <v>1.1529994085093409</v>
      </c>
      <c r="AE118" s="24">
        <f t="shared" si="122"/>
        <v>1.1529994085093409</v>
      </c>
      <c r="AF118" s="227"/>
      <c r="AG118" s="227"/>
      <c r="AH118" s="227"/>
      <c r="AJ118" s="446">
        <f t="shared" si="108"/>
        <v>1.0853326605512273E-4</v>
      </c>
    </row>
    <row r="119" spans="1:36" s="206" customFormat="1" hidden="1" outlineLevel="1" x14ac:dyDescent="0.25">
      <c r="A119" s="10"/>
      <c r="B119" s="238" t="s">
        <v>617</v>
      </c>
      <c r="C119" s="256"/>
      <c r="D119" s="256"/>
      <c r="E119" s="256"/>
      <c r="F119" s="256">
        <v>27.533272950000001</v>
      </c>
      <c r="G119" s="256"/>
      <c r="H119" s="256">
        <v>27.6652281502368</v>
      </c>
      <c r="I119" s="28"/>
      <c r="J119" s="256">
        <v>25.980068855755899</v>
      </c>
      <c r="K119" s="256"/>
      <c r="L119" s="256"/>
      <c r="M119" s="28" t="s">
        <v>630</v>
      </c>
      <c r="N119" s="28"/>
      <c r="O119" s="256">
        <f>O116/O118</f>
        <v>25.980068855755899</v>
      </c>
      <c r="P119" s="256">
        <f t="shared" ref="P119:AB119" si="130">P116/P118</f>
        <v>25.980068855755899</v>
      </c>
      <c r="Q119" s="256">
        <f t="shared" si="130"/>
        <v>25.980068855755899</v>
      </c>
      <c r="R119" s="256">
        <f t="shared" si="130"/>
        <v>25.980068855755899</v>
      </c>
      <c r="S119" s="256">
        <f t="shared" si="130"/>
        <v>25.980068855755899</v>
      </c>
      <c r="T119" s="256">
        <f t="shared" si="130"/>
        <v>25.980068855755899</v>
      </c>
      <c r="U119" s="256">
        <f t="shared" si="130"/>
        <v>25.980068855755899</v>
      </c>
      <c r="V119" s="256">
        <f t="shared" si="130"/>
        <v>25.980068855755899</v>
      </c>
      <c r="W119" s="256">
        <f t="shared" si="130"/>
        <v>25.980068855755899</v>
      </c>
      <c r="X119" s="256">
        <f t="shared" si="130"/>
        <v>25.980068855755899</v>
      </c>
      <c r="Y119" s="256">
        <f t="shared" si="130"/>
        <v>25.980068855755899</v>
      </c>
      <c r="Z119" s="256">
        <f t="shared" si="130"/>
        <v>25.980068855755899</v>
      </c>
      <c r="AA119" s="256">
        <f t="shared" si="130"/>
        <v>25.980068855755899</v>
      </c>
      <c r="AB119" s="256">
        <f t="shared" si="130"/>
        <v>25.980068855755899</v>
      </c>
      <c r="AC119" s="28">
        <f t="shared" si="120"/>
        <v>25.980068855755899</v>
      </c>
      <c r="AD119" s="28">
        <f t="shared" si="121"/>
        <v>25.980068855755899</v>
      </c>
      <c r="AE119" s="28">
        <f t="shared" si="122"/>
        <v>25.980068855755899</v>
      </c>
      <c r="AF119" s="226"/>
      <c r="AG119" s="226"/>
      <c r="AH119" s="226"/>
      <c r="AJ119" s="446">
        <f t="shared" si="108"/>
        <v>2.591790597563128E-3</v>
      </c>
    </row>
    <row r="120" spans="1:36" s="228" customFormat="1" ht="32.25" hidden="1" customHeight="1" outlineLevel="1" x14ac:dyDescent="0.25">
      <c r="A120" s="7"/>
      <c r="B120" s="205" t="s">
        <v>618</v>
      </c>
      <c r="C120" s="24"/>
      <c r="D120" s="24"/>
      <c r="E120" s="24"/>
      <c r="F120" s="24">
        <v>3240.5956479071701</v>
      </c>
      <c r="G120" s="24"/>
      <c r="H120" s="24">
        <f>F120*1.034</f>
        <v>3350.775899936014</v>
      </c>
      <c r="I120" s="24"/>
      <c r="J120" s="26">
        <f>H120*1.034</f>
        <v>3464.7022805338383</v>
      </c>
      <c r="K120" s="26"/>
      <c r="L120" s="26"/>
      <c r="M120" s="24" t="s">
        <v>631</v>
      </c>
      <c r="N120" s="24"/>
      <c r="O120" s="489">
        <v>4380.71</v>
      </c>
      <c r="P120" s="26">
        <f>O120*ИПЦ!F$101</f>
        <v>4516.5120099999995</v>
      </c>
      <c r="Q120" s="26">
        <f>P120*ИПЦ!G$101</f>
        <v>4652.0073702999998</v>
      </c>
      <c r="R120" s="26">
        <f>Q120*ИПЦ!H$101</f>
        <v>4791.5675914089998</v>
      </c>
      <c r="S120" s="26">
        <f>R120*ИПЦ!I$101</f>
        <v>4935.3146191512697</v>
      </c>
      <c r="T120" s="26">
        <f>S120*ИПЦ!J$101</f>
        <v>5083.3740577258077</v>
      </c>
      <c r="U120" s="26">
        <f>T120*ИПЦ!K$101</f>
        <v>5235.8752794575821</v>
      </c>
      <c r="V120" s="26">
        <f>U120*ИПЦ!L$101</f>
        <v>5392.9515378413098</v>
      </c>
      <c r="W120" s="26">
        <f>V120*ИПЦ!M$101</f>
        <v>5554.7400839765496</v>
      </c>
      <c r="X120" s="26">
        <f>W120*ИПЦ!N$101</f>
        <v>5721.3822864958465</v>
      </c>
      <c r="Y120" s="26">
        <f>X120*ИПЦ!O$101</f>
        <v>5893.0237550907223</v>
      </c>
      <c r="Z120" s="26">
        <f>Y120*ИПЦ!P$101</f>
        <v>6069.8144677434439</v>
      </c>
      <c r="AA120" s="26">
        <f>Z120*ИПЦ!Q$101</f>
        <v>6251.9089017757469</v>
      </c>
      <c r="AB120" s="26">
        <f>AA120*ИПЦ!R$101</f>
        <v>6439.4661688290198</v>
      </c>
      <c r="AC120" s="24">
        <f t="shared" si="120"/>
        <v>5721.3822864958465</v>
      </c>
      <c r="AD120" s="24">
        <f t="shared" si="121"/>
        <v>5893.0237550907223</v>
      </c>
      <c r="AE120" s="24">
        <f t="shared" si="122"/>
        <v>6439.4661688290198</v>
      </c>
      <c r="AF120" s="227"/>
      <c r="AG120" s="227"/>
      <c r="AH120" s="227"/>
      <c r="AJ120" s="446">
        <f t="shared" si="108"/>
        <v>0.30504710958272752</v>
      </c>
    </row>
    <row r="121" spans="1:36" s="206" customFormat="1" hidden="1" outlineLevel="1" x14ac:dyDescent="0.25">
      <c r="A121" s="10"/>
      <c r="B121" s="238" t="s">
        <v>619</v>
      </c>
      <c r="C121" s="28"/>
      <c r="D121" s="28"/>
      <c r="E121" s="28"/>
      <c r="F121" s="28">
        <f>F119*F120</f>
        <v>89224.204494410209</v>
      </c>
      <c r="G121" s="28">
        <f t="shared" ref="G121:J121" si="131">G119*G120</f>
        <v>0</v>
      </c>
      <c r="H121" s="28">
        <f t="shared" si="131"/>
        <v>92699.979752044863</v>
      </c>
      <c r="I121" s="28">
        <f t="shared" si="131"/>
        <v>0</v>
      </c>
      <c r="J121" s="28">
        <f t="shared" si="131"/>
        <v>90013.203812963606</v>
      </c>
      <c r="K121" s="28"/>
      <c r="L121" s="28"/>
      <c r="M121" s="28" t="s">
        <v>274</v>
      </c>
      <c r="N121" s="28"/>
      <c r="O121" s="28">
        <f>O119*O120</f>
        <v>113811.14743709842</v>
      </c>
      <c r="P121" s="28">
        <f>P119*P120</f>
        <v>117339.29300764846</v>
      </c>
      <c r="Q121" s="28">
        <f>Q119*Q120</f>
        <v>120859.47179787792</v>
      </c>
      <c r="R121" s="28">
        <f t="shared" ref="R121:AB121" si="132">R119*R120</f>
        <v>124485.25595181427</v>
      </c>
      <c r="S121" s="28">
        <f t="shared" si="132"/>
        <v>128219.81363036869</v>
      </c>
      <c r="T121" s="28">
        <f t="shared" si="132"/>
        <v>132066.40803927975</v>
      </c>
      <c r="U121" s="28">
        <f t="shared" si="132"/>
        <v>136028.40028045815</v>
      </c>
      <c r="V121" s="28">
        <f t="shared" si="132"/>
        <v>140109.25228887188</v>
      </c>
      <c r="W121" s="28">
        <f t="shared" si="132"/>
        <v>144312.52985753806</v>
      </c>
      <c r="X121" s="28">
        <f t="shared" si="132"/>
        <v>148641.9057532642</v>
      </c>
      <c r="Y121" s="28">
        <f t="shared" si="132"/>
        <v>153101.16292586215</v>
      </c>
      <c r="Z121" s="28">
        <f t="shared" si="132"/>
        <v>157694.19781363802</v>
      </c>
      <c r="AA121" s="28">
        <f t="shared" si="132"/>
        <v>162425.02374804716</v>
      </c>
      <c r="AB121" s="28">
        <f t="shared" si="132"/>
        <v>167297.77446048858</v>
      </c>
      <c r="AC121" s="28">
        <f t="shared" si="120"/>
        <v>148641.9057532642</v>
      </c>
      <c r="AD121" s="28">
        <f t="shared" si="121"/>
        <v>153101.16292586215</v>
      </c>
      <c r="AE121" s="28">
        <f t="shared" si="122"/>
        <v>167297.77446048858</v>
      </c>
      <c r="AF121" s="226"/>
      <c r="AG121" s="226"/>
      <c r="AH121" s="226"/>
      <c r="AJ121" s="446">
        <f t="shared" si="108"/>
        <v>8.3989453307497968</v>
      </c>
    </row>
    <row r="122" spans="1:36" s="228" customFormat="1" ht="31.5" hidden="1" outlineLevel="1" x14ac:dyDescent="0.25">
      <c r="A122" s="7"/>
      <c r="B122" s="205" t="s">
        <v>620</v>
      </c>
      <c r="C122" s="24"/>
      <c r="D122" s="24"/>
      <c r="E122" s="24"/>
      <c r="F122" s="24">
        <v>894.469098871391</v>
      </c>
      <c r="G122" s="24"/>
      <c r="H122" s="24">
        <f>F122*1.034</f>
        <v>924.8810482330183</v>
      </c>
      <c r="I122" s="24"/>
      <c r="J122" s="24">
        <f>H122*1.034</f>
        <v>956.32700387294096</v>
      </c>
      <c r="K122" s="24"/>
      <c r="L122" s="24"/>
      <c r="M122" s="24" t="s">
        <v>631</v>
      </c>
      <c r="N122" s="24"/>
      <c r="O122" s="24"/>
      <c r="P122" s="26">
        <f>O122*ИПЦ!F$101</f>
        <v>0</v>
      </c>
      <c r="Q122" s="26">
        <f>P122*ИПЦ!G$101</f>
        <v>0</v>
      </c>
      <c r="R122" s="26">
        <f>Q122*ИПЦ!H$101</f>
        <v>0</v>
      </c>
      <c r="S122" s="26">
        <f>R122*ИПЦ!I$101</f>
        <v>0</v>
      </c>
      <c r="T122" s="26">
        <f>S122*ИПЦ!J$101</f>
        <v>0</v>
      </c>
      <c r="U122" s="26">
        <f>T122*ИПЦ!K$101</f>
        <v>0</v>
      </c>
      <c r="V122" s="26">
        <f>U122*ИПЦ!L$101</f>
        <v>0</v>
      </c>
      <c r="W122" s="26">
        <f>V122*ИПЦ!M$101</f>
        <v>0</v>
      </c>
      <c r="X122" s="26">
        <f>W122*ИПЦ!N$101</f>
        <v>0</v>
      </c>
      <c r="Y122" s="26">
        <f>X122*ИПЦ!O$101</f>
        <v>0</v>
      </c>
      <c r="Z122" s="26">
        <f>Y122*ИПЦ!P$101</f>
        <v>0</v>
      </c>
      <c r="AA122" s="26">
        <f>Z122*ИПЦ!Q$101</f>
        <v>0</v>
      </c>
      <c r="AB122" s="26">
        <f>AA122*ИПЦ!R$101</f>
        <v>0</v>
      </c>
      <c r="AC122" s="24">
        <f t="shared" si="120"/>
        <v>0</v>
      </c>
      <c r="AD122" s="24">
        <f t="shared" si="121"/>
        <v>0</v>
      </c>
      <c r="AE122" s="24">
        <f t="shared" si="122"/>
        <v>0</v>
      </c>
      <c r="AF122" s="227"/>
      <c r="AG122" s="227"/>
      <c r="AH122" s="227"/>
      <c r="AJ122" s="446">
        <f t="shared" si="108"/>
        <v>8.4199092656931485E-2</v>
      </c>
    </row>
    <row r="123" spans="1:36" s="228" customFormat="1" hidden="1" outlineLevel="1" x14ac:dyDescent="0.25">
      <c r="A123" s="7"/>
      <c r="B123" s="205" t="s">
        <v>621</v>
      </c>
      <c r="C123" s="24"/>
      <c r="D123" s="24"/>
      <c r="E123" s="24"/>
      <c r="F123" s="24">
        <f>F119*F122</f>
        <v>24627.661844566544</v>
      </c>
      <c r="G123" s="24">
        <f t="shared" ref="G123:J123" si="133">G119*G122</f>
        <v>0</v>
      </c>
      <c r="H123" s="24">
        <f t="shared" si="133"/>
        <v>25587.045211196619</v>
      </c>
      <c r="I123" s="24">
        <f t="shared" si="133"/>
        <v>0</v>
      </c>
      <c r="J123" s="24">
        <f t="shared" si="133"/>
        <v>24845.441409237745</v>
      </c>
      <c r="K123" s="24"/>
      <c r="L123" s="24"/>
      <c r="M123" s="24" t="s">
        <v>274</v>
      </c>
      <c r="N123" s="24"/>
      <c r="O123" s="24"/>
      <c r="P123" s="24">
        <f>P119*P122</f>
        <v>0</v>
      </c>
      <c r="Q123" s="24">
        <f>Q119*Q122</f>
        <v>0</v>
      </c>
      <c r="R123" s="24">
        <f t="shared" ref="R123:AB123" si="134">R119*R122</f>
        <v>0</v>
      </c>
      <c r="S123" s="24">
        <f t="shared" si="134"/>
        <v>0</v>
      </c>
      <c r="T123" s="24">
        <f t="shared" si="134"/>
        <v>0</v>
      </c>
      <c r="U123" s="24">
        <f t="shared" si="134"/>
        <v>0</v>
      </c>
      <c r="V123" s="24">
        <f t="shared" si="134"/>
        <v>0</v>
      </c>
      <c r="W123" s="24">
        <f t="shared" si="134"/>
        <v>0</v>
      </c>
      <c r="X123" s="24">
        <f t="shared" si="134"/>
        <v>0</v>
      </c>
      <c r="Y123" s="24">
        <f t="shared" si="134"/>
        <v>0</v>
      </c>
      <c r="Z123" s="24">
        <f t="shared" si="134"/>
        <v>0</v>
      </c>
      <c r="AA123" s="24">
        <f t="shared" si="134"/>
        <v>0</v>
      </c>
      <c r="AB123" s="24">
        <f t="shared" si="134"/>
        <v>0</v>
      </c>
      <c r="AC123" s="24">
        <f t="shared" si="120"/>
        <v>0</v>
      </c>
      <c r="AD123" s="24">
        <f t="shared" si="121"/>
        <v>0</v>
      </c>
      <c r="AE123" s="24">
        <f t="shared" si="122"/>
        <v>0</v>
      </c>
      <c r="AF123" s="227"/>
      <c r="AG123" s="227"/>
      <c r="AH123" s="227"/>
      <c r="AJ123" s="446">
        <f t="shared" si="108"/>
        <v>2.318276600265635</v>
      </c>
    </row>
    <row r="124" spans="1:36" s="206" customFormat="1" ht="31.5" hidden="1" outlineLevel="1" x14ac:dyDescent="0.25">
      <c r="A124" s="10"/>
      <c r="B124" s="238" t="s">
        <v>622</v>
      </c>
      <c r="C124" s="28"/>
      <c r="D124" s="28"/>
      <c r="E124" s="28"/>
      <c r="F124" s="28">
        <f>F121+F123</f>
        <v>113851.86633897675</v>
      </c>
      <c r="G124" s="28"/>
      <c r="H124" s="255">
        <f>H121+H123</f>
        <v>118287.02496324148</v>
      </c>
      <c r="I124" s="28"/>
      <c r="J124" s="255">
        <f>J121+J123</f>
        <v>114858.64522220135</v>
      </c>
      <c r="K124" s="255"/>
      <c r="L124" s="255"/>
      <c r="M124" s="28" t="s">
        <v>274</v>
      </c>
      <c r="N124" s="28"/>
      <c r="O124" s="255">
        <f>O121+O123</f>
        <v>113811.14743709842</v>
      </c>
      <c r="P124" s="255">
        <f>P121+P123</f>
        <v>117339.29300764846</v>
      </c>
      <c r="Q124" s="255">
        <f>Q121+Q123</f>
        <v>120859.47179787792</v>
      </c>
      <c r="R124" s="255">
        <f t="shared" ref="R124:AB124" si="135">R121+R123</f>
        <v>124485.25595181427</v>
      </c>
      <c r="S124" s="255">
        <f t="shared" si="135"/>
        <v>128219.81363036869</v>
      </c>
      <c r="T124" s="255">
        <f t="shared" si="135"/>
        <v>132066.40803927975</v>
      </c>
      <c r="U124" s="255">
        <f t="shared" si="135"/>
        <v>136028.40028045815</v>
      </c>
      <c r="V124" s="255">
        <f t="shared" si="135"/>
        <v>140109.25228887188</v>
      </c>
      <c r="W124" s="255">
        <f t="shared" si="135"/>
        <v>144312.52985753806</v>
      </c>
      <c r="X124" s="255">
        <f t="shared" si="135"/>
        <v>148641.9057532642</v>
      </c>
      <c r="Y124" s="255">
        <f t="shared" si="135"/>
        <v>153101.16292586215</v>
      </c>
      <c r="Z124" s="255">
        <f t="shared" si="135"/>
        <v>157694.19781363802</v>
      </c>
      <c r="AA124" s="255">
        <f t="shared" si="135"/>
        <v>162425.02374804716</v>
      </c>
      <c r="AB124" s="255">
        <f t="shared" si="135"/>
        <v>167297.77446048858</v>
      </c>
      <c r="AC124" s="28">
        <f t="shared" si="120"/>
        <v>148641.9057532642</v>
      </c>
      <c r="AD124" s="28">
        <f t="shared" si="121"/>
        <v>153101.16292586215</v>
      </c>
      <c r="AE124" s="28">
        <f t="shared" si="122"/>
        <v>167297.77446048858</v>
      </c>
      <c r="AF124" s="226"/>
      <c r="AG124" s="226"/>
      <c r="AH124" s="226"/>
      <c r="AJ124" s="446">
        <f t="shared" si="108"/>
        <v>10.71722193101543</v>
      </c>
    </row>
    <row r="125" spans="1:36" s="228" customFormat="1" ht="31.5" hidden="1" outlineLevel="1" x14ac:dyDescent="0.25">
      <c r="A125" s="7"/>
      <c r="B125" s="205" t="s">
        <v>623</v>
      </c>
      <c r="C125" s="24"/>
      <c r="D125" s="24"/>
      <c r="E125" s="24"/>
      <c r="F125" s="24">
        <f>F124/F116</f>
        <v>3586.4230054770997</v>
      </c>
      <c r="G125" s="24"/>
      <c r="H125" s="24">
        <f>H124/H116</f>
        <v>3712.0388193886865</v>
      </c>
      <c r="I125" s="24"/>
      <c r="J125" s="24">
        <f>J124/J116</f>
        <v>3834.3725519534491</v>
      </c>
      <c r="K125" s="24"/>
      <c r="L125" s="24"/>
      <c r="M125" s="24" t="s">
        <v>632</v>
      </c>
      <c r="N125" s="24"/>
      <c r="O125" s="24">
        <f>O124/O116</f>
        <v>3799.4035102443072</v>
      </c>
      <c r="P125" s="24">
        <f>P124/P116</f>
        <v>3917.1850190618802</v>
      </c>
      <c r="Q125" s="24">
        <f>Q124/Q116</f>
        <v>4034.7005696337369</v>
      </c>
      <c r="R125" s="24">
        <f t="shared" ref="R125:AB125" si="136">R124/R116</f>
        <v>4155.7415867227492</v>
      </c>
      <c r="S125" s="24">
        <f t="shared" si="136"/>
        <v>4280.4138343244313</v>
      </c>
      <c r="T125" s="24">
        <f t="shared" si="136"/>
        <v>4408.8262493541642</v>
      </c>
      <c r="U125" s="24">
        <f t="shared" si="136"/>
        <v>4541.0910368347895</v>
      </c>
      <c r="V125" s="24">
        <f t="shared" si="136"/>
        <v>4677.3237679398326</v>
      </c>
      <c r="W125" s="24">
        <f t="shared" si="136"/>
        <v>4817.6434809780285</v>
      </c>
      <c r="X125" s="24">
        <f t="shared" si="136"/>
        <v>4962.1727854073697</v>
      </c>
      <c r="Y125" s="24">
        <f t="shared" si="136"/>
        <v>5111.0379689695919</v>
      </c>
      <c r="Z125" s="24">
        <f t="shared" si="136"/>
        <v>5264.3691080386798</v>
      </c>
      <c r="AA125" s="24">
        <f t="shared" si="136"/>
        <v>5422.3001812798393</v>
      </c>
      <c r="AB125" s="24">
        <f t="shared" si="136"/>
        <v>5584.9691867182355</v>
      </c>
      <c r="AC125" s="24">
        <f t="shared" si="120"/>
        <v>4962.1727854073697</v>
      </c>
      <c r="AD125" s="24">
        <f t="shared" si="121"/>
        <v>5111.0379689695919</v>
      </c>
      <c r="AE125" s="24">
        <f t="shared" si="122"/>
        <v>5584.9691867182355</v>
      </c>
      <c r="AF125" s="227"/>
      <c r="AG125" s="227"/>
      <c r="AH125" s="227"/>
      <c r="AJ125" s="446">
        <f t="shared" si="108"/>
        <v>0.33760088898111335</v>
      </c>
    </row>
    <row r="126" spans="1:36" s="206" customFormat="1" ht="31.5" hidden="1" outlineLevel="1" x14ac:dyDescent="0.25">
      <c r="A126" s="10"/>
      <c r="B126" s="238" t="s">
        <v>624</v>
      </c>
      <c r="C126" s="28"/>
      <c r="D126" s="28"/>
      <c r="E126" s="28"/>
      <c r="F126" s="28">
        <f>F120+F122</f>
        <v>4135.0647467785611</v>
      </c>
      <c r="G126" s="28"/>
      <c r="H126" s="28">
        <f>H120+H122</f>
        <v>4275.6569481690321</v>
      </c>
      <c r="I126" s="28"/>
      <c r="J126" s="28">
        <f>J120+J122</f>
        <v>4421.029284406779</v>
      </c>
      <c r="K126" s="28"/>
      <c r="L126" s="28"/>
      <c r="M126" s="28" t="s">
        <v>631</v>
      </c>
      <c r="N126" s="28"/>
      <c r="O126" s="28">
        <f>O120+O122</f>
        <v>4380.71</v>
      </c>
      <c r="P126" s="28">
        <f>P120+P122</f>
        <v>4516.5120099999995</v>
      </c>
      <c r="Q126" s="28">
        <f>Q120+Q122</f>
        <v>4652.0073702999998</v>
      </c>
      <c r="R126" s="28">
        <f t="shared" ref="R126:AB126" si="137">R120+R122</f>
        <v>4791.5675914089998</v>
      </c>
      <c r="S126" s="28">
        <f t="shared" si="137"/>
        <v>4935.3146191512697</v>
      </c>
      <c r="T126" s="28">
        <f t="shared" si="137"/>
        <v>5083.3740577258077</v>
      </c>
      <c r="U126" s="28">
        <f t="shared" si="137"/>
        <v>5235.8752794575821</v>
      </c>
      <c r="V126" s="28">
        <f t="shared" si="137"/>
        <v>5392.9515378413098</v>
      </c>
      <c r="W126" s="28">
        <f t="shared" si="137"/>
        <v>5554.7400839765496</v>
      </c>
      <c r="X126" s="28">
        <f t="shared" si="137"/>
        <v>5721.3822864958465</v>
      </c>
      <c r="Y126" s="28">
        <f t="shared" si="137"/>
        <v>5893.0237550907223</v>
      </c>
      <c r="Z126" s="28">
        <f t="shared" si="137"/>
        <v>6069.8144677434439</v>
      </c>
      <c r="AA126" s="28">
        <f t="shared" si="137"/>
        <v>6251.9089017757469</v>
      </c>
      <c r="AB126" s="28">
        <f t="shared" si="137"/>
        <v>6439.4661688290198</v>
      </c>
      <c r="AC126" s="28">
        <f t="shared" si="120"/>
        <v>5721.3822864958465</v>
      </c>
      <c r="AD126" s="28">
        <f t="shared" si="121"/>
        <v>5893.0237550907223</v>
      </c>
      <c r="AE126" s="28">
        <f t="shared" si="122"/>
        <v>6439.4661688290198</v>
      </c>
      <c r="AF126" s="226"/>
      <c r="AG126" s="226"/>
      <c r="AH126" s="226"/>
      <c r="AJ126" s="446">
        <f t="shared" si="108"/>
        <v>0.38924620223965894</v>
      </c>
    </row>
    <row r="127" spans="1:36" s="206" customFormat="1" hidden="1" outlineLevel="1" x14ac:dyDescent="0.25">
      <c r="A127" s="10"/>
      <c r="B127" s="238" t="s">
        <v>625</v>
      </c>
      <c r="C127" s="28"/>
      <c r="D127" s="28"/>
      <c r="E127" s="28"/>
      <c r="F127" s="28">
        <f>F124/F111</f>
        <v>569.19956574048103</v>
      </c>
      <c r="G127" s="28"/>
      <c r="H127" s="28">
        <f>H124/H111</f>
        <v>589.02823634732158</v>
      </c>
      <c r="I127" s="28"/>
      <c r="J127" s="28">
        <f>J124/J111</f>
        <v>602.42517655264237</v>
      </c>
      <c r="K127" s="28"/>
      <c r="L127" s="28"/>
      <c r="M127" s="28" t="s">
        <v>29</v>
      </c>
      <c r="N127" s="28"/>
      <c r="O127" s="28">
        <f>J127</f>
        <v>602.42517655264237</v>
      </c>
      <c r="P127" s="28">
        <f>P124/P111</f>
        <v>615.43599238824515</v>
      </c>
      <c r="Q127" s="28">
        <f>Q124/Q111</f>
        <v>633.89907215989263</v>
      </c>
      <c r="R127" s="28">
        <f t="shared" ref="R127:AB127" si="138">R124/R111</f>
        <v>652.91604432468944</v>
      </c>
      <c r="S127" s="28">
        <f t="shared" si="138"/>
        <v>672.50352565443006</v>
      </c>
      <c r="T127" s="28">
        <f t="shared" si="138"/>
        <v>692.67863142406293</v>
      </c>
      <c r="U127" s="28">
        <f t="shared" si="138"/>
        <v>713.45899036678486</v>
      </c>
      <c r="V127" s="28">
        <f t="shared" si="138"/>
        <v>734.86276007778838</v>
      </c>
      <c r="W127" s="28">
        <f t="shared" si="138"/>
        <v>756.9086428801221</v>
      </c>
      <c r="X127" s="28">
        <f t="shared" si="138"/>
        <v>779.61590216652576</v>
      </c>
      <c r="Y127" s="28">
        <f t="shared" si="138"/>
        <v>803.00437923152174</v>
      </c>
      <c r="Z127" s="28">
        <f t="shared" si="138"/>
        <v>827.09451060846732</v>
      </c>
      <c r="AA127" s="28">
        <f t="shared" si="138"/>
        <v>851.90734592672129</v>
      </c>
      <c r="AB127" s="28">
        <f t="shared" si="138"/>
        <v>877.46456630452303</v>
      </c>
      <c r="AC127" s="28">
        <f t="shared" si="120"/>
        <v>779.61590216652576</v>
      </c>
      <c r="AD127" s="28">
        <f t="shared" si="121"/>
        <v>803.00437923152174</v>
      </c>
      <c r="AE127" s="28">
        <f t="shared" si="122"/>
        <v>877.46456630452303</v>
      </c>
      <c r="AF127" s="226"/>
      <c r="AG127" s="226"/>
      <c r="AH127" s="226"/>
      <c r="AJ127" s="446">
        <f t="shared" si="108"/>
        <v>5.3580483704288209E-2</v>
      </c>
    </row>
    <row r="128" spans="1:36" s="206" customFormat="1" collapsed="1" x14ac:dyDescent="0.25">
      <c r="A128" s="250">
        <f>1+A109</f>
        <v>2</v>
      </c>
      <c r="B128" s="251" t="s">
        <v>607</v>
      </c>
      <c r="C128" s="231">
        <v>115346.1</v>
      </c>
      <c r="D128" s="231">
        <v>105467.85</v>
      </c>
      <c r="E128" s="231">
        <v>116719.74041231847</v>
      </c>
      <c r="F128" s="231">
        <v>116357.11493000001</v>
      </c>
      <c r="G128" s="231">
        <v>126057.31964530396</v>
      </c>
      <c r="H128" s="231">
        <v>118955.57717371802</v>
      </c>
      <c r="I128" s="231">
        <v>136015.85</v>
      </c>
      <c r="J128" s="437">
        <v>217468.62</v>
      </c>
      <c r="K128" s="437">
        <v>136645.59759588301</v>
      </c>
      <c r="L128" s="437">
        <v>136645.59759588301</v>
      </c>
      <c r="M128" s="229" t="s">
        <v>274</v>
      </c>
      <c r="N128" s="437">
        <f>H128</f>
        <v>118955.57717371802</v>
      </c>
      <c r="O128" s="437">
        <v>133899.23000000001</v>
      </c>
      <c r="P128" s="231">
        <f t="shared" ref="P128:AB128" si="139">P132+P136</f>
        <v>140491.57101638333</v>
      </c>
      <c r="Q128" s="231">
        <f t="shared" si="139"/>
        <v>147516.14956720249</v>
      </c>
      <c r="R128" s="231">
        <f t="shared" si="139"/>
        <v>154891.95704556265</v>
      </c>
      <c r="S128" s="231">
        <f t="shared" si="139"/>
        <v>162636.55489784078</v>
      </c>
      <c r="T128" s="231">
        <f t="shared" si="139"/>
        <v>170768.38264273285</v>
      </c>
      <c r="U128" s="231">
        <f t="shared" si="139"/>
        <v>179306.8017748695</v>
      </c>
      <c r="V128" s="231">
        <f t="shared" si="139"/>
        <v>188272.14186361298</v>
      </c>
      <c r="W128" s="231">
        <f t="shared" si="139"/>
        <v>197685.74895679366</v>
      </c>
      <c r="X128" s="231">
        <f t="shared" si="139"/>
        <v>207570.03640463334</v>
      </c>
      <c r="Y128" s="231">
        <f t="shared" si="139"/>
        <v>217948.53822486501</v>
      </c>
      <c r="Z128" s="231">
        <f t="shared" si="139"/>
        <v>228845.96513610828</v>
      </c>
      <c r="AA128" s="231">
        <f t="shared" si="139"/>
        <v>240288.26339291368</v>
      </c>
      <c r="AB128" s="231">
        <f t="shared" si="139"/>
        <v>252302.67656255938</v>
      </c>
      <c r="AC128" s="231">
        <f t="shared" si="117"/>
        <v>207570.03640463334</v>
      </c>
      <c r="AD128" s="231">
        <f t="shared" si="118"/>
        <v>217948.53822486501</v>
      </c>
      <c r="AE128" s="231">
        <f t="shared" si="119"/>
        <v>252302.67656255938</v>
      </c>
      <c r="AF128" s="226"/>
      <c r="AG128" s="226"/>
      <c r="AH128" s="226"/>
      <c r="AJ128" s="446">
        <f t="shared" si="108"/>
        <v>10.953048588985361</v>
      </c>
    </row>
    <row r="129" spans="1:36" s="228" customFormat="1" hidden="1" outlineLevel="1" x14ac:dyDescent="0.25">
      <c r="A129" s="240" t="s">
        <v>199</v>
      </c>
      <c r="B129" s="454" t="s">
        <v>639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7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>
        <f t="shared" ref="AC129:AC138" si="140">X129</f>
        <v>0</v>
      </c>
      <c r="AD129" s="24">
        <f t="shared" si="118"/>
        <v>0</v>
      </c>
      <c r="AE129" s="24">
        <f t="shared" ref="AE129:AE138" si="141">AB129</f>
        <v>0</v>
      </c>
      <c r="AF129" s="227"/>
      <c r="AG129" s="227"/>
      <c r="AH129" s="227"/>
      <c r="AJ129" s="446">
        <f t="shared" si="108"/>
        <v>0</v>
      </c>
    </row>
    <row r="130" spans="1:36" s="228" customFormat="1" ht="31.5" hidden="1" outlineLevel="1" x14ac:dyDescent="0.25">
      <c r="A130" s="7"/>
      <c r="B130" s="455" t="s">
        <v>634</v>
      </c>
      <c r="C130" s="24"/>
      <c r="D130" s="24"/>
      <c r="E130" s="24"/>
      <c r="F130" s="456">
        <v>5.4118310000000003</v>
      </c>
      <c r="G130" s="24"/>
      <c r="H130" s="457">
        <v>5.7944391891200002</v>
      </c>
      <c r="I130" s="24"/>
      <c r="J130" s="457">
        <v>5.6600713561199996</v>
      </c>
      <c r="K130" s="457"/>
      <c r="L130" s="457"/>
      <c r="M130" s="7" t="s">
        <v>635</v>
      </c>
      <c r="N130" s="24"/>
      <c r="O130" s="456">
        <f t="shared" ref="O130:O136" si="142">J130</f>
        <v>5.6600713561199996</v>
      </c>
      <c r="P130" s="265">
        <f>O130</f>
        <v>5.6600713561199996</v>
      </c>
      <c r="Q130" s="265">
        <f t="shared" ref="Q130:AB130" si="143">P130</f>
        <v>5.6600713561199996</v>
      </c>
      <c r="R130" s="265">
        <f t="shared" si="143"/>
        <v>5.6600713561199996</v>
      </c>
      <c r="S130" s="265">
        <f t="shared" si="143"/>
        <v>5.6600713561199996</v>
      </c>
      <c r="T130" s="265">
        <f t="shared" si="143"/>
        <v>5.6600713561199996</v>
      </c>
      <c r="U130" s="265">
        <f t="shared" si="143"/>
        <v>5.6600713561199996</v>
      </c>
      <c r="V130" s="265">
        <f t="shared" si="143"/>
        <v>5.6600713561199996</v>
      </c>
      <c r="W130" s="265">
        <f t="shared" si="143"/>
        <v>5.6600713561199996</v>
      </c>
      <c r="X130" s="265">
        <f t="shared" si="143"/>
        <v>5.6600713561199996</v>
      </c>
      <c r="Y130" s="265">
        <f t="shared" si="143"/>
        <v>5.6600713561199996</v>
      </c>
      <c r="Z130" s="265">
        <f t="shared" si="143"/>
        <v>5.6600713561199996</v>
      </c>
      <c r="AA130" s="265">
        <f t="shared" si="143"/>
        <v>5.6600713561199996</v>
      </c>
      <c r="AB130" s="265">
        <f t="shared" si="143"/>
        <v>5.6600713561199996</v>
      </c>
      <c r="AC130" s="24">
        <f t="shared" si="140"/>
        <v>5.6600713561199996</v>
      </c>
      <c r="AD130" s="24">
        <f t="shared" si="118"/>
        <v>5.6600713561199996</v>
      </c>
      <c r="AE130" s="24">
        <f t="shared" si="141"/>
        <v>5.6600713561199996</v>
      </c>
      <c r="AF130" s="227"/>
      <c r="AG130" s="227"/>
      <c r="AH130" s="227"/>
      <c r="AJ130" s="446">
        <f t="shared" si="108"/>
        <v>5.0943208701966761E-4</v>
      </c>
    </row>
    <row r="131" spans="1:36" s="228" customFormat="1" ht="31.5" hidden="1" outlineLevel="1" x14ac:dyDescent="0.25">
      <c r="A131" s="7"/>
      <c r="B131" s="455" t="s">
        <v>636</v>
      </c>
      <c r="C131" s="24"/>
      <c r="D131" s="24"/>
      <c r="E131" s="24"/>
      <c r="F131" s="24">
        <f>F132/F130</f>
        <v>3953.0287877087808</v>
      </c>
      <c r="G131" s="24"/>
      <c r="H131" s="24">
        <f>F131*1.067</f>
        <v>4217.881716485269</v>
      </c>
      <c r="I131" s="24"/>
      <c r="J131" s="24">
        <f>H131*1.05</f>
        <v>4428.775802309533</v>
      </c>
      <c r="K131" s="24"/>
      <c r="L131" s="24"/>
      <c r="M131" s="7" t="s">
        <v>637</v>
      </c>
      <c r="N131" s="24"/>
      <c r="O131" s="24">
        <f t="shared" si="142"/>
        <v>4428.775802309533</v>
      </c>
      <c r="P131" s="24">
        <f>O131*ИПЦ!F$100</f>
        <v>4650.2145924250099</v>
      </c>
      <c r="Q131" s="24">
        <f>P131*ИПЦ!G$100</f>
        <v>4882.7253220462608</v>
      </c>
      <c r="R131" s="24">
        <f>Q131*ИПЦ!H$100</f>
        <v>5126.8615881485739</v>
      </c>
      <c r="S131" s="24">
        <f>R131*ИПЦ!I$100</f>
        <v>5383.2046675560032</v>
      </c>
      <c r="T131" s="24">
        <f>S131*ИПЦ!J$100</f>
        <v>5652.3649009338033</v>
      </c>
      <c r="U131" s="24">
        <f>T131*ИПЦ!K$100</f>
        <v>5934.9831459804936</v>
      </c>
      <c r="V131" s="24">
        <f>U131*ИПЦ!L$100</f>
        <v>6231.7323032795184</v>
      </c>
      <c r="W131" s="24">
        <f>V131*ИПЦ!M$100</f>
        <v>6543.318918443495</v>
      </c>
      <c r="X131" s="24">
        <f>W131*ИПЦ!N$100</f>
        <v>6870.4848643656696</v>
      </c>
      <c r="Y131" s="24">
        <f>X131*ИПЦ!O$100</f>
        <v>7214.0091075839537</v>
      </c>
      <c r="Z131" s="24">
        <f>Y131*ИПЦ!P$100</f>
        <v>7574.7095629631513</v>
      </c>
      <c r="AA131" s="24">
        <f>Z131*ИПЦ!Q$100</f>
        <v>7953.4450411113094</v>
      </c>
      <c r="AB131" s="24">
        <f>AA131*ИПЦ!R$100</f>
        <v>8351.1172931668752</v>
      </c>
      <c r="AC131" s="24">
        <f t="shared" si="140"/>
        <v>6870.4848643656696</v>
      </c>
      <c r="AD131" s="24">
        <f t="shared" si="118"/>
        <v>7214.0091075839537</v>
      </c>
      <c r="AE131" s="24">
        <f t="shared" si="141"/>
        <v>8351.1172931668752</v>
      </c>
      <c r="AF131" s="227"/>
      <c r="AG131" s="227"/>
      <c r="AH131" s="227"/>
      <c r="AJ131" s="446">
        <f t="shared" si="108"/>
        <v>0.3721106045941403</v>
      </c>
    </row>
    <row r="132" spans="1:36" s="206" customFormat="1" ht="31.5" hidden="1" outlineLevel="1" x14ac:dyDescent="0.25">
      <c r="A132" s="10"/>
      <c r="B132" s="458" t="s">
        <v>638</v>
      </c>
      <c r="C132" s="28"/>
      <c r="D132" s="28"/>
      <c r="E132" s="28"/>
      <c r="F132" s="28">
        <v>21393.123737214799</v>
      </c>
      <c r="G132" s="28"/>
      <c r="H132" s="28">
        <f>H130*H131</f>
        <v>24440.259113074975</v>
      </c>
      <c r="I132" s="28"/>
      <c r="J132" s="28">
        <f>J130*J131</f>
        <v>25067.187061329558</v>
      </c>
      <c r="K132" s="28"/>
      <c r="L132" s="28"/>
      <c r="M132" s="10" t="s">
        <v>274</v>
      </c>
      <c r="N132" s="28"/>
      <c r="O132" s="28">
        <f t="shared" si="142"/>
        <v>25067.187061329558</v>
      </c>
      <c r="P132" s="28">
        <f>P130*P131</f>
        <v>26320.546414396038</v>
      </c>
      <c r="Q132" s="28">
        <f t="shared" ref="Q132:AB132" si="144">Q130*Q131</f>
        <v>27636.573735115842</v>
      </c>
      <c r="R132" s="28">
        <f t="shared" si="144"/>
        <v>29018.402421871633</v>
      </c>
      <c r="S132" s="28">
        <f t="shared" si="144"/>
        <v>30469.322542965219</v>
      </c>
      <c r="T132" s="28">
        <f t="shared" si="144"/>
        <v>31992.788670113478</v>
      </c>
      <c r="U132" s="28">
        <f t="shared" si="144"/>
        <v>33592.428103619153</v>
      </c>
      <c r="V132" s="28">
        <f t="shared" si="144"/>
        <v>35272.049508800112</v>
      </c>
      <c r="W132" s="28">
        <f t="shared" si="144"/>
        <v>37035.651984240125</v>
      </c>
      <c r="X132" s="28">
        <f t="shared" si="144"/>
        <v>38887.43458345213</v>
      </c>
      <c r="Y132" s="28">
        <f t="shared" si="144"/>
        <v>40831.806312624736</v>
      </c>
      <c r="Z132" s="28">
        <f t="shared" si="144"/>
        <v>42873.39662825597</v>
      </c>
      <c r="AA132" s="28">
        <f t="shared" si="144"/>
        <v>45017.066459668771</v>
      </c>
      <c r="AB132" s="28">
        <f t="shared" si="144"/>
        <v>47267.919782652214</v>
      </c>
      <c r="AC132" s="28">
        <f t="shared" si="140"/>
        <v>38887.43458345213</v>
      </c>
      <c r="AD132" s="28">
        <f t="shared" si="118"/>
        <v>40831.806312624736</v>
      </c>
      <c r="AE132" s="28">
        <f t="shared" si="141"/>
        <v>47267.919782652214</v>
      </c>
      <c r="AF132" s="226"/>
      <c r="AG132" s="226"/>
      <c r="AH132" s="226"/>
      <c r="AJ132" s="446">
        <f t="shared" si="108"/>
        <v>2.0137997053713108</v>
      </c>
    </row>
    <row r="133" spans="1:36" s="228" customFormat="1" hidden="1" outlineLevel="1" x14ac:dyDescent="0.25">
      <c r="A133" s="240" t="s">
        <v>201</v>
      </c>
      <c r="B133" s="454" t="s">
        <v>640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7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>
        <f t="shared" si="140"/>
        <v>0</v>
      </c>
      <c r="AD133" s="24">
        <f t="shared" si="118"/>
        <v>0</v>
      </c>
      <c r="AE133" s="24">
        <f t="shared" si="141"/>
        <v>0</v>
      </c>
      <c r="AF133" s="227"/>
      <c r="AG133" s="227"/>
      <c r="AH133" s="227"/>
      <c r="AJ133" s="446">
        <f t="shared" ref="AJ133:AJ164" si="145">F133/$F$205%</f>
        <v>0</v>
      </c>
    </row>
    <row r="134" spans="1:36" s="228" customFormat="1" ht="31.5" hidden="1" outlineLevel="1" x14ac:dyDescent="0.25">
      <c r="A134" s="7"/>
      <c r="B134" s="455" t="s">
        <v>634</v>
      </c>
      <c r="C134" s="24"/>
      <c r="D134" s="24"/>
      <c r="E134" s="24"/>
      <c r="F134" s="456">
        <v>25.630845999999998</v>
      </c>
      <c r="G134" s="24"/>
      <c r="H134" s="456">
        <v>26.587816195704999</v>
      </c>
      <c r="I134" s="24"/>
      <c r="J134" s="457">
        <v>26.203267650800001</v>
      </c>
      <c r="K134" s="457"/>
      <c r="L134" s="457"/>
      <c r="M134" s="7" t="s">
        <v>635</v>
      </c>
      <c r="N134" s="24"/>
      <c r="O134" s="456">
        <f>J134</f>
        <v>26.203267650800001</v>
      </c>
      <c r="P134" s="265">
        <f>O134</f>
        <v>26.203267650800001</v>
      </c>
      <c r="Q134" s="265">
        <f t="shared" ref="Q134:AB134" si="146">P134</f>
        <v>26.203267650800001</v>
      </c>
      <c r="R134" s="265">
        <f t="shared" si="146"/>
        <v>26.203267650800001</v>
      </c>
      <c r="S134" s="265">
        <f t="shared" si="146"/>
        <v>26.203267650800001</v>
      </c>
      <c r="T134" s="265">
        <f t="shared" si="146"/>
        <v>26.203267650800001</v>
      </c>
      <c r="U134" s="265">
        <f t="shared" si="146"/>
        <v>26.203267650800001</v>
      </c>
      <c r="V134" s="265">
        <f t="shared" si="146"/>
        <v>26.203267650800001</v>
      </c>
      <c r="W134" s="265">
        <f t="shared" si="146"/>
        <v>26.203267650800001</v>
      </c>
      <c r="X134" s="265">
        <f t="shared" si="146"/>
        <v>26.203267650800001</v>
      </c>
      <c r="Y134" s="265">
        <f t="shared" si="146"/>
        <v>26.203267650800001</v>
      </c>
      <c r="Z134" s="265">
        <f t="shared" si="146"/>
        <v>26.203267650800001</v>
      </c>
      <c r="AA134" s="265">
        <f t="shared" si="146"/>
        <v>26.203267650800001</v>
      </c>
      <c r="AB134" s="265">
        <f t="shared" si="146"/>
        <v>26.203267650800001</v>
      </c>
      <c r="AC134" s="24">
        <f t="shared" si="140"/>
        <v>26.203267650800001</v>
      </c>
      <c r="AD134" s="24">
        <f t="shared" si="118"/>
        <v>26.203267650800001</v>
      </c>
      <c r="AE134" s="24">
        <f t="shared" si="141"/>
        <v>26.203267650800001</v>
      </c>
      <c r="AF134" s="227"/>
      <c r="AG134" s="227"/>
      <c r="AH134" s="227"/>
      <c r="AJ134" s="446">
        <f t="shared" si="145"/>
        <v>2.4127093713494931E-3</v>
      </c>
    </row>
    <row r="135" spans="1:36" s="228" customFormat="1" ht="31.5" hidden="1" outlineLevel="1" x14ac:dyDescent="0.25">
      <c r="A135" s="7"/>
      <c r="B135" s="455" t="s">
        <v>636</v>
      </c>
      <c r="C135" s="24"/>
      <c r="D135" s="24"/>
      <c r="E135" s="24"/>
      <c r="F135" s="24">
        <f>F136/F134</f>
        <v>3703.8844372734366</v>
      </c>
      <c r="G135" s="24"/>
      <c r="H135" s="24">
        <f>F135*1.067</f>
        <v>3952.0446945707567</v>
      </c>
      <c r="I135" s="24"/>
      <c r="J135" s="24">
        <f>H135*1.05</f>
        <v>4149.6469292992952</v>
      </c>
      <c r="K135" s="24"/>
      <c r="L135" s="24"/>
      <c r="M135" s="7" t="s">
        <v>637</v>
      </c>
      <c r="N135" s="24"/>
      <c r="O135" s="24">
        <f t="shared" si="142"/>
        <v>4149.6469292992952</v>
      </c>
      <c r="P135" s="24">
        <f>O135*ИПЦ!F$100</f>
        <v>4357.1292757642605</v>
      </c>
      <c r="Q135" s="24">
        <f>P135*ИПЦ!G$100</f>
        <v>4574.9857395524741</v>
      </c>
      <c r="R135" s="24">
        <f>Q135*ИПЦ!H$100</f>
        <v>4803.7350265300984</v>
      </c>
      <c r="S135" s="24">
        <f>R135*ИПЦ!I$100</f>
        <v>5043.9217778566035</v>
      </c>
      <c r="T135" s="24">
        <f>S135*ИПЦ!J$100</f>
        <v>5296.1178667494341</v>
      </c>
      <c r="U135" s="24">
        <f>T135*ИПЦ!K$100</f>
        <v>5560.9237600869064</v>
      </c>
      <c r="V135" s="24">
        <f>U135*ИПЦ!L$100</f>
        <v>5838.9699480912523</v>
      </c>
      <c r="W135" s="24">
        <f>V135*ИПЦ!M$100</f>
        <v>6130.9184454958149</v>
      </c>
      <c r="X135" s="24">
        <f>W135*ИПЦ!N$100</f>
        <v>6437.4643677706063</v>
      </c>
      <c r="Y135" s="24">
        <f>X135*ИПЦ!O$100</f>
        <v>6759.3375861591367</v>
      </c>
      <c r="Z135" s="24">
        <f>Y135*ИПЦ!P$100</f>
        <v>7097.3044654670939</v>
      </c>
      <c r="AA135" s="24">
        <f>Z135*ИПЦ!Q$100</f>
        <v>7452.1696887404487</v>
      </c>
      <c r="AB135" s="24">
        <f>AA135*ИПЦ!R$100</f>
        <v>7824.7781731774712</v>
      </c>
      <c r="AC135" s="24">
        <f t="shared" si="140"/>
        <v>6437.4643677706063</v>
      </c>
      <c r="AD135" s="24">
        <f t="shared" si="118"/>
        <v>6759.3375861591367</v>
      </c>
      <c r="AE135" s="24">
        <f t="shared" si="141"/>
        <v>7824.7781731774712</v>
      </c>
      <c r="AF135" s="227"/>
      <c r="AG135" s="227"/>
      <c r="AH135" s="227"/>
      <c r="AJ135" s="446">
        <f t="shared" si="145"/>
        <v>0.34865789027038613</v>
      </c>
    </row>
    <row r="136" spans="1:36" s="206" customFormat="1" ht="31.5" hidden="1" outlineLevel="1" x14ac:dyDescent="0.25">
      <c r="A136" s="10"/>
      <c r="B136" s="458" t="s">
        <v>638</v>
      </c>
      <c r="C136" s="28"/>
      <c r="D136" s="28"/>
      <c r="E136" s="28"/>
      <c r="F136" s="28">
        <v>94933.691613552102</v>
      </c>
      <c r="G136" s="28"/>
      <c r="H136" s="28">
        <f>H134*H135</f>
        <v>105076.23793645838</v>
      </c>
      <c r="I136" s="28"/>
      <c r="J136" s="28">
        <f>J134*J135</f>
        <v>108734.30914474977</v>
      </c>
      <c r="K136" s="28"/>
      <c r="L136" s="28"/>
      <c r="M136" s="10" t="s">
        <v>274</v>
      </c>
      <c r="N136" s="28"/>
      <c r="O136" s="28">
        <f t="shared" si="142"/>
        <v>108734.30914474977</v>
      </c>
      <c r="P136" s="28">
        <f>P134*P135</f>
        <v>114171.02460198729</v>
      </c>
      <c r="Q136" s="28">
        <f t="shared" ref="Q136" si="147">Q134*Q135</f>
        <v>119879.57583208666</v>
      </c>
      <c r="R136" s="28">
        <f t="shared" ref="R136" si="148">R134*R135</f>
        <v>125873.55462369102</v>
      </c>
      <c r="S136" s="28">
        <f t="shared" ref="S136" si="149">S134*S135</f>
        <v>132167.23235487557</v>
      </c>
      <c r="T136" s="28">
        <f t="shared" ref="T136" si="150">T134*T135</f>
        <v>138775.59397261936</v>
      </c>
      <c r="U136" s="28">
        <f t="shared" ref="U136" si="151">U134*U135</f>
        <v>145714.37367125033</v>
      </c>
      <c r="V136" s="28">
        <f t="shared" ref="V136" si="152">V134*V135</f>
        <v>153000.09235481286</v>
      </c>
      <c r="W136" s="28">
        <f t="shared" ref="W136" si="153">W134*W135</f>
        <v>160650.09697255353</v>
      </c>
      <c r="X136" s="28">
        <f t="shared" ref="X136" si="154">X134*X135</f>
        <v>168682.60182118122</v>
      </c>
      <c r="Y136" s="28">
        <f t="shared" ref="Y136" si="155">Y134*Y135</f>
        <v>177116.73191224027</v>
      </c>
      <c r="Z136" s="28">
        <f t="shared" ref="Z136" si="156">Z134*Z135</f>
        <v>185972.56850785229</v>
      </c>
      <c r="AA136" s="28">
        <f t="shared" ref="AA136" si="157">AA134*AA135</f>
        <v>195271.19693324491</v>
      </c>
      <c r="AB136" s="28">
        <f t="shared" ref="AB136" si="158">AB134*AB135</f>
        <v>205034.75677990715</v>
      </c>
      <c r="AC136" s="28">
        <f t="shared" si="140"/>
        <v>168682.60182118122</v>
      </c>
      <c r="AD136" s="28">
        <f t="shared" si="118"/>
        <v>177116.73191224027</v>
      </c>
      <c r="AE136" s="28">
        <f t="shared" si="141"/>
        <v>205034.75677990715</v>
      </c>
      <c r="AF136" s="226"/>
      <c r="AG136" s="226"/>
      <c r="AH136" s="226"/>
      <c r="AJ136" s="446">
        <f t="shared" si="145"/>
        <v>8.9363966922051645</v>
      </c>
    </row>
    <row r="137" spans="1:36" s="206" customFormat="1" hidden="1" outlineLevel="2" x14ac:dyDescent="0.25">
      <c r="A137" s="308"/>
      <c r="B137" s="459" t="s">
        <v>586</v>
      </c>
      <c r="C137" s="309"/>
      <c r="D137" s="309"/>
      <c r="E137" s="309"/>
      <c r="F137" s="309">
        <f>F132+F136</f>
        <v>116326.8153507669</v>
      </c>
      <c r="G137" s="309"/>
      <c r="H137" s="309">
        <f>H132+H136</f>
        <v>129516.49704953335</v>
      </c>
      <c r="I137" s="309"/>
      <c r="J137" s="309">
        <f>J132+J136</f>
        <v>133801.49620607932</v>
      </c>
      <c r="K137" s="309"/>
      <c r="L137" s="309"/>
      <c r="M137" s="308" t="s">
        <v>274</v>
      </c>
      <c r="N137" s="309"/>
      <c r="O137" s="309">
        <f>O132+O136</f>
        <v>133801.49620607932</v>
      </c>
      <c r="P137" s="309">
        <f t="shared" ref="P137:AB137" si="159">P132+P136</f>
        <v>140491.57101638333</v>
      </c>
      <c r="Q137" s="309">
        <f t="shared" si="159"/>
        <v>147516.14956720249</v>
      </c>
      <c r="R137" s="309">
        <f t="shared" si="159"/>
        <v>154891.95704556265</v>
      </c>
      <c r="S137" s="309">
        <f t="shared" si="159"/>
        <v>162636.55489784078</v>
      </c>
      <c r="T137" s="309">
        <f t="shared" si="159"/>
        <v>170768.38264273285</v>
      </c>
      <c r="U137" s="309">
        <f t="shared" si="159"/>
        <v>179306.8017748695</v>
      </c>
      <c r="V137" s="309">
        <f t="shared" si="159"/>
        <v>188272.14186361298</v>
      </c>
      <c r="W137" s="309">
        <f t="shared" si="159"/>
        <v>197685.74895679366</v>
      </c>
      <c r="X137" s="309">
        <f t="shared" si="159"/>
        <v>207570.03640463334</v>
      </c>
      <c r="Y137" s="309">
        <f t="shared" si="159"/>
        <v>217948.53822486501</v>
      </c>
      <c r="Z137" s="309">
        <f t="shared" si="159"/>
        <v>228845.96513610828</v>
      </c>
      <c r="AA137" s="309">
        <f t="shared" si="159"/>
        <v>240288.26339291368</v>
      </c>
      <c r="AB137" s="309">
        <f t="shared" si="159"/>
        <v>252302.67656255938</v>
      </c>
      <c r="AC137" s="309">
        <f t="shared" si="140"/>
        <v>207570.03640463334</v>
      </c>
      <c r="AD137" s="309">
        <f t="shared" si="118"/>
        <v>217948.53822486501</v>
      </c>
      <c r="AE137" s="309">
        <f t="shared" si="141"/>
        <v>252302.67656255938</v>
      </c>
      <c r="AF137" s="226"/>
      <c r="AG137" s="226"/>
      <c r="AH137" s="226"/>
      <c r="AJ137" s="446">
        <f t="shared" si="145"/>
        <v>10.950196397576475</v>
      </c>
    </row>
    <row r="138" spans="1:36" s="228" customFormat="1" hidden="1" outlineLevel="2" x14ac:dyDescent="0.25">
      <c r="A138" s="311"/>
      <c r="B138" s="235" t="s">
        <v>544</v>
      </c>
      <c r="C138" s="427"/>
      <c r="D138" s="427"/>
      <c r="E138" s="427"/>
      <c r="F138" s="427">
        <f>F128-F137</f>
        <v>30.29957923310576</v>
      </c>
      <c r="G138" s="427"/>
      <c r="H138" s="427">
        <f>H128-H137</f>
        <v>-10560.919875815336</v>
      </c>
      <c r="I138" s="427"/>
      <c r="J138" s="427">
        <f>J128-J137</f>
        <v>83667.123793920677</v>
      </c>
      <c r="K138" s="427"/>
      <c r="L138" s="427"/>
      <c r="M138" s="311" t="s">
        <v>274</v>
      </c>
      <c r="N138" s="427"/>
      <c r="O138" s="487">
        <f>O128-O137</f>
        <v>97.733793920691824</v>
      </c>
      <c r="P138" s="427"/>
      <c r="Q138" s="427"/>
      <c r="R138" s="427"/>
      <c r="S138" s="427"/>
      <c r="T138" s="427"/>
      <c r="U138" s="427"/>
      <c r="V138" s="427"/>
      <c r="W138" s="427"/>
      <c r="X138" s="427"/>
      <c r="Y138" s="427"/>
      <c r="Z138" s="427"/>
      <c r="AA138" s="427"/>
      <c r="AB138" s="427"/>
      <c r="AC138" s="427">
        <f t="shared" si="140"/>
        <v>0</v>
      </c>
      <c r="AD138" s="427">
        <f t="shared" si="118"/>
        <v>0</v>
      </c>
      <c r="AE138" s="427">
        <f t="shared" si="141"/>
        <v>0</v>
      </c>
      <c r="AF138" s="227"/>
      <c r="AG138" s="227"/>
      <c r="AH138" s="227"/>
      <c r="AJ138" s="446">
        <f t="shared" si="145"/>
        <v>2.8521914088852456E-3</v>
      </c>
    </row>
    <row r="139" spans="1:36" s="206" customFormat="1" collapsed="1" x14ac:dyDescent="0.25">
      <c r="A139" s="250">
        <f>1+A128</f>
        <v>3</v>
      </c>
      <c r="B139" s="251" t="s">
        <v>1025</v>
      </c>
      <c r="C139" s="231">
        <v>439198.24</v>
      </c>
      <c r="D139" s="231">
        <v>106747.64</v>
      </c>
      <c r="E139" s="231">
        <v>451329.38821231999</v>
      </c>
      <c r="F139" s="231">
        <v>408425.4569760001</v>
      </c>
      <c r="G139" s="231">
        <v>467432.26039442996</v>
      </c>
      <c r="H139" s="231">
        <v>379074.75415000005</v>
      </c>
      <c r="I139" s="231">
        <v>481230.69</v>
      </c>
      <c r="J139" s="231">
        <v>418056.75</v>
      </c>
      <c r="K139" s="231">
        <v>418056.75</v>
      </c>
      <c r="L139" s="231">
        <v>420826.23310193501</v>
      </c>
      <c r="M139" s="229" t="s">
        <v>274</v>
      </c>
      <c r="N139" s="437">
        <f>H139</f>
        <v>379074.75415000005</v>
      </c>
      <c r="O139" s="437">
        <v>438929.71</v>
      </c>
      <c r="P139" s="231">
        <f>P147</f>
        <v>460876.38067800005</v>
      </c>
      <c r="Q139" s="231">
        <f t="shared" ref="Q139:AB139" si="160">Q147</f>
        <v>483920.19971190009</v>
      </c>
      <c r="R139" s="231">
        <f t="shared" si="160"/>
        <v>508116.20969749516</v>
      </c>
      <c r="S139" s="231">
        <f t="shared" si="160"/>
        <v>533522.02018236998</v>
      </c>
      <c r="T139" s="231">
        <f t="shared" si="160"/>
        <v>560198.12119148846</v>
      </c>
      <c r="U139" s="231">
        <f t="shared" si="160"/>
        <v>588208.02725106291</v>
      </c>
      <c r="V139" s="231">
        <f t="shared" si="160"/>
        <v>617618.42861361604</v>
      </c>
      <c r="W139" s="231">
        <f t="shared" si="160"/>
        <v>648499.35004429694</v>
      </c>
      <c r="X139" s="231">
        <f t="shared" si="160"/>
        <v>680924.31754651177</v>
      </c>
      <c r="Y139" s="231">
        <f t="shared" si="160"/>
        <v>714970.53342383739</v>
      </c>
      <c r="Z139" s="231">
        <f t="shared" si="160"/>
        <v>750719.0600950293</v>
      </c>
      <c r="AA139" s="231">
        <f t="shared" si="160"/>
        <v>788255.01309978089</v>
      </c>
      <c r="AB139" s="231">
        <f t="shared" si="160"/>
        <v>827667.76375476993</v>
      </c>
      <c r="AC139" s="231">
        <f t="shared" si="117"/>
        <v>680924.31754651177</v>
      </c>
      <c r="AD139" s="231">
        <f t="shared" si="118"/>
        <v>714970.53342383739</v>
      </c>
      <c r="AE139" s="231">
        <f t="shared" si="119"/>
        <v>827667.76375476993</v>
      </c>
      <c r="AF139" s="226"/>
      <c r="AG139" s="226"/>
      <c r="AH139" s="226"/>
      <c r="AJ139" s="446">
        <f t="shared" si="145"/>
        <v>38.44632859733521</v>
      </c>
    </row>
    <row r="140" spans="1:36" s="228" customFormat="1" hidden="1" outlineLevel="1" x14ac:dyDescent="0.25">
      <c r="A140" s="240" t="s">
        <v>645</v>
      </c>
      <c r="B140" s="454" t="s">
        <v>640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7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>
        <f>X140</f>
        <v>0</v>
      </c>
      <c r="AD140" s="24">
        <f>Y140</f>
        <v>0</v>
      </c>
      <c r="AE140" s="24">
        <f>AB140</f>
        <v>0</v>
      </c>
      <c r="AF140" s="227"/>
      <c r="AG140" s="227"/>
      <c r="AH140" s="227"/>
      <c r="AJ140" s="446">
        <f t="shared" si="145"/>
        <v>0</v>
      </c>
    </row>
    <row r="141" spans="1:36" s="228" customFormat="1" hidden="1" outlineLevel="1" x14ac:dyDescent="0.25">
      <c r="A141" s="7"/>
      <c r="B141" s="455" t="s">
        <v>647</v>
      </c>
      <c r="C141" s="24"/>
      <c r="D141" s="24"/>
      <c r="E141" s="24"/>
      <c r="F141" s="456">
        <f>F142+F143</f>
        <v>864.19073000000003</v>
      </c>
      <c r="G141" s="24"/>
      <c r="H141" s="456">
        <f>H142+H143</f>
        <v>847.61798541191297</v>
      </c>
      <c r="I141" s="24"/>
      <c r="J141" s="456">
        <f>J142+J143</f>
        <v>883.35599999999999</v>
      </c>
      <c r="K141" s="456"/>
      <c r="L141" s="456"/>
      <c r="M141" s="7" t="s">
        <v>275</v>
      </c>
      <c r="N141" s="24"/>
      <c r="O141" s="456">
        <f>419.313+384.582</f>
        <v>803.89499999999998</v>
      </c>
      <c r="P141" s="265">
        <f>O141</f>
        <v>803.89499999999998</v>
      </c>
      <c r="Q141" s="265">
        <f t="shared" ref="Q141:AB141" si="161">P141</f>
        <v>803.89499999999998</v>
      </c>
      <c r="R141" s="265">
        <f t="shared" si="161"/>
        <v>803.89499999999998</v>
      </c>
      <c r="S141" s="265">
        <f t="shared" si="161"/>
        <v>803.89499999999998</v>
      </c>
      <c r="T141" s="265">
        <f t="shared" si="161"/>
        <v>803.89499999999998</v>
      </c>
      <c r="U141" s="265">
        <f t="shared" si="161"/>
        <v>803.89499999999998</v>
      </c>
      <c r="V141" s="265">
        <f t="shared" si="161"/>
        <v>803.89499999999998</v>
      </c>
      <c r="W141" s="265">
        <f t="shared" si="161"/>
        <v>803.89499999999998</v>
      </c>
      <c r="X141" s="265">
        <f t="shared" si="161"/>
        <v>803.89499999999998</v>
      </c>
      <c r="Y141" s="265">
        <f t="shared" si="161"/>
        <v>803.89499999999998</v>
      </c>
      <c r="Z141" s="265">
        <f t="shared" si="161"/>
        <v>803.89499999999998</v>
      </c>
      <c r="AA141" s="265">
        <f t="shared" si="161"/>
        <v>803.89499999999998</v>
      </c>
      <c r="AB141" s="265">
        <f t="shared" si="161"/>
        <v>803.89499999999998</v>
      </c>
      <c r="AC141" s="24">
        <f>X141</f>
        <v>803.89499999999998</v>
      </c>
      <c r="AD141" s="24">
        <f>Y141</f>
        <v>803.89499999999998</v>
      </c>
      <c r="AE141" s="24">
        <f>AB141</f>
        <v>803.89499999999998</v>
      </c>
      <c r="AF141" s="227"/>
      <c r="AG141" s="227"/>
      <c r="AH141" s="227"/>
      <c r="AJ141" s="446">
        <f t="shared" si="145"/>
        <v>8.1348897843807416E-2</v>
      </c>
    </row>
    <row r="142" spans="1:36" s="228" customFormat="1" hidden="1" outlineLevel="1" x14ac:dyDescent="0.25">
      <c r="A142" s="7"/>
      <c r="B142" s="460" t="s">
        <v>648</v>
      </c>
      <c r="C142" s="24"/>
      <c r="D142" s="24"/>
      <c r="E142" s="24"/>
      <c r="F142" s="456">
        <v>192.61573000000001</v>
      </c>
      <c r="G142" s="24"/>
      <c r="H142" s="456"/>
      <c r="I142" s="24"/>
      <c r="J142" s="456"/>
      <c r="K142" s="456"/>
      <c r="L142" s="456"/>
      <c r="M142" s="7" t="s">
        <v>275</v>
      </c>
      <c r="N142" s="24"/>
      <c r="O142" s="456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4"/>
      <c r="AD142" s="24"/>
      <c r="AE142" s="24"/>
      <c r="AF142" s="227"/>
      <c r="AG142" s="227"/>
      <c r="AH142" s="227"/>
      <c r="AJ142" s="446">
        <f t="shared" si="145"/>
        <v>1.8131503612495811E-2</v>
      </c>
    </row>
    <row r="143" spans="1:36" s="228" customFormat="1" ht="31.5" hidden="1" outlineLevel="1" x14ac:dyDescent="0.25">
      <c r="A143" s="7"/>
      <c r="B143" s="460" t="s">
        <v>649</v>
      </c>
      <c r="C143" s="24"/>
      <c r="D143" s="24"/>
      <c r="E143" s="24"/>
      <c r="F143" s="456">
        <v>671.57500000000005</v>
      </c>
      <c r="G143" s="24"/>
      <c r="H143" s="456">
        <v>847.61798541191297</v>
      </c>
      <c r="I143" s="24"/>
      <c r="J143" s="456">
        <v>883.35599999999999</v>
      </c>
      <c r="K143" s="456"/>
      <c r="L143" s="456"/>
      <c r="M143" s="7" t="s">
        <v>275</v>
      </c>
      <c r="N143" s="24"/>
      <c r="O143" s="456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4"/>
      <c r="AD143" s="24"/>
      <c r="AE143" s="24"/>
      <c r="AF143" s="227"/>
      <c r="AG143" s="227"/>
      <c r="AH143" s="227"/>
      <c r="AJ143" s="446">
        <f t="shared" si="145"/>
        <v>6.3217394231311605E-2</v>
      </c>
    </row>
    <row r="144" spans="1:36" s="228" customFormat="1" hidden="1" outlineLevel="1" x14ac:dyDescent="0.25">
      <c r="A144" s="7"/>
      <c r="B144" s="455" t="s">
        <v>636</v>
      </c>
      <c r="C144" s="24"/>
      <c r="D144" s="24"/>
      <c r="E144" s="24"/>
      <c r="F144" s="24">
        <f>F147/F141</f>
        <v>472.61031945575263</v>
      </c>
      <c r="G144" s="24"/>
      <c r="H144" s="24">
        <f>H147/H141</f>
        <v>460.00559000705692</v>
      </c>
      <c r="I144" s="24"/>
      <c r="J144" s="24">
        <f>J147/J141</f>
        <v>473.25965322021921</v>
      </c>
      <c r="K144" s="24"/>
      <c r="L144" s="24"/>
      <c r="M144" s="7" t="s">
        <v>29</v>
      </c>
      <c r="N144" s="24"/>
      <c r="O144" s="24">
        <f>O147/O141</f>
        <v>546.00400097027602</v>
      </c>
      <c r="P144" s="24">
        <f>O144*ИПЦ!F$100</f>
        <v>573.30420101878985</v>
      </c>
      <c r="Q144" s="24">
        <f>P144*ИПЦ!G$100</f>
        <v>601.9694110697294</v>
      </c>
      <c r="R144" s="24">
        <f>Q144*ИПЦ!H$100</f>
        <v>632.06788162321595</v>
      </c>
      <c r="S144" s="24">
        <f>R144*ИПЦ!I$100</f>
        <v>663.67127570437674</v>
      </c>
      <c r="T144" s="24">
        <f>S144*ИПЦ!J$100</f>
        <v>696.85483948959563</v>
      </c>
      <c r="U144" s="24">
        <f>T144*ИПЦ!K$100</f>
        <v>731.69758146407548</v>
      </c>
      <c r="V144" s="24">
        <f>U144*ИПЦ!L$100</f>
        <v>768.28246053727923</v>
      </c>
      <c r="W144" s="24">
        <f>V144*ИПЦ!M$100</f>
        <v>806.69658356414322</v>
      </c>
      <c r="X144" s="24">
        <f>W144*ИПЦ!N$100</f>
        <v>847.03141274235043</v>
      </c>
      <c r="Y144" s="24">
        <f>X144*ИПЦ!O$100</f>
        <v>889.38298337946799</v>
      </c>
      <c r="Z144" s="24">
        <f>Y144*ИПЦ!P$100</f>
        <v>933.85213254844143</v>
      </c>
      <c r="AA144" s="24">
        <f>Z144*ИПЦ!Q$100</f>
        <v>980.54473917586358</v>
      </c>
      <c r="AB144" s="24">
        <f>AA144*ИПЦ!R$100</f>
        <v>1029.5719761346568</v>
      </c>
      <c r="AC144" s="24">
        <f>X144</f>
        <v>847.03141274235043</v>
      </c>
      <c r="AD144" s="24">
        <f>Y144</f>
        <v>889.38298337946799</v>
      </c>
      <c r="AE144" s="24">
        <f>AB144</f>
        <v>1029.5719761346568</v>
      </c>
      <c r="AF144" s="227"/>
      <c r="AG144" s="227"/>
      <c r="AH144" s="227"/>
      <c r="AJ144" s="446">
        <f t="shared" si="145"/>
        <v>4.448824462319239E-2</v>
      </c>
    </row>
    <row r="145" spans="1:36" s="228" customFormat="1" hidden="1" outlineLevel="1" x14ac:dyDescent="0.25">
      <c r="A145" s="7"/>
      <c r="B145" s="461" t="str">
        <f>B142</f>
        <v>ОАО "УТСК" (в т.ч. на хознужды)</v>
      </c>
      <c r="C145" s="24"/>
      <c r="D145" s="24"/>
      <c r="E145" s="24"/>
      <c r="F145" s="24">
        <v>554.20000000000005</v>
      </c>
      <c r="G145" s="24"/>
      <c r="H145" s="24"/>
      <c r="I145" s="24"/>
      <c r="J145" s="24"/>
      <c r="K145" s="24"/>
      <c r="L145" s="24"/>
      <c r="M145" s="7" t="s">
        <v>29</v>
      </c>
      <c r="N145" s="24"/>
      <c r="O145" s="456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  <c r="AA145" s="259"/>
      <c r="AB145" s="259"/>
      <c r="AC145" s="24"/>
      <c r="AD145" s="24"/>
      <c r="AE145" s="24"/>
      <c r="AF145" s="227"/>
      <c r="AG145" s="227"/>
      <c r="AH145" s="227"/>
      <c r="AJ145" s="446">
        <f t="shared" si="145"/>
        <v>5.2168529029509574E-2</v>
      </c>
    </row>
    <row r="146" spans="1:36" s="228" customFormat="1" ht="31.5" hidden="1" outlineLevel="1" x14ac:dyDescent="0.25">
      <c r="A146" s="7"/>
      <c r="B146" s="461" t="str">
        <f>B143</f>
        <v>ООО "СИБУР-Тобольск",  (в т.ч. на хознужды)</v>
      </c>
      <c r="C146" s="24"/>
      <c r="D146" s="24"/>
      <c r="E146" s="24"/>
      <c r="F146" s="24">
        <f>F149/F143</f>
        <v>449.20942472545886</v>
      </c>
      <c r="G146" s="24"/>
      <c r="H146" s="24">
        <f>H149/H143</f>
        <v>460.00559000705692</v>
      </c>
      <c r="I146" s="24"/>
      <c r="J146" s="24">
        <f>J149/J143</f>
        <v>473.25965322021921</v>
      </c>
      <c r="K146" s="24"/>
      <c r="L146" s="24"/>
      <c r="M146" s="7" t="s">
        <v>29</v>
      </c>
      <c r="N146" s="24"/>
      <c r="O146" s="456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  <c r="AA146" s="259"/>
      <c r="AB146" s="259"/>
      <c r="AC146" s="24"/>
      <c r="AD146" s="24"/>
      <c r="AE146" s="24"/>
      <c r="AF146" s="227"/>
      <c r="AG146" s="227"/>
      <c r="AH146" s="227"/>
      <c r="AJ146" s="446">
        <f t="shared" si="145"/>
        <v>4.2285447336916984E-2</v>
      </c>
    </row>
    <row r="147" spans="1:36" s="206" customFormat="1" ht="31.5" hidden="1" outlineLevel="1" x14ac:dyDescent="0.25">
      <c r="A147" s="10"/>
      <c r="B147" s="458" t="s">
        <v>1098</v>
      </c>
      <c r="C147" s="28"/>
      <c r="D147" s="28"/>
      <c r="E147" s="28"/>
      <c r="F147" s="28">
        <f>F148+F149</f>
        <v>408425.4569760001</v>
      </c>
      <c r="G147" s="28"/>
      <c r="H147" s="28">
        <f>H148+H149</f>
        <v>389909.01147999999</v>
      </c>
      <c r="I147" s="28"/>
      <c r="J147" s="28">
        <f>J148+J149</f>
        <v>418056.75422999996</v>
      </c>
      <c r="K147" s="28"/>
      <c r="L147" s="28"/>
      <c r="M147" s="10" t="s">
        <v>274</v>
      </c>
      <c r="N147" s="28"/>
      <c r="O147" s="28">
        <f>(491.313*460.56+384.582*552.94)</f>
        <v>438929.88636</v>
      </c>
      <c r="P147" s="28">
        <f>P141*P144</f>
        <v>460876.38067800005</v>
      </c>
      <c r="Q147" s="28">
        <f t="shared" ref="Q147" si="162">Q141*Q144</f>
        <v>483920.19971190009</v>
      </c>
      <c r="R147" s="28">
        <f t="shared" ref="R147" si="163">R141*R144</f>
        <v>508116.20969749516</v>
      </c>
      <c r="S147" s="28">
        <f t="shared" ref="S147" si="164">S141*S144</f>
        <v>533522.02018236998</v>
      </c>
      <c r="T147" s="28">
        <f t="shared" ref="T147" si="165">T141*T144</f>
        <v>560198.12119148846</v>
      </c>
      <c r="U147" s="28">
        <f t="shared" ref="U147" si="166">U141*U144</f>
        <v>588208.02725106291</v>
      </c>
      <c r="V147" s="28">
        <f t="shared" ref="V147" si="167">V141*V144</f>
        <v>617618.42861361604</v>
      </c>
      <c r="W147" s="28">
        <f t="shared" ref="W147" si="168">W141*W144</f>
        <v>648499.35004429694</v>
      </c>
      <c r="X147" s="28">
        <f t="shared" ref="X147" si="169">X141*X144</f>
        <v>680924.31754651177</v>
      </c>
      <c r="Y147" s="28">
        <f t="shared" ref="Y147" si="170">Y141*Y144</f>
        <v>714970.53342383739</v>
      </c>
      <c r="Z147" s="28">
        <f t="shared" ref="Z147" si="171">Z141*Z144</f>
        <v>750719.0600950293</v>
      </c>
      <c r="AA147" s="28">
        <f t="shared" ref="AA147" si="172">AA141*AA144</f>
        <v>788255.01309978089</v>
      </c>
      <c r="AB147" s="28">
        <f t="shared" ref="AB147" si="173">AB141*AB144</f>
        <v>827667.76375476993</v>
      </c>
      <c r="AC147" s="28">
        <f>X147</f>
        <v>680924.31754651177</v>
      </c>
      <c r="AD147" s="28">
        <f>Y147</f>
        <v>714970.53342383739</v>
      </c>
      <c r="AE147" s="28">
        <f>AB147</f>
        <v>827667.76375476993</v>
      </c>
      <c r="AF147" s="226"/>
      <c r="AG147" s="226"/>
      <c r="AH147" s="226"/>
      <c r="AJ147" s="446">
        <f t="shared" si="145"/>
        <v>38.44632859733521</v>
      </c>
    </row>
    <row r="148" spans="1:36" s="228" customFormat="1" hidden="1" outlineLevel="1" x14ac:dyDescent="0.25">
      <c r="A148" s="7"/>
      <c r="B148" s="461" t="str">
        <f>B145</f>
        <v>ОАО "УТСК" (в т.ч. на хознужды)</v>
      </c>
      <c r="C148" s="24"/>
      <c r="D148" s="24"/>
      <c r="E148" s="24"/>
      <c r="F148" s="24">
        <f>F142*F145</f>
        <v>106747.63756600002</v>
      </c>
      <c r="G148" s="24"/>
      <c r="H148" s="24"/>
      <c r="I148" s="24"/>
      <c r="J148" s="24"/>
      <c r="K148" s="24"/>
      <c r="L148" s="24"/>
      <c r="M148" s="7" t="s">
        <v>274</v>
      </c>
      <c r="N148" s="24"/>
      <c r="O148" s="456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  <c r="AA148" s="259"/>
      <c r="AB148" s="259"/>
      <c r="AC148" s="24"/>
      <c r="AD148" s="24"/>
      <c r="AE148" s="24"/>
      <c r="AF148" s="227"/>
      <c r="AG148" s="227"/>
      <c r="AH148" s="227"/>
      <c r="AJ148" s="446">
        <f t="shared" si="145"/>
        <v>10.048479302045179</v>
      </c>
    </row>
    <row r="149" spans="1:36" s="228" customFormat="1" ht="31.5" hidden="1" outlineLevel="1" x14ac:dyDescent="0.25">
      <c r="A149" s="7"/>
      <c r="B149" s="461" t="str">
        <f>B146</f>
        <v>ООО "СИБУР-Тобольск",  (в т.ч. на хознужды)</v>
      </c>
      <c r="C149" s="24"/>
      <c r="D149" s="24"/>
      <c r="E149" s="24"/>
      <c r="F149" s="24">
        <f>301677819.41/1000</f>
        <v>301677.81941000005</v>
      </c>
      <c r="G149" s="24"/>
      <c r="H149" s="24">
        <f>494.668*459.61+352.95*460.56</f>
        <v>389909.01147999999</v>
      </c>
      <c r="I149" s="24"/>
      <c r="J149" s="24">
        <f>493.425*460.56+389.931*489.33</f>
        <v>418056.75422999996</v>
      </c>
      <c r="K149" s="24"/>
      <c r="L149" s="24"/>
      <c r="M149" s="7" t="s">
        <v>274</v>
      </c>
      <c r="N149" s="24"/>
      <c r="O149" s="456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  <c r="AA149" s="259"/>
      <c r="AB149" s="259"/>
      <c r="AC149" s="24"/>
      <c r="AD149" s="24"/>
      <c r="AE149" s="24"/>
      <c r="AF149" s="227"/>
      <c r="AG149" s="227"/>
      <c r="AH149" s="227"/>
      <c r="AJ149" s="446">
        <f t="shared" si="145"/>
        <v>28.397849295290026</v>
      </c>
    </row>
    <row r="150" spans="1:36" s="206" customFormat="1" collapsed="1" x14ac:dyDescent="0.25">
      <c r="A150" s="250">
        <f>1+A139</f>
        <v>4</v>
      </c>
      <c r="B150" s="251" t="s">
        <v>608</v>
      </c>
      <c r="C150" s="231"/>
      <c r="D150" s="231"/>
      <c r="E150" s="231">
        <v>1172.24764366</v>
      </c>
      <c r="F150" s="231">
        <v>1872.9837635578233</v>
      </c>
      <c r="G150" s="231">
        <v>1214.10230662</v>
      </c>
      <c r="H150" s="231">
        <v>1344.4880799799998</v>
      </c>
      <c r="I150" s="231">
        <v>1276.57</v>
      </c>
      <c r="J150" s="231">
        <v>6014.47</v>
      </c>
      <c r="K150" s="231">
        <v>6014.47</v>
      </c>
      <c r="L150" s="231"/>
      <c r="M150" s="229" t="s">
        <v>274</v>
      </c>
      <c r="N150" s="437">
        <f>H150</f>
        <v>1344.4880799799998</v>
      </c>
      <c r="O150" s="437">
        <v>1438.6</v>
      </c>
      <c r="P150" s="231">
        <f t="shared" ref="P150:AB150" si="174">P155+P160</f>
        <v>1496.3165751341912</v>
      </c>
      <c r="Q150" s="231">
        <f t="shared" si="174"/>
        <v>1555.8580198536229</v>
      </c>
      <c r="R150" s="231">
        <f t="shared" si="174"/>
        <v>1617.7687383605614</v>
      </c>
      <c r="S150" s="231">
        <f t="shared" si="174"/>
        <v>1682.1430088221994</v>
      </c>
      <c r="T150" s="231">
        <f t="shared" si="174"/>
        <v>1749.0788609235392</v>
      </c>
      <c r="U150" s="231">
        <f t="shared" si="174"/>
        <v>1818.6782251478285</v>
      </c>
      <c r="V150" s="231">
        <f t="shared" si="174"/>
        <v>1891.047087997164</v>
      </c>
      <c r="W150" s="231">
        <f t="shared" si="174"/>
        <v>1966.2956533896365</v>
      </c>
      <c r="X150" s="231">
        <f t="shared" si="174"/>
        <v>2044.5385104787911</v>
      </c>
      <c r="Y150" s="231">
        <f t="shared" si="174"/>
        <v>2125.8948081509634</v>
      </c>
      <c r="Z150" s="231">
        <f t="shared" si="174"/>
        <v>2210.4884364662121</v>
      </c>
      <c r="AA150" s="231">
        <f t="shared" si="174"/>
        <v>2298.4482153191548</v>
      </c>
      <c r="AB150" s="231">
        <f t="shared" si="174"/>
        <v>2389.9080906069953</v>
      </c>
      <c r="AC150" s="231">
        <f t="shared" si="117"/>
        <v>2044.5385104787911</v>
      </c>
      <c r="AD150" s="231">
        <f t="shared" si="118"/>
        <v>2125.8948081509634</v>
      </c>
      <c r="AE150" s="231">
        <f t="shared" si="119"/>
        <v>2389.9080906069953</v>
      </c>
      <c r="AF150" s="226"/>
      <c r="AG150" s="226"/>
      <c r="AH150" s="226"/>
      <c r="AJ150" s="446">
        <f t="shared" si="145"/>
        <v>0.17630964965890725</v>
      </c>
    </row>
    <row r="151" spans="1:36" s="228" customFormat="1" hidden="1" outlineLevel="1" x14ac:dyDescent="0.25">
      <c r="A151" s="240"/>
      <c r="B151" s="454" t="s">
        <v>639</v>
      </c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7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27"/>
      <c r="AG151" s="227"/>
      <c r="AH151" s="227"/>
      <c r="AJ151" s="446">
        <f t="shared" si="145"/>
        <v>0</v>
      </c>
    </row>
    <row r="152" spans="1:36" s="206" customFormat="1" ht="31.5" hidden="1" outlineLevel="1" x14ac:dyDescent="0.25">
      <c r="A152" s="240" t="s">
        <v>650</v>
      </c>
      <c r="B152" s="462" t="s">
        <v>659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10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26"/>
      <c r="AG152" s="226"/>
      <c r="AH152" s="226"/>
      <c r="AJ152" s="446">
        <f t="shared" si="145"/>
        <v>0</v>
      </c>
    </row>
    <row r="153" spans="1:36" s="228" customFormat="1" hidden="1" outlineLevel="1" x14ac:dyDescent="0.25">
      <c r="A153" s="7"/>
      <c r="B153" s="463" t="s">
        <v>653</v>
      </c>
      <c r="C153" s="24">
        <v>0</v>
      </c>
      <c r="D153" s="24">
        <v>0</v>
      </c>
      <c r="E153" s="24">
        <v>31708</v>
      </c>
      <c r="F153" s="24">
        <v>91777.09</v>
      </c>
      <c r="G153" s="24">
        <v>31708</v>
      </c>
      <c r="H153" s="24">
        <v>96110.708284287903</v>
      </c>
      <c r="I153" s="24">
        <v>0</v>
      </c>
      <c r="J153" s="24">
        <v>87257.734363435986</v>
      </c>
      <c r="K153" s="24"/>
      <c r="L153" s="24"/>
      <c r="M153" s="7" t="s">
        <v>664</v>
      </c>
      <c r="N153" s="24">
        <f>G153</f>
        <v>31708</v>
      </c>
      <c r="O153" s="24">
        <f>N153</f>
        <v>31708</v>
      </c>
      <c r="P153" s="248">
        <f>O153</f>
        <v>31708</v>
      </c>
      <c r="Q153" s="248">
        <f t="shared" ref="Q153:AB153" si="175">P153</f>
        <v>31708</v>
      </c>
      <c r="R153" s="248">
        <f t="shared" si="175"/>
        <v>31708</v>
      </c>
      <c r="S153" s="248">
        <f t="shared" si="175"/>
        <v>31708</v>
      </c>
      <c r="T153" s="248">
        <f t="shared" si="175"/>
        <v>31708</v>
      </c>
      <c r="U153" s="248">
        <f t="shared" si="175"/>
        <v>31708</v>
      </c>
      <c r="V153" s="248">
        <f t="shared" si="175"/>
        <v>31708</v>
      </c>
      <c r="W153" s="248">
        <f t="shared" si="175"/>
        <v>31708</v>
      </c>
      <c r="X153" s="248">
        <f t="shared" si="175"/>
        <v>31708</v>
      </c>
      <c r="Y153" s="248">
        <f t="shared" si="175"/>
        <v>31708</v>
      </c>
      <c r="Z153" s="248">
        <f t="shared" si="175"/>
        <v>31708</v>
      </c>
      <c r="AA153" s="248">
        <f t="shared" si="175"/>
        <v>31708</v>
      </c>
      <c r="AB153" s="248">
        <f t="shared" si="175"/>
        <v>31708</v>
      </c>
      <c r="AC153" s="24">
        <f t="shared" ref="AC153:AD155" si="176">X153</f>
        <v>31708</v>
      </c>
      <c r="AD153" s="24">
        <f t="shared" si="176"/>
        <v>31708</v>
      </c>
      <c r="AE153" s="24">
        <f>AB153</f>
        <v>31708</v>
      </c>
      <c r="AF153" s="227"/>
      <c r="AG153" s="227"/>
      <c r="AH153" s="227"/>
      <c r="AJ153" s="446">
        <f t="shared" si="145"/>
        <v>8.6392561961546601</v>
      </c>
    </row>
    <row r="154" spans="1:36" s="228" customFormat="1" hidden="1" outlineLevel="1" x14ac:dyDescent="0.25">
      <c r="A154" s="7"/>
      <c r="B154" s="463" t="s">
        <v>654</v>
      </c>
      <c r="C154" s="24">
        <v>0</v>
      </c>
      <c r="D154" s="24">
        <v>0</v>
      </c>
      <c r="E154" s="24">
        <v>36.970165257979062</v>
      </c>
      <c r="F154" s="24">
        <v>40.270000000000003</v>
      </c>
      <c r="G154" s="24">
        <v>42.402232874984229</v>
      </c>
      <c r="H154" s="24">
        <v>42.51</v>
      </c>
      <c r="I154" s="24">
        <v>0</v>
      </c>
      <c r="J154" s="24">
        <v>43.54</v>
      </c>
      <c r="K154" s="24"/>
      <c r="L154" s="24"/>
      <c r="M154" s="7" t="s">
        <v>286</v>
      </c>
      <c r="N154" s="24">
        <f>G154</f>
        <v>42.402232874984229</v>
      </c>
      <c r="O154" s="24">
        <f>1438.6/O153*1000</f>
        <v>45.370253563769388</v>
      </c>
      <c r="P154" s="248">
        <f>O154*ИПЦ!F$71</f>
        <v>47.190506343326327</v>
      </c>
      <c r="Q154" s="248">
        <f>P154*ИПЦ!G$71</f>
        <v>49.068311462521223</v>
      </c>
      <c r="R154" s="248">
        <f>Q154*ИПЦ!H$71</f>
        <v>51.020838222548299</v>
      </c>
      <c r="S154" s="248">
        <f>R154*ИПЦ!I$71</f>
        <v>53.051059947716645</v>
      </c>
      <c r="T154" s="248">
        <f>S154*ИПЦ!J$71</f>
        <v>55.162068276887197</v>
      </c>
      <c r="U154" s="248">
        <f>T154*ИПЦ!K$71</f>
        <v>57.357077871446592</v>
      </c>
      <c r="V154" s="248">
        <f>U154*ИПЦ!L$71</f>
        <v>59.639431310620793</v>
      </c>
      <c r="W154" s="248">
        <f>V154*ИПЦ!M$71</f>
        <v>62.012604181583086</v>
      </c>
      <c r="X154" s="248">
        <f>W154*ИПЦ!N$71</f>
        <v>64.480210372107706</v>
      </c>
      <c r="Y154" s="248">
        <f>X154*ИПЦ!O$71</f>
        <v>67.046007573828788</v>
      </c>
      <c r="Z154" s="248">
        <f>Y154*ИПЦ!P$71</f>
        <v>69.713903004485047</v>
      </c>
      <c r="AA154" s="248">
        <f>Z154*ИПЦ!Q$71</f>
        <v>72.487959357864099</v>
      </c>
      <c r="AB154" s="248">
        <f>AA154*ИПЦ!R$71</f>
        <v>75.372400990506989</v>
      </c>
      <c r="AC154" s="24">
        <f t="shared" si="176"/>
        <v>64.480210372107706</v>
      </c>
      <c r="AD154" s="24">
        <f t="shared" si="176"/>
        <v>67.046007573828788</v>
      </c>
      <c r="AE154" s="24">
        <f>AB154</f>
        <v>75.372400990506989</v>
      </c>
      <c r="AF154" s="227"/>
      <c r="AG154" s="227"/>
      <c r="AH154" s="227"/>
      <c r="AJ154" s="446">
        <f t="shared" si="145"/>
        <v>3.7907373944755514E-3</v>
      </c>
    </row>
    <row r="155" spans="1:36" s="206" customFormat="1" hidden="1" outlineLevel="1" x14ac:dyDescent="0.25">
      <c r="A155" s="10"/>
      <c r="B155" s="464" t="s">
        <v>656</v>
      </c>
      <c r="C155" s="28">
        <f>C153*C154/1000</f>
        <v>0</v>
      </c>
      <c r="D155" s="28">
        <f t="shared" ref="D155:L155" si="177">D153*D154/1000</f>
        <v>0</v>
      </c>
      <c r="E155" s="28">
        <f t="shared" si="177"/>
        <v>1172.25</v>
      </c>
      <c r="F155" s="28">
        <f t="shared" si="177"/>
        <v>3695.8634143000004</v>
      </c>
      <c r="G155" s="28">
        <f t="shared" si="177"/>
        <v>1344.49</v>
      </c>
      <c r="H155" s="28">
        <f t="shared" si="177"/>
        <v>4085.6662091650787</v>
      </c>
      <c r="I155" s="28">
        <f t="shared" si="177"/>
        <v>0</v>
      </c>
      <c r="J155" s="28">
        <f t="shared" si="177"/>
        <v>3799.2017541840023</v>
      </c>
      <c r="K155" s="28">
        <f t="shared" si="177"/>
        <v>0</v>
      </c>
      <c r="L155" s="28">
        <f t="shared" si="177"/>
        <v>0</v>
      </c>
      <c r="M155" s="10" t="s">
        <v>274</v>
      </c>
      <c r="N155" s="28">
        <f>N153*N154/1000</f>
        <v>1344.49</v>
      </c>
      <c r="O155" s="28">
        <f>O153*O154/1000</f>
        <v>1438.5999999999997</v>
      </c>
      <c r="P155" s="28">
        <f t="shared" ref="P155:AB155" si="178">P153*P154/1000</f>
        <v>1496.3165751341912</v>
      </c>
      <c r="Q155" s="28">
        <f t="shared" si="178"/>
        <v>1555.8580198536229</v>
      </c>
      <c r="R155" s="28">
        <f t="shared" si="178"/>
        <v>1617.7687383605614</v>
      </c>
      <c r="S155" s="28">
        <f t="shared" si="178"/>
        <v>1682.1430088221994</v>
      </c>
      <c r="T155" s="28">
        <f t="shared" si="178"/>
        <v>1749.0788609235392</v>
      </c>
      <c r="U155" s="28">
        <f t="shared" si="178"/>
        <v>1818.6782251478285</v>
      </c>
      <c r="V155" s="28">
        <f t="shared" si="178"/>
        <v>1891.047087997164</v>
      </c>
      <c r="W155" s="28">
        <f t="shared" si="178"/>
        <v>1966.2956533896365</v>
      </c>
      <c r="X155" s="28">
        <f t="shared" si="178"/>
        <v>2044.5385104787911</v>
      </c>
      <c r="Y155" s="28">
        <f t="shared" si="178"/>
        <v>2125.8948081509634</v>
      </c>
      <c r="Z155" s="28">
        <f t="shared" si="178"/>
        <v>2210.4884364662121</v>
      </c>
      <c r="AA155" s="28">
        <f t="shared" si="178"/>
        <v>2298.4482153191548</v>
      </c>
      <c r="AB155" s="28">
        <f t="shared" si="178"/>
        <v>2389.9080906069953</v>
      </c>
      <c r="AC155" s="28">
        <f t="shared" si="176"/>
        <v>2044.5385104787911</v>
      </c>
      <c r="AD155" s="28">
        <f t="shared" si="176"/>
        <v>2125.8948081509634</v>
      </c>
      <c r="AE155" s="28">
        <f>AB155</f>
        <v>2389.9080906069953</v>
      </c>
      <c r="AF155" s="226"/>
      <c r="AG155" s="226"/>
      <c r="AH155" s="226"/>
      <c r="AJ155" s="446">
        <f t="shared" si="145"/>
        <v>0.3479028470191482</v>
      </c>
    </row>
    <row r="156" spans="1:36" s="228" customFormat="1" hidden="1" outlineLevel="1" x14ac:dyDescent="0.25">
      <c r="A156" s="240"/>
      <c r="B156" s="454" t="s">
        <v>640</v>
      </c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7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27"/>
      <c r="AG156" s="227"/>
      <c r="AH156" s="227"/>
      <c r="AJ156" s="446">
        <f t="shared" si="145"/>
        <v>0</v>
      </c>
    </row>
    <row r="157" spans="1:36" s="206" customFormat="1" ht="47.25" hidden="1" outlineLevel="1" x14ac:dyDescent="0.25">
      <c r="A157" s="240" t="s">
        <v>661</v>
      </c>
      <c r="B157" s="462" t="s">
        <v>660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10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26"/>
      <c r="AG157" s="226"/>
      <c r="AH157" s="226"/>
      <c r="AJ157" s="446">
        <f t="shared" si="145"/>
        <v>0</v>
      </c>
    </row>
    <row r="158" spans="1:36" s="228" customFormat="1" hidden="1" outlineLevel="1" x14ac:dyDescent="0.25">
      <c r="A158" s="7"/>
      <c r="B158" s="463" t="s">
        <v>653</v>
      </c>
      <c r="C158" s="24"/>
      <c r="D158" s="24"/>
      <c r="E158" s="24"/>
      <c r="F158" s="24">
        <v>38911.046999999999</v>
      </c>
      <c r="G158" s="24"/>
      <c r="H158" s="24">
        <v>50815.940690000003</v>
      </c>
      <c r="I158" s="24"/>
      <c r="J158" s="24">
        <v>50879</v>
      </c>
      <c r="K158" s="24"/>
      <c r="L158" s="24"/>
      <c r="M158" s="7" t="s">
        <v>664</v>
      </c>
      <c r="N158" s="24"/>
      <c r="O158" s="24"/>
      <c r="P158" s="248">
        <f>O158</f>
        <v>0</v>
      </c>
      <c r="Q158" s="248">
        <f t="shared" ref="Q158:AB158" si="179">P158</f>
        <v>0</v>
      </c>
      <c r="R158" s="248">
        <f t="shared" si="179"/>
        <v>0</v>
      </c>
      <c r="S158" s="248">
        <f t="shared" si="179"/>
        <v>0</v>
      </c>
      <c r="T158" s="248">
        <f t="shared" si="179"/>
        <v>0</v>
      </c>
      <c r="U158" s="248">
        <f t="shared" si="179"/>
        <v>0</v>
      </c>
      <c r="V158" s="248">
        <f t="shared" si="179"/>
        <v>0</v>
      </c>
      <c r="W158" s="248">
        <f t="shared" si="179"/>
        <v>0</v>
      </c>
      <c r="X158" s="248">
        <f t="shared" si="179"/>
        <v>0</v>
      </c>
      <c r="Y158" s="248">
        <f t="shared" si="179"/>
        <v>0</v>
      </c>
      <c r="Z158" s="248">
        <f t="shared" si="179"/>
        <v>0</v>
      </c>
      <c r="AA158" s="248">
        <f t="shared" si="179"/>
        <v>0</v>
      </c>
      <c r="AB158" s="248">
        <f t="shared" si="179"/>
        <v>0</v>
      </c>
      <c r="AC158" s="24">
        <f t="shared" ref="AC158:AD162" si="180">X158</f>
        <v>0</v>
      </c>
      <c r="AD158" s="24">
        <f t="shared" si="180"/>
        <v>0</v>
      </c>
      <c r="AE158" s="24">
        <f>AB158</f>
        <v>0</v>
      </c>
      <c r="AF158" s="227"/>
      <c r="AG158" s="227"/>
      <c r="AH158" s="227"/>
      <c r="AJ158" s="446">
        <f t="shared" si="145"/>
        <v>3.6628150216313808</v>
      </c>
    </row>
    <row r="159" spans="1:36" s="228" customFormat="1" hidden="1" outlineLevel="1" x14ac:dyDescent="0.25">
      <c r="A159" s="7"/>
      <c r="B159" s="463" t="s">
        <v>654</v>
      </c>
      <c r="C159" s="24"/>
      <c r="D159" s="24"/>
      <c r="E159" s="24"/>
      <c r="F159" s="24">
        <v>40.270000000000003</v>
      </c>
      <c r="G159" s="24"/>
      <c r="H159" s="24">
        <v>42.51</v>
      </c>
      <c r="I159" s="24"/>
      <c r="J159" s="24">
        <v>43.54</v>
      </c>
      <c r="K159" s="24"/>
      <c r="L159" s="24"/>
      <c r="M159" s="7" t="s">
        <v>286</v>
      </c>
      <c r="N159" s="24"/>
      <c r="O159" s="24"/>
      <c r="P159" s="24">
        <f>P154</f>
        <v>47.190506343326327</v>
      </c>
      <c r="Q159" s="24">
        <f t="shared" ref="Q159:AB159" si="181">Q154</f>
        <v>49.068311462521223</v>
      </c>
      <c r="R159" s="24">
        <f t="shared" si="181"/>
        <v>51.020838222548299</v>
      </c>
      <c r="S159" s="24">
        <f t="shared" si="181"/>
        <v>53.051059947716645</v>
      </c>
      <c r="T159" s="24">
        <f t="shared" si="181"/>
        <v>55.162068276887197</v>
      </c>
      <c r="U159" s="24">
        <f t="shared" si="181"/>
        <v>57.357077871446592</v>
      </c>
      <c r="V159" s="24">
        <f t="shared" si="181"/>
        <v>59.639431310620793</v>
      </c>
      <c r="W159" s="24">
        <f t="shared" si="181"/>
        <v>62.012604181583086</v>
      </c>
      <c r="X159" s="24">
        <f t="shared" si="181"/>
        <v>64.480210372107706</v>
      </c>
      <c r="Y159" s="24">
        <f t="shared" si="181"/>
        <v>67.046007573828788</v>
      </c>
      <c r="Z159" s="24">
        <f t="shared" si="181"/>
        <v>69.713903004485047</v>
      </c>
      <c r="AA159" s="24">
        <f t="shared" si="181"/>
        <v>72.487959357864099</v>
      </c>
      <c r="AB159" s="24">
        <f t="shared" si="181"/>
        <v>75.372400990506989</v>
      </c>
      <c r="AC159" s="24">
        <f t="shared" si="180"/>
        <v>64.480210372107706</v>
      </c>
      <c r="AD159" s="24">
        <f t="shared" si="180"/>
        <v>67.046007573828788</v>
      </c>
      <c r="AE159" s="24">
        <f>AB159</f>
        <v>75.372400990506989</v>
      </c>
      <c r="AF159" s="227"/>
      <c r="AG159" s="227"/>
      <c r="AH159" s="227"/>
      <c r="AJ159" s="446">
        <f t="shared" si="145"/>
        <v>3.7907373944755514E-3</v>
      </c>
    </row>
    <row r="160" spans="1:36" s="206" customFormat="1" hidden="1" outlineLevel="1" x14ac:dyDescent="0.25">
      <c r="A160" s="10"/>
      <c r="B160" s="464" t="s">
        <v>656</v>
      </c>
      <c r="C160" s="28"/>
      <c r="D160" s="28"/>
      <c r="E160" s="28"/>
      <c r="F160" s="28">
        <f>F158*F159/1000</f>
        <v>1566.9478626900002</v>
      </c>
      <c r="G160" s="28">
        <f t="shared" ref="G160:J160" si="182">G158*G159/1000</f>
        <v>0</v>
      </c>
      <c r="H160" s="28">
        <f t="shared" si="182"/>
        <v>2160.1856387319003</v>
      </c>
      <c r="I160" s="28">
        <f t="shared" si="182"/>
        <v>0</v>
      </c>
      <c r="J160" s="28">
        <f t="shared" si="182"/>
        <v>2215.2716600000003</v>
      </c>
      <c r="K160" s="28"/>
      <c r="L160" s="28"/>
      <c r="M160" s="10" t="s">
        <v>274</v>
      </c>
      <c r="N160" s="28">
        <f>N158*N159/1000</f>
        <v>0</v>
      </c>
      <c r="O160" s="28">
        <f>O158*O159/1000</f>
        <v>0</v>
      </c>
      <c r="P160" s="28">
        <f t="shared" ref="P160:AB160" si="183">P158*P159/1000</f>
        <v>0</v>
      </c>
      <c r="Q160" s="28">
        <f t="shared" si="183"/>
        <v>0</v>
      </c>
      <c r="R160" s="28">
        <f t="shared" si="183"/>
        <v>0</v>
      </c>
      <c r="S160" s="28">
        <f t="shared" si="183"/>
        <v>0</v>
      </c>
      <c r="T160" s="28">
        <f t="shared" si="183"/>
        <v>0</v>
      </c>
      <c r="U160" s="28">
        <f t="shared" si="183"/>
        <v>0</v>
      </c>
      <c r="V160" s="28">
        <f t="shared" si="183"/>
        <v>0</v>
      </c>
      <c r="W160" s="28">
        <f t="shared" si="183"/>
        <v>0</v>
      </c>
      <c r="X160" s="28">
        <f t="shared" si="183"/>
        <v>0</v>
      </c>
      <c r="Y160" s="28">
        <f t="shared" si="183"/>
        <v>0</v>
      </c>
      <c r="Z160" s="28">
        <f t="shared" si="183"/>
        <v>0</v>
      </c>
      <c r="AA160" s="28">
        <f t="shared" si="183"/>
        <v>0</v>
      </c>
      <c r="AB160" s="28">
        <f t="shared" si="183"/>
        <v>0</v>
      </c>
      <c r="AC160" s="28">
        <f t="shared" si="180"/>
        <v>0</v>
      </c>
      <c r="AD160" s="28">
        <f t="shared" si="180"/>
        <v>0</v>
      </c>
      <c r="AE160" s="28">
        <f>AB160</f>
        <v>0</v>
      </c>
      <c r="AF160" s="226"/>
      <c r="AG160" s="226"/>
      <c r="AH160" s="226"/>
      <c r="AJ160" s="446">
        <f t="shared" si="145"/>
        <v>0.14750156092109573</v>
      </c>
    </row>
    <row r="161" spans="1:36" s="206" customFormat="1" hidden="1" outlineLevel="1" x14ac:dyDescent="0.25">
      <c r="A161" s="10"/>
      <c r="B161" s="465" t="s">
        <v>586</v>
      </c>
      <c r="C161" s="28"/>
      <c r="D161" s="28"/>
      <c r="E161" s="28">
        <f t="shared" ref="E161:J161" si="184">E155+E160</f>
        <v>1172.25</v>
      </c>
      <c r="F161" s="28">
        <f t="shared" si="184"/>
        <v>5262.8112769900008</v>
      </c>
      <c r="G161" s="28">
        <f t="shared" si="184"/>
        <v>1344.49</v>
      </c>
      <c r="H161" s="28">
        <f>H155+H160</f>
        <v>6245.8518478969791</v>
      </c>
      <c r="I161" s="28">
        <f t="shared" si="184"/>
        <v>0</v>
      </c>
      <c r="J161" s="28">
        <f t="shared" si="184"/>
        <v>6014.4734141840026</v>
      </c>
      <c r="K161" s="28"/>
      <c r="L161" s="28"/>
      <c r="M161" s="10" t="s">
        <v>274</v>
      </c>
      <c r="N161" s="28">
        <f t="shared" ref="N161:AB161" si="185">N155+N160</f>
        <v>1344.49</v>
      </c>
      <c r="O161" s="28">
        <f>O155+O160</f>
        <v>1438.5999999999997</v>
      </c>
      <c r="P161" s="28">
        <f t="shared" si="185"/>
        <v>1496.3165751341912</v>
      </c>
      <c r="Q161" s="28">
        <f t="shared" si="185"/>
        <v>1555.8580198536229</v>
      </c>
      <c r="R161" s="28">
        <f t="shared" si="185"/>
        <v>1617.7687383605614</v>
      </c>
      <c r="S161" s="28">
        <f t="shared" si="185"/>
        <v>1682.1430088221994</v>
      </c>
      <c r="T161" s="28">
        <f t="shared" si="185"/>
        <v>1749.0788609235392</v>
      </c>
      <c r="U161" s="28">
        <f t="shared" si="185"/>
        <v>1818.6782251478285</v>
      </c>
      <c r="V161" s="28">
        <f t="shared" si="185"/>
        <v>1891.047087997164</v>
      </c>
      <c r="W161" s="28">
        <f t="shared" si="185"/>
        <v>1966.2956533896365</v>
      </c>
      <c r="X161" s="28">
        <f t="shared" si="185"/>
        <v>2044.5385104787911</v>
      </c>
      <c r="Y161" s="28">
        <f t="shared" si="185"/>
        <v>2125.8948081509634</v>
      </c>
      <c r="Z161" s="28">
        <f t="shared" si="185"/>
        <v>2210.4884364662121</v>
      </c>
      <c r="AA161" s="28">
        <f t="shared" si="185"/>
        <v>2298.4482153191548</v>
      </c>
      <c r="AB161" s="28">
        <f t="shared" si="185"/>
        <v>2389.9080906069953</v>
      </c>
      <c r="AC161" s="28">
        <f t="shared" si="180"/>
        <v>2044.5385104787911</v>
      </c>
      <c r="AD161" s="28">
        <f t="shared" si="180"/>
        <v>2125.8948081509634</v>
      </c>
      <c r="AE161" s="28">
        <f>AB161</f>
        <v>2389.9080906069953</v>
      </c>
      <c r="AF161" s="226"/>
      <c r="AG161" s="226"/>
      <c r="AH161" s="226"/>
      <c r="AJ161" s="446">
        <f t="shared" si="145"/>
        <v>0.49540440794024393</v>
      </c>
    </row>
    <row r="162" spans="1:36" s="228" customFormat="1" hidden="1" outlineLevel="2" x14ac:dyDescent="0.25">
      <c r="A162" s="311"/>
      <c r="B162" s="235" t="s">
        <v>544</v>
      </c>
      <c r="C162" s="427"/>
      <c r="D162" s="427"/>
      <c r="E162" s="427">
        <f t="shared" ref="E162:J162" si="186">E150-E161</f>
        <v>-2.35634000000573E-3</v>
      </c>
      <c r="F162" s="427">
        <f t="shared" si="186"/>
        <v>-3389.8275134321775</v>
      </c>
      <c r="G162" s="427">
        <f t="shared" si="186"/>
        <v>-130.38769337999997</v>
      </c>
      <c r="H162" s="427">
        <f>H150-H161</f>
        <v>-4901.3637679169788</v>
      </c>
      <c r="I162" s="427">
        <f t="shared" si="186"/>
        <v>1276.57</v>
      </c>
      <c r="J162" s="427">
        <f t="shared" si="186"/>
        <v>-3.4141840023949044E-3</v>
      </c>
      <c r="K162" s="427"/>
      <c r="L162" s="427"/>
      <c r="M162" s="311" t="s">
        <v>274</v>
      </c>
      <c r="N162" s="427"/>
      <c r="O162" s="427"/>
      <c r="P162" s="427"/>
      <c r="Q162" s="427"/>
      <c r="R162" s="427"/>
      <c r="S162" s="427"/>
      <c r="T162" s="427"/>
      <c r="U162" s="427"/>
      <c r="V162" s="427"/>
      <c r="W162" s="427"/>
      <c r="X162" s="427"/>
      <c r="Y162" s="427"/>
      <c r="Z162" s="427"/>
      <c r="AA162" s="427"/>
      <c r="AB162" s="427"/>
      <c r="AC162" s="427">
        <f t="shared" si="180"/>
        <v>0</v>
      </c>
      <c r="AD162" s="427">
        <f t="shared" si="180"/>
        <v>0</v>
      </c>
      <c r="AE162" s="427">
        <f>AB162</f>
        <v>0</v>
      </c>
      <c r="AF162" s="227"/>
      <c r="AG162" s="227"/>
      <c r="AH162" s="227"/>
      <c r="AJ162" s="446">
        <f t="shared" si="145"/>
        <v>-0.31909475828133671</v>
      </c>
    </row>
    <row r="163" spans="1:36" s="206" customFormat="1" collapsed="1" x14ac:dyDescent="0.25">
      <c r="A163" s="250">
        <f>1+A150</f>
        <v>5</v>
      </c>
      <c r="B163" s="251" t="s">
        <v>609</v>
      </c>
      <c r="C163" s="231">
        <v>13495.92</v>
      </c>
      <c r="D163" s="231">
        <v>53958.01</v>
      </c>
      <c r="E163" s="231">
        <v>13706.497802647984</v>
      </c>
      <c r="F163" s="231">
        <v>25366.447625323966</v>
      </c>
      <c r="G163" s="231">
        <v>14544.648227362855</v>
      </c>
      <c r="H163" s="231">
        <v>14441.753838984798</v>
      </c>
      <c r="I163" s="231">
        <v>15343.77</v>
      </c>
      <c r="J163" s="231">
        <v>34467.01</v>
      </c>
      <c r="K163" s="231">
        <v>34467.01</v>
      </c>
      <c r="L163" s="231">
        <v>87245.202770998891</v>
      </c>
      <c r="M163" s="229" t="s">
        <v>274</v>
      </c>
      <c r="N163" s="437">
        <f>H163</f>
        <v>14441.753838984798</v>
      </c>
      <c r="O163" s="437">
        <v>14732.59</v>
      </c>
      <c r="P163" s="231">
        <f t="shared" ref="P163:AB163" si="187">P168+P173</f>
        <v>15323.660928441705</v>
      </c>
      <c r="Q163" s="231">
        <f t="shared" si="187"/>
        <v>15933.420203472326</v>
      </c>
      <c r="R163" s="231">
        <f t="shared" si="187"/>
        <v>16567.443025916466</v>
      </c>
      <c r="S163" s="231">
        <f t="shared" si="187"/>
        <v>17226.694891105137</v>
      </c>
      <c r="T163" s="231">
        <f t="shared" si="187"/>
        <v>17912.179713369616</v>
      </c>
      <c r="U163" s="231">
        <f t="shared" si="187"/>
        <v>18624.941354810686</v>
      </c>
      <c r="V163" s="231">
        <f t="shared" si="187"/>
        <v>19366.065214900696</v>
      </c>
      <c r="W163" s="231">
        <f t="shared" si="187"/>
        <v>20136.6798833391</v>
      </c>
      <c r="X163" s="231">
        <f t="shared" si="187"/>
        <v>20937.958858678394</v>
      </c>
      <c r="Y163" s="231">
        <f t="shared" si="187"/>
        <v>21771.122335337692</v>
      </c>
      <c r="Z163" s="231">
        <f t="shared" si="187"/>
        <v>22637.439061725119</v>
      </c>
      <c r="AA163" s="231">
        <f t="shared" si="187"/>
        <v>23538.228272298649</v>
      </c>
      <c r="AB163" s="231">
        <f t="shared" si="187"/>
        <v>24474.861696507527</v>
      </c>
      <c r="AC163" s="231">
        <f t="shared" si="117"/>
        <v>20937.958858678394</v>
      </c>
      <c r="AD163" s="231">
        <f t="shared" si="118"/>
        <v>21771.122335337692</v>
      </c>
      <c r="AE163" s="231">
        <f t="shared" si="119"/>
        <v>24474.861696507527</v>
      </c>
      <c r="AF163" s="226"/>
      <c r="AG163" s="226"/>
      <c r="AH163" s="226"/>
      <c r="AJ163" s="446">
        <f t="shared" si="145"/>
        <v>2.3878207493995802</v>
      </c>
    </row>
    <row r="164" spans="1:36" s="228" customFormat="1" hidden="1" outlineLevel="1" x14ac:dyDescent="0.25">
      <c r="A164" s="240"/>
      <c r="B164" s="454" t="s">
        <v>639</v>
      </c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7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>
        <f t="shared" ref="AC164:AC168" si="188">X164</f>
        <v>0</v>
      </c>
      <c r="AD164" s="24">
        <f t="shared" ref="AD164:AD168" si="189">Y164</f>
        <v>0</v>
      </c>
      <c r="AE164" s="24">
        <f t="shared" ref="AE164:AE168" si="190">AB164</f>
        <v>0</v>
      </c>
      <c r="AF164" s="227"/>
      <c r="AG164" s="227"/>
      <c r="AH164" s="227"/>
      <c r="AJ164" s="446">
        <f t="shared" si="145"/>
        <v>0</v>
      </c>
    </row>
    <row r="165" spans="1:36" s="206" customFormat="1" hidden="1" outlineLevel="1" x14ac:dyDescent="0.25">
      <c r="A165" s="240" t="s">
        <v>662</v>
      </c>
      <c r="B165" s="462" t="s">
        <v>609</v>
      </c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10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>
        <f t="shared" si="188"/>
        <v>0</v>
      </c>
      <c r="AD165" s="28">
        <f t="shared" si="189"/>
        <v>0</v>
      </c>
      <c r="AE165" s="28">
        <f t="shared" si="190"/>
        <v>0</v>
      </c>
      <c r="AF165" s="226"/>
      <c r="AG165" s="226"/>
      <c r="AH165" s="226"/>
      <c r="AJ165" s="446">
        <f t="shared" ref="AJ165:AJ196" si="191">F165/$F$205%</f>
        <v>0</v>
      </c>
    </row>
    <row r="166" spans="1:36" s="228" customFormat="1" hidden="1" outlineLevel="1" x14ac:dyDescent="0.25">
      <c r="A166" s="7"/>
      <c r="B166" s="463" t="s">
        <v>653</v>
      </c>
      <c r="C166" s="24"/>
      <c r="D166" s="24"/>
      <c r="E166" s="466">
        <v>50922</v>
      </c>
      <c r="F166" s="24">
        <f>41.1915772820403*1000</f>
        <v>41191.5772820403</v>
      </c>
      <c r="G166" s="466">
        <v>50922</v>
      </c>
      <c r="H166" s="24">
        <f>42.6550819805478*1000</f>
        <v>42655.081980547795</v>
      </c>
      <c r="I166" s="24"/>
      <c r="J166" s="24">
        <f>41.8867112038667*1000</f>
        <v>41886.711203866704</v>
      </c>
      <c r="K166" s="24"/>
      <c r="L166" s="24"/>
      <c r="M166" s="7" t="s">
        <v>664</v>
      </c>
      <c r="N166" s="24">
        <f>G166</f>
        <v>50922</v>
      </c>
      <c r="O166" s="24">
        <f>N166</f>
        <v>50922</v>
      </c>
      <c r="P166" s="248">
        <f>O166</f>
        <v>50922</v>
      </c>
      <c r="Q166" s="248">
        <f t="shared" ref="Q166:AB166" si="192">P166</f>
        <v>50922</v>
      </c>
      <c r="R166" s="248">
        <f t="shared" si="192"/>
        <v>50922</v>
      </c>
      <c r="S166" s="248">
        <f t="shared" si="192"/>
        <v>50922</v>
      </c>
      <c r="T166" s="248">
        <f t="shared" si="192"/>
        <v>50922</v>
      </c>
      <c r="U166" s="248">
        <f t="shared" si="192"/>
        <v>50922</v>
      </c>
      <c r="V166" s="248">
        <f t="shared" si="192"/>
        <v>50922</v>
      </c>
      <c r="W166" s="248">
        <f t="shared" si="192"/>
        <v>50922</v>
      </c>
      <c r="X166" s="248">
        <f t="shared" si="192"/>
        <v>50922</v>
      </c>
      <c r="Y166" s="248">
        <f t="shared" si="192"/>
        <v>50922</v>
      </c>
      <c r="Z166" s="248">
        <f t="shared" si="192"/>
        <v>50922</v>
      </c>
      <c r="AA166" s="248">
        <f t="shared" si="192"/>
        <v>50922</v>
      </c>
      <c r="AB166" s="248">
        <f t="shared" si="192"/>
        <v>50922</v>
      </c>
      <c r="AC166" s="24">
        <f t="shared" si="188"/>
        <v>50922</v>
      </c>
      <c r="AD166" s="24">
        <f t="shared" si="189"/>
        <v>50922</v>
      </c>
      <c r="AE166" s="24">
        <f t="shared" si="190"/>
        <v>50922</v>
      </c>
      <c r="AF166" s="227"/>
      <c r="AG166" s="227"/>
      <c r="AH166" s="227"/>
      <c r="AJ166" s="446">
        <f t="shared" si="191"/>
        <v>3.8774882627380118</v>
      </c>
    </row>
    <row r="167" spans="1:36" s="228" customFormat="1" hidden="1" outlineLevel="1" x14ac:dyDescent="0.25">
      <c r="A167" s="7"/>
      <c r="B167" s="463" t="s">
        <v>654</v>
      </c>
      <c r="C167" s="24"/>
      <c r="D167" s="24"/>
      <c r="E167" s="24">
        <f>E168/E166*1000</f>
        <v>41.653698066847333</v>
      </c>
      <c r="F167" s="24">
        <f t="shared" ref="F167" si="193">F168/F166*1000</f>
        <v>41.693896110255139</v>
      </c>
      <c r="G167" s="24">
        <f>G168/G166*1000</f>
        <v>43.888160715205672</v>
      </c>
      <c r="H167" s="24">
        <f t="shared" ref="H167:J167" si="194">H168/H166*1000</f>
        <v>42.840546686402881</v>
      </c>
      <c r="I167" s="24"/>
      <c r="J167" s="24">
        <f t="shared" si="194"/>
        <v>47.420979814463003</v>
      </c>
      <c r="K167" s="24"/>
      <c r="L167" s="24"/>
      <c r="M167" s="7" t="s">
        <v>286</v>
      </c>
      <c r="N167" s="24">
        <f>G167</f>
        <v>43.888160715205672</v>
      </c>
      <c r="O167" s="67">
        <f>O163/((O166+O171)/1000)</f>
        <v>44.807556030012435</v>
      </c>
      <c r="P167" s="248">
        <f>O167*ИПЦ!F$71</f>
        <v>46.605233406757677</v>
      </c>
      <c r="Q167" s="248">
        <f>P167*ИПЦ!G$71</f>
        <v>48.459749339173797</v>
      </c>
      <c r="R167" s="248">
        <f>Q167*ИПЦ!H$71</f>
        <v>50.388060188859583</v>
      </c>
      <c r="S167" s="248">
        <f>R167*ИПЦ!I$71</f>
        <v>52.393102403930499</v>
      </c>
      <c r="T167" s="248">
        <f>S167*ИПЦ!J$71</f>
        <v>54.477929279675955</v>
      </c>
      <c r="U167" s="248">
        <f>T167*ИПЦ!K$71</f>
        <v>56.645715608143277</v>
      </c>
      <c r="V167" s="248">
        <f>U167*ИПЦ!L$71</f>
        <v>58.899762512737944</v>
      </c>
      <c r="W167" s="248">
        <f>V167*ИПЦ!M$71</f>
        <v>61.243502475202327</v>
      </c>
      <c r="X167" s="248">
        <f>W167*ИПЦ!N$71</f>
        <v>63.680504562627988</v>
      </c>
      <c r="Y167" s="248">
        <f>X167*ИПЦ!O$71</f>
        <v>66.214479862461317</v>
      </c>
      <c r="Z167" s="248">
        <f>Y167*ИПЦ!P$71</f>
        <v>68.849287133778958</v>
      </c>
      <c r="AA167" s="248">
        <f>Z167*ИПЦ!Q$71</f>
        <v>71.588938683438869</v>
      </c>
      <c r="AB167" s="248">
        <f>AA167*ИПЦ!R$71</f>
        <v>74.437606476055223</v>
      </c>
      <c r="AC167" s="24">
        <f t="shared" si="188"/>
        <v>63.680504562627988</v>
      </c>
      <c r="AD167" s="24">
        <f t="shared" si="189"/>
        <v>66.214479862461317</v>
      </c>
      <c r="AE167" s="24">
        <f t="shared" si="190"/>
        <v>74.437606476055223</v>
      </c>
      <c r="AF167" s="227"/>
      <c r="AG167" s="227"/>
      <c r="AH167" s="227"/>
      <c r="AJ167" s="446">
        <f t="shared" si="191"/>
        <v>3.9247730595113701E-3</v>
      </c>
    </row>
    <row r="168" spans="1:36" s="206" customFormat="1" hidden="1" outlineLevel="1" x14ac:dyDescent="0.25">
      <c r="A168" s="10"/>
      <c r="B168" s="464" t="s">
        <v>656</v>
      </c>
      <c r="C168" s="28"/>
      <c r="D168" s="28"/>
      <c r="E168" s="28">
        <f>25719.796*41.04/1000+25202.204*42.28/1000</f>
        <v>2121.0896129600001</v>
      </c>
      <c r="F168" s="28">
        <f>(F166-21721.784)*41.04/1000+21721.784*42.28/1000</f>
        <v>1717.4373438149339</v>
      </c>
      <c r="G168" s="28">
        <f>E168*1.0536438</f>
        <v>2234.8729199397035</v>
      </c>
      <c r="H168" s="28">
        <f>21096.17*42.28/1000+20590.38*45.43/1000</f>
        <v>1827.367031</v>
      </c>
      <c r="I168" s="28" t="e">
        <f>#REF!+#REF!</f>
        <v>#REF!</v>
      </c>
      <c r="J168" s="28">
        <f>(J166-20695.54)*45.43/1000+20695.54*45.43*1.0887/1000</f>
        <v>1986.3088864928045</v>
      </c>
      <c r="K168" s="28"/>
      <c r="L168" s="28"/>
      <c r="M168" s="10" t="s">
        <v>274</v>
      </c>
      <c r="N168" s="28">
        <f>N166*N167/1000</f>
        <v>2234.8729199397035</v>
      </c>
      <c r="O168" s="28">
        <f>O166*O167/1000</f>
        <v>2281.6903681602935</v>
      </c>
      <c r="P168" s="28">
        <f t="shared" ref="P168" si="195">P166*P167/1000</f>
        <v>2373.2316955389142</v>
      </c>
      <c r="Q168" s="28">
        <f t="shared" ref="Q168" si="196">Q166*Q167/1000</f>
        <v>2467.6673558494081</v>
      </c>
      <c r="R168" s="28">
        <f t="shared" ref="R168" si="197">R166*R167/1000</f>
        <v>2565.8608009371078</v>
      </c>
      <c r="S168" s="28">
        <f t="shared" ref="S168" si="198">S166*S167/1000</f>
        <v>2667.9615606129491</v>
      </c>
      <c r="T168" s="28">
        <f t="shared" ref="T168" si="199">T166*T167/1000</f>
        <v>2774.1251147796593</v>
      </c>
      <c r="U168" s="28">
        <f t="shared" ref="U168" si="200">U166*U167/1000</f>
        <v>2884.5131301978718</v>
      </c>
      <c r="V168" s="28">
        <f t="shared" ref="V168" si="201">V166*V167/1000</f>
        <v>2999.2937066736417</v>
      </c>
      <c r="W168" s="28">
        <f t="shared" ref="W168" si="202">W166*W167/1000</f>
        <v>3118.641633042253</v>
      </c>
      <c r="X168" s="28">
        <f t="shared" ref="X168" si="203">X166*X167/1000</f>
        <v>3242.7386533381423</v>
      </c>
      <c r="Y168" s="28">
        <f t="shared" ref="Y168" si="204">Y166*Y167/1000</f>
        <v>3371.7737435562549</v>
      </c>
      <c r="Z168" s="28">
        <f t="shared" ref="Z168" si="205">Z166*Z167/1000</f>
        <v>3505.9433994262922</v>
      </c>
      <c r="AA168" s="28">
        <f t="shared" ref="AA168" si="206">AA166*AA167/1000</f>
        <v>3645.4519356380742</v>
      </c>
      <c r="AB168" s="28">
        <f t="shared" ref="AB168" si="207">AB166*AB167/1000</f>
        <v>3790.5117969736839</v>
      </c>
      <c r="AC168" s="28">
        <f t="shared" si="188"/>
        <v>3242.7386533381423</v>
      </c>
      <c r="AD168" s="28">
        <f t="shared" si="189"/>
        <v>3371.7737435562549</v>
      </c>
      <c r="AE168" s="28">
        <f t="shared" si="190"/>
        <v>3790.5117969736839</v>
      </c>
      <c r="AF168" s="226"/>
      <c r="AG168" s="226"/>
      <c r="AH168" s="226"/>
      <c r="AJ168" s="446">
        <f t="shared" si="191"/>
        <v>0.16166759279533235</v>
      </c>
    </row>
    <row r="169" spans="1:36" s="228" customFormat="1" hidden="1" outlineLevel="1" x14ac:dyDescent="0.25">
      <c r="A169" s="240"/>
      <c r="B169" s="454" t="s">
        <v>640</v>
      </c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7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27"/>
      <c r="AG169" s="227"/>
      <c r="AH169" s="227"/>
      <c r="AJ169" s="446">
        <f t="shared" si="191"/>
        <v>0</v>
      </c>
    </row>
    <row r="170" spans="1:36" s="206" customFormat="1" hidden="1" outlineLevel="1" x14ac:dyDescent="0.25">
      <c r="A170" s="240" t="s">
        <v>663</v>
      </c>
      <c r="B170" s="462" t="s">
        <v>609</v>
      </c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10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>
        <f t="shared" ref="AC170:AD175" si="208">X170</f>
        <v>0</v>
      </c>
      <c r="AD170" s="28">
        <f t="shared" si="208"/>
        <v>0</v>
      </c>
      <c r="AE170" s="28">
        <f t="shared" ref="AE170:AE175" si="209">AB170</f>
        <v>0</v>
      </c>
      <c r="AF170" s="226"/>
      <c r="AG170" s="226"/>
      <c r="AH170" s="226"/>
      <c r="AJ170" s="446">
        <f t="shared" si="191"/>
        <v>0</v>
      </c>
    </row>
    <row r="171" spans="1:36" s="228" customFormat="1" hidden="1" outlineLevel="1" x14ac:dyDescent="0.25">
      <c r="A171" s="7"/>
      <c r="B171" s="463" t="s">
        <v>653</v>
      </c>
      <c r="C171" s="24"/>
      <c r="D171" s="24"/>
      <c r="E171" s="466">
        <v>277875</v>
      </c>
      <c r="F171" s="24">
        <v>514306.81699999998</v>
      </c>
      <c r="G171" s="466">
        <f>E171</f>
        <v>277875</v>
      </c>
      <c r="H171" s="24">
        <f>656.393226119946*1000</f>
        <v>656393.22611994599</v>
      </c>
      <c r="I171" s="24"/>
      <c r="J171" s="24">
        <f>682.985283294198*1000</f>
        <v>682985.28329419799</v>
      </c>
      <c r="K171" s="24"/>
      <c r="L171" s="24"/>
      <c r="M171" s="7" t="s">
        <v>664</v>
      </c>
      <c r="N171" s="24">
        <f>G171</f>
        <v>277875</v>
      </c>
      <c r="O171" s="24">
        <f>N171</f>
        <v>277875</v>
      </c>
      <c r="P171" s="248">
        <f>O171</f>
        <v>277875</v>
      </c>
      <c r="Q171" s="248">
        <f t="shared" ref="Q171:AB171" si="210">P171</f>
        <v>277875</v>
      </c>
      <c r="R171" s="248">
        <f t="shared" si="210"/>
        <v>277875</v>
      </c>
      <c r="S171" s="248">
        <f t="shared" si="210"/>
        <v>277875</v>
      </c>
      <c r="T171" s="248">
        <f t="shared" si="210"/>
        <v>277875</v>
      </c>
      <c r="U171" s="248">
        <f t="shared" si="210"/>
        <v>277875</v>
      </c>
      <c r="V171" s="248">
        <f t="shared" si="210"/>
        <v>277875</v>
      </c>
      <c r="W171" s="248">
        <f t="shared" si="210"/>
        <v>277875</v>
      </c>
      <c r="X171" s="248">
        <f t="shared" si="210"/>
        <v>277875</v>
      </c>
      <c r="Y171" s="248">
        <f t="shared" si="210"/>
        <v>277875</v>
      </c>
      <c r="Z171" s="248">
        <f t="shared" si="210"/>
        <v>277875</v>
      </c>
      <c r="AA171" s="248">
        <f t="shared" si="210"/>
        <v>277875</v>
      </c>
      <c r="AB171" s="248">
        <f t="shared" si="210"/>
        <v>277875</v>
      </c>
      <c r="AC171" s="24">
        <f t="shared" si="208"/>
        <v>277875</v>
      </c>
      <c r="AD171" s="24">
        <f t="shared" si="208"/>
        <v>277875</v>
      </c>
      <c r="AE171" s="24">
        <f t="shared" si="209"/>
        <v>277875</v>
      </c>
      <c r="AF171" s="227"/>
      <c r="AG171" s="227"/>
      <c r="AH171" s="227"/>
      <c r="AJ171" s="446">
        <f t="shared" si="191"/>
        <v>48.413262563585647</v>
      </c>
    </row>
    <row r="172" spans="1:36" s="228" customFormat="1" hidden="1" outlineLevel="1" x14ac:dyDescent="0.25">
      <c r="A172" s="7"/>
      <c r="B172" s="463" t="s">
        <v>654</v>
      </c>
      <c r="C172" s="24"/>
      <c r="D172" s="24"/>
      <c r="E172" s="24">
        <f>E173/E171*1000</f>
        <v>41.692809422366174</v>
      </c>
      <c r="F172" s="24">
        <f t="shared" ref="F172" si="211">F173/F171*1000</f>
        <v>40.946097628723443</v>
      </c>
      <c r="G172" s="24">
        <f>G173/G171*1000</f>
        <v>43.929370152457693</v>
      </c>
      <c r="H172" s="24">
        <f t="shared" ref="H172" si="212">H173/H171*1000</f>
        <v>44.011263288954694</v>
      </c>
      <c r="I172" s="24"/>
      <c r="J172" s="24">
        <f t="shared" ref="J172" si="213">J173/J171*1000</f>
        <v>47.556949424522656</v>
      </c>
      <c r="K172" s="24"/>
      <c r="L172" s="24"/>
      <c r="M172" s="7" t="s">
        <v>286</v>
      </c>
      <c r="N172" s="24">
        <f>G172</f>
        <v>43.929370152457693</v>
      </c>
      <c r="O172" s="24">
        <f>O167</f>
        <v>44.807556030012435</v>
      </c>
      <c r="P172" s="248">
        <f>O172*ИПЦ!F$71</f>
        <v>46.605233406757677</v>
      </c>
      <c r="Q172" s="248">
        <f>P172*ИПЦ!G$71</f>
        <v>48.459749339173797</v>
      </c>
      <c r="R172" s="248">
        <f>Q172*ИПЦ!H$71</f>
        <v>50.388060188859583</v>
      </c>
      <c r="S172" s="248">
        <f>R172*ИПЦ!I$71</f>
        <v>52.393102403930499</v>
      </c>
      <c r="T172" s="248">
        <f>S172*ИПЦ!J$71</f>
        <v>54.477929279675955</v>
      </c>
      <c r="U172" s="248">
        <f>T172*ИПЦ!K$71</f>
        <v>56.645715608143277</v>
      </c>
      <c r="V172" s="248">
        <f>U172*ИПЦ!L$71</f>
        <v>58.899762512737944</v>
      </c>
      <c r="W172" s="248">
        <f>V172*ИПЦ!M$71</f>
        <v>61.243502475202327</v>
      </c>
      <c r="X172" s="248">
        <f>W172*ИПЦ!N$71</f>
        <v>63.680504562627988</v>
      </c>
      <c r="Y172" s="248">
        <f>X172*ИПЦ!O$71</f>
        <v>66.214479862461317</v>
      </c>
      <c r="Z172" s="248">
        <f>Y172*ИПЦ!P$71</f>
        <v>68.849287133778958</v>
      </c>
      <c r="AA172" s="248">
        <f>Z172*ИПЦ!Q$71</f>
        <v>71.588938683438869</v>
      </c>
      <c r="AB172" s="248">
        <f>AA172*ИПЦ!R$71</f>
        <v>74.437606476055223</v>
      </c>
      <c r="AC172" s="24">
        <f t="shared" si="208"/>
        <v>63.680504562627988</v>
      </c>
      <c r="AD172" s="24">
        <f t="shared" si="208"/>
        <v>66.214479862461317</v>
      </c>
      <c r="AE172" s="24">
        <f t="shared" si="209"/>
        <v>74.437606476055223</v>
      </c>
      <c r="AF172" s="227"/>
      <c r="AG172" s="227"/>
      <c r="AH172" s="227"/>
      <c r="AJ172" s="446">
        <f t="shared" si="191"/>
        <v>3.8543805174832044E-3</v>
      </c>
    </row>
    <row r="173" spans="1:36" s="206" customFormat="1" hidden="1" outlineLevel="1" x14ac:dyDescent="0.25">
      <c r="A173" s="10"/>
      <c r="B173" s="464" t="s">
        <v>656</v>
      </c>
      <c r="C173" s="28"/>
      <c r="D173" s="28"/>
      <c r="E173" s="28">
        <f>131587.056*41.04/1000+146288*42.28/1000</f>
        <v>11585.38941824</v>
      </c>
      <c r="F173" s="28">
        <v>21058.85714</v>
      </c>
      <c r="G173" s="28">
        <f>E173*1.0536438</f>
        <v>12206.873731114181</v>
      </c>
      <c r="H173" s="28">
        <f>(H171-360758.57)*42.28/1000+360758.57*45.43/1000</f>
        <v>28888.695095851319</v>
      </c>
      <c r="I173" s="28" t="e">
        <f>#REF!+#REF!</f>
        <v>#REF!</v>
      </c>
      <c r="J173" s="28">
        <f>322487.83*45.43/1000+360497.45*45.43*1.0887/1000</f>
        <v>32480.696575315451</v>
      </c>
      <c r="K173" s="28"/>
      <c r="L173" s="28"/>
      <c r="M173" s="10" t="s">
        <v>274</v>
      </c>
      <c r="N173" s="28">
        <f>N171*N172/1000</f>
        <v>12206.873731114181</v>
      </c>
      <c r="O173" s="28">
        <f>O171*O172/1000</f>
        <v>12450.899631839706</v>
      </c>
      <c r="P173" s="28">
        <f t="shared" ref="P173" si="214">P171*P172/1000</f>
        <v>12950.42923290279</v>
      </c>
      <c r="Q173" s="28">
        <f t="shared" ref="Q173" si="215">Q171*Q172/1000</f>
        <v>13465.752847622918</v>
      </c>
      <c r="R173" s="28">
        <f t="shared" ref="R173" si="216">R171*R172/1000</f>
        <v>14001.582224979356</v>
      </c>
      <c r="S173" s="28">
        <f t="shared" ref="S173" si="217">S171*S172/1000</f>
        <v>14558.733330492187</v>
      </c>
      <c r="T173" s="28">
        <f t="shared" ref="T173" si="218">T171*T172/1000</f>
        <v>15138.054598589957</v>
      </c>
      <c r="U173" s="28">
        <f t="shared" ref="U173" si="219">U171*U172/1000</f>
        <v>15740.428224612813</v>
      </c>
      <c r="V173" s="28">
        <f t="shared" ref="V173" si="220">V171*V172/1000</f>
        <v>16366.771508227055</v>
      </c>
      <c r="W173" s="28">
        <f t="shared" ref="W173" si="221">W171*W172/1000</f>
        <v>17018.038250296846</v>
      </c>
      <c r="X173" s="28">
        <f t="shared" ref="X173" si="222">X171*X172/1000</f>
        <v>17695.220205340251</v>
      </c>
      <c r="Y173" s="28">
        <f t="shared" ref="Y173" si="223">Y171*Y172/1000</f>
        <v>18399.348591781436</v>
      </c>
      <c r="Z173" s="28">
        <f t="shared" ref="Z173" si="224">Z171*Z172/1000</f>
        <v>19131.495662298828</v>
      </c>
      <c r="AA173" s="28">
        <f t="shared" ref="AA173" si="225">AA171*AA172/1000</f>
        <v>19892.776336660576</v>
      </c>
      <c r="AB173" s="28">
        <f t="shared" ref="AB173" si="226">AB171*AB172/1000</f>
        <v>20684.349899533845</v>
      </c>
      <c r="AC173" s="28">
        <f t="shared" si="208"/>
        <v>17695.220205340251</v>
      </c>
      <c r="AD173" s="28">
        <f t="shared" si="208"/>
        <v>18399.348591781436</v>
      </c>
      <c r="AE173" s="28">
        <f t="shared" si="209"/>
        <v>20684.349899533845</v>
      </c>
      <c r="AF173" s="226"/>
      <c r="AG173" s="226"/>
      <c r="AH173" s="226"/>
      <c r="AJ173" s="446">
        <f t="shared" si="191"/>
        <v>1.9823341754535995</v>
      </c>
    </row>
    <row r="174" spans="1:36" s="206" customFormat="1" hidden="1" outlineLevel="1" x14ac:dyDescent="0.25">
      <c r="A174" s="10"/>
      <c r="B174" s="465" t="s">
        <v>586</v>
      </c>
      <c r="C174" s="28"/>
      <c r="D174" s="28"/>
      <c r="E174" s="28">
        <f t="shared" ref="E174:J174" si="227">E168+E173</f>
        <v>13706.4790312</v>
      </c>
      <c r="F174" s="28">
        <f t="shared" si="227"/>
        <v>22776.294483814934</v>
      </c>
      <c r="G174" s="28">
        <f t="shared" si="227"/>
        <v>14441.746651053885</v>
      </c>
      <c r="H174" s="28">
        <f t="shared" si="227"/>
        <v>30716.06212685132</v>
      </c>
      <c r="I174" s="28" t="e">
        <f t="shared" si="227"/>
        <v>#REF!</v>
      </c>
      <c r="J174" s="28">
        <f t="shared" si="227"/>
        <v>34467.005461808258</v>
      </c>
      <c r="K174" s="28"/>
      <c r="L174" s="28"/>
      <c r="M174" s="10" t="s">
        <v>274</v>
      </c>
      <c r="N174" s="28">
        <f>N168+N173</f>
        <v>14441.746651053885</v>
      </c>
      <c r="O174" s="28">
        <f t="shared" ref="O174:AB174" si="228">O168+O173</f>
        <v>14732.59</v>
      </c>
      <c r="P174" s="28">
        <f t="shared" si="228"/>
        <v>15323.660928441705</v>
      </c>
      <c r="Q174" s="28">
        <f t="shared" si="228"/>
        <v>15933.420203472326</v>
      </c>
      <c r="R174" s="28">
        <f t="shared" si="228"/>
        <v>16567.443025916466</v>
      </c>
      <c r="S174" s="28">
        <f t="shared" si="228"/>
        <v>17226.694891105137</v>
      </c>
      <c r="T174" s="28">
        <f t="shared" si="228"/>
        <v>17912.179713369616</v>
      </c>
      <c r="U174" s="28">
        <f t="shared" si="228"/>
        <v>18624.941354810686</v>
      </c>
      <c r="V174" s="28">
        <f t="shared" si="228"/>
        <v>19366.065214900696</v>
      </c>
      <c r="W174" s="28">
        <f t="shared" si="228"/>
        <v>20136.6798833391</v>
      </c>
      <c r="X174" s="28">
        <f t="shared" si="228"/>
        <v>20937.958858678394</v>
      </c>
      <c r="Y174" s="28">
        <f t="shared" si="228"/>
        <v>21771.122335337692</v>
      </c>
      <c r="Z174" s="28">
        <f t="shared" si="228"/>
        <v>22637.439061725119</v>
      </c>
      <c r="AA174" s="28">
        <f t="shared" si="228"/>
        <v>23538.228272298649</v>
      </c>
      <c r="AB174" s="28">
        <f t="shared" si="228"/>
        <v>24474.861696507527</v>
      </c>
      <c r="AC174" s="28">
        <f t="shared" si="208"/>
        <v>20937.958858678394</v>
      </c>
      <c r="AD174" s="28">
        <f t="shared" si="208"/>
        <v>21771.122335337692</v>
      </c>
      <c r="AE174" s="28">
        <f t="shared" si="209"/>
        <v>24474.861696507527</v>
      </c>
      <c r="AF174" s="226"/>
      <c r="AG174" s="226"/>
      <c r="AH174" s="226"/>
      <c r="AJ174" s="446">
        <f t="shared" si="191"/>
        <v>2.1440017682489318</v>
      </c>
    </row>
    <row r="175" spans="1:36" s="228" customFormat="1" hidden="1" outlineLevel="2" x14ac:dyDescent="0.25">
      <c r="A175" s="311"/>
      <c r="B175" s="235" t="s">
        <v>544</v>
      </c>
      <c r="C175" s="427"/>
      <c r="D175" s="427"/>
      <c r="E175" s="427">
        <f t="shared" ref="E175:J175" si="229">E163-E174</f>
        <v>1.8771447983453982E-2</v>
      </c>
      <c r="F175" s="427">
        <f t="shared" si="229"/>
        <v>2590.1531415090321</v>
      </c>
      <c r="G175" s="427">
        <f t="shared" si="229"/>
        <v>102.90157630897011</v>
      </c>
      <c r="H175" s="427">
        <f t="shared" si="229"/>
        <v>-16274.308287866523</v>
      </c>
      <c r="I175" s="427" t="e">
        <f t="shared" si="229"/>
        <v>#REF!</v>
      </c>
      <c r="J175" s="427">
        <f t="shared" si="229"/>
        <v>4.5381917443592101E-3</v>
      </c>
      <c r="K175" s="427"/>
      <c r="L175" s="427"/>
      <c r="M175" s="311" t="s">
        <v>274</v>
      </c>
      <c r="N175" s="487">
        <f t="shared" ref="N175:O175" si="230">N163-N174</f>
        <v>7.1879309125506552E-3</v>
      </c>
      <c r="O175" s="487">
        <f t="shared" si="230"/>
        <v>0</v>
      </c>
      <c r="P175" s="427"/>
      <c r="Q175" s="427"/>
      <c r="R175" s="427"/>
      <c r="S175" s="427"/>
      <c r="T175" s="427"/>
      <c r="U175" s="427"/>
      <c r="V175" s="427"/>
      <c r="W175" s="427"/>
      <c r="X175" s="427"/>
      <c r="Y175" s="427"/>
      <c r="Z175" s="427"/>
      <c r="AA175" s="427"/>
      <c r="AB175" s="427"/>
      <c r="AC175" s="427">
        <f t="shared" si="208"/>
        <v>0</v>
      </c>
      <c r="AD175" s="427">
        <f t="shared" si="208"/>
        <v>0</v>
      </c>
      <c r="AE175" s="427">
        <f t="shared" si="209"/>
        <v>0</v>
      </c>
      <c r="AF175" s="227"/>
      <c r="AG175" s="227"/>
      <c r="AH175" s="227"/>
      <c r="AJ175" s="446">
        <f t="shared" si="191"/>
        <v>0.2438189811506484</v>
      </c>
    </row>
    <row r="176" spans="1:36" collapsed="1" x14ac:dyDescent="0.25">
      <c r="A176" s="20" t="s">
        <v>1026</v>
      </c>
      <c r="B176" s="221" t="s">
        <v>451</v>
      </c>
      <c r="C176" s="222">
        <v>2180.1999999999998</v>
      </c>
      <c r="D176" s="222">
        <v>717.96868595707656</v>
      </c>
      <c r="E176" s="222">
        <v>1456.7968537149877</v>
      </c>
      <c r="F176" s="222">
        <v>744.08204254811596</v>
      </c>
      <c r="G176" s="222">
        <v>1548.5750554990318</v>
      </c>
      <c r="H176" s="222">
        <v>1576</v>
      </c>
      <c r="I176" s="222">
        <v>1639.94</v>
      </c>
      <c r="J176" s="222">
        <v>1038.23</v>
      </c>
      <c r="K176" s="222">
        <v>1038.23</v>
      </c>
      <c r="L176" s="222">
        <v>876.8686537884945</v>
      </c>
      <c r="M176" s="20" t="s">
        <v>274</v>
      </c>
      <c r="N176" s="222">
        <f>H176</f>
        <v>1576</v>
      </c>
      <c r="O176" s="222">
        <v>1800</v>
      </c>
      <c r="P176" s="397">
        <f>O176*ИПЦ!F$3</f>
        <v>1872.1018092625741</v>
      </c>
      <c r="Q176" s="397">
        <f>P176*ИПЦ!G$3</f>
        <v>1947.4607737297649</v>
      </c>
      <c r="R176" s="397">
        <f>Q176*ИПЦ!H$3</f>
        <v>2025.8532129243822</v>
      </c>
      <c r="S176" s="397">
        <f>R176*ИПЦ!I$3</f>
        <v>2107.4012353306257</v>
      </c>
      <c r="T176" s="397">
        <f>S176*ИПЦ!J$3</f>
        <v>2192.2318647470629</v>
      </c>
      <c r="U176" s="397">
        <f>T176*ИПЦ!K$3</f>
        <v>2280.4772381460621</v>
      </c>
      <c r="V176" s="397">
        <f>U176*ИПЦ!L$3</f>
        <v>2372.2748114977917</v>
      </c>
      <c r="W176" s="397">
        <f>V176*ИПЦ!M$3</f>
        <v>2467.7675738793914</v>
      </c>
      <c r="X176" s="397">
        <f>W176*ИПЦ!N$3</f>
        <v>2567.104270202823</v>
      </c>
      <c r="Y176" s="397">
        <f>X176*ИПЦ!O$3</f>
        <v>2670.4396329083324</v>
      </c>
      <c r="Z176" s="397">
        <f>Y176*ИПЦ!P$3</f>
        <v>2777.9346229844259</v>
      </c>
      <c r="AA176" s="397">
        <f>Z176*ИПЦ!Q$3</f>
        <v>2889.756680689783</v>
      </c>
      <c r="AB176" s="397">
        <f>AA176*ИПЦ!R$3</f>
        <v>3006.0799863676452</v>
      </c>
      <c r="AC176" s="222">
        <f t="shared" si="66"/>
        <v>2567.104270202823</v>
      </c>
      <c r="AD176" s="222">
        <f t="shared" si="67"/>
        <v>2670.4396329083324</v>
      </c>
      <c r="AE176" s="222">
        <f t="shared" si="68"/>
        <v>3006.0799863676452</v>
      </c>
      <c r="AF176" s="226"/>
      <c r="AG176" s="226"/>
      <c r="AH176" s="226"/>
      <c r="AJ176" s="446">
        <f t="shared" si="191"/>
        <v>7.0042702340325086E-2</v>
      </c>
    </row>
    <row r="177" spans="1:36" s="307" customFormat="1" ht="110.25" hidden="1" outlineLevel="2" x14ac:dyDescent="0.25">
      <c r="A177" s="308"/>
      <c r="B177" s="473" t="s">
        <v>714</v>
      </c>
      <c r="C177" s="309">
        <f>SUM(C178:C180)</f>
        <v>960945.47</v>
      </c>
      <c r="D177" s="309">
        <f t="shared" ref="D177:K177" si="231">SUM(D178:D180)</f>
        <v>643729.48974475439</v>
      </c>
      <c r="E177" s="309">
        <f t="shared" si="231"/>
        <v>1039742.2376548774</v>
      </c>
      <c r="F177" s="309">
        <f t="shared" si="231"/>
        <v>1061582.2098996902</v>
      </c>
      <c r="G177" s="309">
        <f t="shared" si="231"/>
        <v>1086930.3159794398</v>
      </c>
      <c r="H177" s="309">
        <f t="shared" si="231"/>
        <v>1131490.8805328507</v>
      </c>
      <c r="I177" s="309">
        <f t="shared" si="231"/>
        <v>1132617.32</v>
      </c>
      <c r="J177" s="309">
        <f t="shared" si="231"/>
        <v>1206266.18</v>
      </c>
      <c r="K177" s="309">
        <f t="shared" si="231"/>
        <v>1247609.0279208431</v>
      </c>
      <c r="L177" s="309"/>
      <c r="M177" s="308"/>
      <c r="N177" s="309">
        <f>SUM(N178:N180)</f>
        <v>1131490.8833193067</v>
      </c>
      <c r="O177" s="309">
        <f t="shared" ref="O177:AB177" si="232">SUM(O178:O180)</f>
        <v>1202665.5899999999</v>
      </c>
      <c r="P177" s="309">
        <f t="shared" si="232"/>
        <v>1250421.7406898425</v>
      </c>
      <c r="Q177" s="309">
        <f t="shared" si="232"/>
        <v>1302561.7564343507</v>
      </c>
      <c r="R177" s="309">
        <f t="shared" si="232"/>
        <v>1361091.6973669589</v>
      </c>
      <c r="S177" s="309">
        <f t="shared" si="232"/>
        <v>1420993.3563951952</v>
      </c>
      <c r="T177" s="309">
        <f t="shared" si="232"/>
        <v>1476467.0306645613</v>
      </c>
      <c r="U177" s="309">
        <f t="shared" si="232"/>
        <v>1537488.7177102212</v>
      </c>
      <c r="V177" s="309">
        <f t="shared" si="232"/>
        <v>1600976.406258285</v>
      </c>
      <c r="W177" s="309">
        <f t="shared" si="232"/>
        <v>1667043.2246181723</v>
      </c>
      <c r="X177" s="309">
        <f t="shared" si="232"/>
        <v>1735807.6283521983</v>
      </c>
      <c r="Y177" s="309">
        <f t="shared" si="232"/>
        <v>1780865.275774468</v>
      </c>
      <c r="Z177" s="309">
        <f t="shared" si="232"/>
        <v>1855402.8158583161</v>
      </c>
      <c r="AA177" s="309">
        <f t="shared" si="232"/>
        <v>1943639.2411600912</v>
      </c>
      <c r="AB177" s="309">
        <f t="shared" si="232"/>
        <v>1997965.9143970043</v>
      </c>
      <c r="AC177" s="309">
        <f t="shared" ref="AC177:AC188" si="233">X177</f>
        <v>1735807.6283521983</v>
      </c>
      <c r="AD177" s="309">
        <f t="shared" ref="AD177:AD188" si="234">Y177</f>
        <v>1780865.275774468</v>
      </c>
      <c r="AE177" s="309">
        <f t="shared" ref="AE177:AE188" si="235">AB177</f>
        <v>1997965.9143970043</v>
      </c>
      <c r="AF177" s="226"/>
      <c r="AG177" s="226"/>
      <c r="AH177" s="226"/>
      <c r="AJ177" s="472">
        <f t="shared" si="191"/>
        <v>99.929957297659527</v>
      </c>
    </row>
    <row r="178" spans="1:36" hidden="1" outlineLevel="2" x14ac:dyDescent="0.25">
      <c r="A178" s="311"/>
      <c r="B178" s="474" t="s">
        <v>820</v>
      </c>
      <c r="C178" s="444">
        <f>C48</f>
        <v>192503.12</v>
      </c>
      <c r="D178" s="444">
        <f t="shared" ref="D178:J178" si="236">D48</f>
        <v>180020.48974475439</v>
      </c>
      <c r="E178" s="444">
        <f t="shared" si="236"/>
        <v>217498.45085821883</v>
      </c>
      <c r="F178" s="444">
        <f t="shared" si="236"/>
        <v>226743.04451245442</v>
      </c>
      <c r="G178" s="444">
        <f t="shared" si="236"/>
        <v>227812.22739791556</v>
      </c>
      <c r="H178" s="444">
        <f t="shared" si="236"/>
        <v>233411.91644661524</v>
      </c>
      <c r="I178" s="444">
        <f t="shared" si="236"/>
        <v>237938.48</v>
      </c>
      <c r="J178" s="444">
        <f t="shared" si="236"/>
        <v>241213.91</v>
      </c>
      <c r="K178" s="444">
        <f t="shared" ref="K178" si="237">K48</f>
        <v>243318.22121480276</v>
      </c>
      <c r="L178" s="444"/>
      <c r="M178" s="311"/>
      <c r="N178" s="444">
        <f t="shared" ref="N178:AB178" si="238">N48</f>
        <v>233411.92</v>
      </c>
      <c r="O178" s="444">
        <f t="shared" si="238"/>
        <v>253539.43</v>
      </c>
      <c r="P178" s="444">
        <f t="shared" si="238"/>
        <v>261044.197128</v>
      </c>
      <c r="Q178" s="444">
        <f t="shared" si="238"/>
        <v>268771.10536298883</v>
      </c>
      <c r="R178" s="444">
        <f t="shared" si="238"/>
        <v>276726.73008173332</v>
      </c>
      <c r="S178" s="444">
        <f t="shared" si="238"/>
        <v>284917.84129215259</v>
      </c>
      <c r="T178" s="444">
        <f t="shared" si="238"/>
        <v>293351.40939440031</v>
      </c>
      <c r="U178" s="444">
        <f t="shared" si="238"/>
        <v>302034.61111247458</v>
      </c>
      <c r="V178" s="444">
        <f t="shared" si="238"/>
        <v>310974.83560140384</v>
      </c>
      <c r="W178" s="444">
        <f t="shared" si="238"/>
        <v>320179.69073520543</v>
      </c>
      <c r="X178" s="444">
        <f t="shared" si="238"/>
        <v>329657.00958096754</v>
      </c>
      <c r="Y178" s="444">
        <f t="shared" si="238"/>
        <v>339414.85706456419</v>
      </c>
      <c r="Z178" s="444">
        <f t="shared" si="238"/>
        <v>349461.53683367529</v>
      </c>
      <c r="AA178" s="444">
        <f t="shared" si="238"/>
        <v>359805.59832395212</v>
      </c>
      <c r="AB178" s="444">
        <f t="shared" si="238"/>
        <v>370455.84403434111</v>
      </c>
      <c r="AC178" s="444">
        <f t="shared" ref="AC178" si="239">X178</f>
        <v>329657.00958096754</v>
      </c>
      <c r="AD178" s="444">
        <f t="shared" ref="AD178" si="240">Y178</f>
        <v>339414.85706456419</v>
      </c>
      <c r="AE178" s="444">
        <f t="shared" ref="AE178" si="241">AB178</f>
        <v>370455.84403434111</v>
      </c>
      <c r="AF178" s="227"/>
      <c r="AG178" s="227"/>
      <c r="AH178" s="227"/>
      <c r="AJ178" s="446">
        <f t="shared" si="191"/>
        <v>21.34401136753403</v>
      </c>
    </row>
    <row r="179" spans="1:36" hidden="1" outlineLevel="2" x14ac:dyDescent="0.25">
      <c r="A179" s="311"/>
      <c r="B179" s="474" t="s">
        <v>496</v>
      </c>
      <c r="C179" s="444">
        <f>C107</f>
        <v>86736.239999999991</v>
      </c>
      <c r="D179" s="444">
        <f t="shared" ref="D179:J179" si="242">D107</f>
        <v>89879.81</v>
      </c>
      <c r="E179" s="444">
        <f t="shared" si="242"/>
        <v>112804.31525050844</v>
      </c>
      <c r="F179" s="444">
        <f t="shared" si="242"/>
        <v>168965.29563235393</v>
      </c>
      <c r="G179" s="444">
        <f t="shared" si="242"/>
        <v>119814.27577979046</v>
      </c>
      <c r="H179" s="444">
        <f t="shared" si="242"/>
        <v>269102.60599287535</v>
      </c>
      <c r="I179" s="444">
        <f t="shared" si="242"/>
        <v>126821.70000000001</v>
      </c>
      <c r="J179" s="444">
        <f t="shared" si="242"/>
        <v>174186.77</v>
      </c>
      <c r="K179" s="444">
        <f t="shared" ref="K179" si="243">K107</f>
        <v>294248.3291101575</v>
      </c>
      <c r="L179" s="444"/>
      <c r="M179" s="311"/>
      <c r="N179" s="444">
        <f t="shared" ref="N179:AB179" si="244">N107</f>
        <v>269102.60522594658</v>
      </c>
      <c r="O179" s="444">
        <f t="shared" si="244"/>
        <v>245159.97999999998</v>
      </c>
      <c r="P179" s="444">
        <f t="shared" si="244"/>
        <v>253850.32135623466</v>
      </c>
      <c r="Q179" s="444">
        <f t="shared" si="244"/>
        <v>264005.55177105532</v>
      </c>
      <c r="R179" s="444">
        <f t="shared" si="244"/>
        <v>278686.33282607654</v>
      </c>
      <c r="S179" s="444">
        <f t="shared" si="244"/>
        <v>292788.28849253588</v>
      </c>
      <c r="T179" s="444">
        <f t="shared" si="244"/>
        <v>300421.45082236698</v>
      </c>
      <c r="U179" s="444">
        <f t="shared" si="244"/>
        <v>311467.25771139748</v>
      </c>
      <c r="V179" s="444">
        <f t="shared" si="244"/>
        <v>322744.6355878826</v>
      </c>
      <c r="W179" s="444">
        <f t="shared" si="244"/>
        <v>334262.92948760948</v>
      </c>
      <c r="X179" s="444">
        <f t="shared" si="244"/>
        <v>346031.86169766425</v>
      </c>
      <c r="Y179" s="444">
        <f t="shared" si="244"/>
        <v>331533.16699185042</v>
      </c>
      <c r="Z179" s="444">
        <f t="shared" si="244"/>
        <v>343834.12848167395</v>
      </c>
      <c r="AA179" s="444">
        <f t="shared" si="244"/>
        <v>367028.66610777995</v>
      </c>
      <c r="AB179" s="444">
        <f t="shared" si="244"/>
        <v>353377.08579773072</v>
      </c>
      <c r="AC179" s="444">
        <f t="shared" ref="AC179:AC180" si="245">X179</f>
        <v>346031.86169766425</v>
      </c>
      <c r="AD179" s="444">
        <f t="shared" ref="AD179:AD180" si="246">Y179</f>
        <v>331533.16699185042</v>
      </c>
      <c r="AE179" s="444">
        <f t="shared" ref="AE179:AE180" si="247">AB179</f>
        <v>353377.08579773072</v>
      </c>
      <c r="AF179" s="227"/>
      <c r="AG179" s="227"/>
      <c r="AH179" s="227"/>
      <c r="AJ179" s="446">
        <f t="shared" si="191"/>
        <v>15.905216402338727</v>
      </c>
    </row>
    <row r="180" spans="1:36" ht="47.25" hidden="1" outlineLevel="2" x14ac:dyDescent="0.25">
      <c r="A180" s="311"/>
      <c r="B180" s="474" t="s">
        <v>1071</v>
      </c>
      <c r="C180" s="444">
        <f>C108</f>
        <v>681706.11</v>
      </c>
      <c r="D180" s="444">
        <f t="shared" ref="D180:J180" si="248">D108</f>
        <v>373829.19</v>
      </c>
      <c r="E180" s="444">
        <f t="shared" si="248"/>
        <v>709439.47154615005</v>
      </c>
      <c r="F180" s="444">
        <f t="shared" si="248"/>
        <v>665873.86975488195</v>
      </c>
      <c r="G180" s="444">
        <f t="shared" si="248"/>
        <v>739303.81280173361</v>
      </c>
      <c r="H180" s="444">
        <f t="shared" si="248"/>
        <v>628976.35809336021</v>
      </c>
      <c r="I180" s="444">
        <f t="shared" si="248"/>
        <v>767857.14</v>
      </c>
      <c r="J180" s="444">
        <f t="shared" si="248"/>
        <v>790865.5</v>
      </c>
      <c r="K180" s="444">
        <f t="shared" ref="K180" si="249">K108</f>
        <v>710042.47759588296</v>
      </c>
      <c r="L180" s="444"/>
      <c r="M180" s="311"/>
      <c r="N180" s="444">
        <f t="shared" ref="N180:AB180" si="250">N108</f>
        <v>628976.35809336021</v>
      </c>
      <c r="O180" s="444">
        <f t="shared" si="250"/>
        <v>703966.17999999993</v>
      </c>
      <c r="P180" s="444">
        <f t="shared" si="250"/>
        <v>735527.22220560769</v>
      </c>
      <c r="Q180" s="444">
        <f t="shared" si="250"/>
        <v>769785.09930030652</v>
      </c>
      <c r="R180" s="444">
        <f t="shared" si="250"/>
        <v>805678.63445914921</v>
      </c>
      <c r="S180" s="444">
        <f t="shared" si="250"/>
        <v>843287.22661050677</v>
      </c>
      <c r="T180" s="444">
        <f t="shared" si="250"/>
        <v>882694.17044779414</v>
      </c>
      <c r="U180" s="444">
        <f t="shared" si="250"/>
        <v>923986.84888634901</v>
      </c>
      <c r="V180" s="444">
        <f t="shared" si="250"/>
        <v>967256.93506899872</v>
      </c>
      <c r="W180" s="444">
        <f t="shared" si="250"/>
        <v>1012600.6043953574</v>
      </c>
      <c r="X180" s="444">
        <f t="shared" si="250"/>
        <v>1060118.7570735666</v>
      </c>
      <c r="Y180" s="444">
        <f t="shared" si="250"/>
        <v>1109917.2517180534</v>
      </c>
      <c r="Z180" s="444">
        <f t="shared" si="250"/>
        <v>1162107.150542967</v>
      </c>
      <c r="AA180" s="444">
        <f t="shared" si="250"/>
        <v>1216804.9767283592</v>
      </c>
      <c r="AB180" s="444">
        <f t="shared" si="250"/>
        <v>1274132.9845649325</v>
      </c>
      <c r="AC180" s="444">
        <f t="shared" si="245"/>
        <v>1060118.7570735666</v>
      </c>
      <c r="AD180" s="444">
        <f t="shared" si="246"/>
        <v>1109917.2517180534</v>
      </c>
      <c r="AE180" s="444">
        <f t="shared" si="247"/>
        <v>1274132.9845649325</v>
      </c>
      <c r="AF180" s="227"/>
      <c r="AG180" s="227"/>
      <c r="AH180" s="227"/>
      <c r="AJ180" s="446">
        <f t="shared" si="191"/>
        <v>62.680729527786781</v>
      </c>
    </row>
    <row r="181" spans="1:36" s="307" customFormat="1" hidden="1" outlineLevel="2" x14ac:dyDescent="0.25">
      <c r="A181" s="308"/>
      <c r="B181" s="473" t="s">
        <v>1072</v>
      </c>
      <c r="C181" s="309">
        <f>SUM(C182:C186)</f>
        <v>592063.98</v>
      </c>
      <c r="D181" s="309">
        <f t="shared" ref="D181:K181" si="251">SUM(D182:D186)</f>
        <v>296540.89</v>
      </c>
      <c r="E181" s="309">
        <f t="shared" si="251"/>
        <v>624389.74670017161</v>
      </c>
      <c r="F181" s="309">
        <f t="shared" si="251"/>
        <v>599998.03671061876</v>
      </c>
      <c r="G181" s="309">
        <f t="shared" si="251"/>
        <v>646943.71333328111</v>
      </c>
      <c r="H181" s="309">
        <f t="shared" si="251"/>
        <v>652268.4628396621</v>
      </c>
      <c r="I181" s="309">
        <f t="shared" si="251"/>
        <v>667549.87999999989</v>
      </c>
      <c r="J181" s="309">
        <f t="shared" si="251"/>
        <v>666299.86</v>
      </c>
      <c r="K181" s="309">
        <f t="shared" si="251"/>
        <v>688762.88218151871</v>
      </c>
      <c r="L181" s="309"/>
      <c r="M181" s="308"/>
      <c r="N181" s="309">
        <f t="shared" ref="N181" si="252">SUM(N182:N186)</f>
        <v>652268.4628396621</v>
      </c>
      <c r="O181" s="309">
        <f t="shared" ref="O181" si="253">SUM(O182:O186)</f>
        <v>689407.76</v>
      </c>
      <c r="P181" s="309">
        <f t="shared" ref="P181" si="254">SUM(P182:P186)</f>
        <v>718363.39806679054</v>
      </c>
      <c r="Q181" s="309">
        <f t="shared" ref="Q181" si="255">SUM(Q182:Q186)</f>
        <v>750835.71223644132</v>
      </c>
      <c r="R181" s="309">
        <f t="shared" ref="R181" si="256">SUM(R182:R186)</f>
        <v>788919.71227048954</v>
      </c>
      <c r="S181" s="309">
        <f t="shared" ref="S181" si="257">SUM(S182:S186)</f>
        <v>827564.85906742048</v>
      </c>
      <c r="T181" s="309">
        <f t="shared" ref="T181" si="258">SUM(T182:T186)</f>
        <v>860937.71638942463</v>
      </c>
      <c r="U181" s="309">
        <f t="shared" ref="U181" si="259">SUM(U182:U186)</f>
        <v>898979.0841408032</v>
      </c>
      <c r="V181" s="309">
        <f t="shared" ref="V181" si="260">SUM(V182:V186)</f>
        <v>938570.22339854273</v>
      </c>
      <c r="W181" s="309">
        <f t="shared" ref="W181" si="261">SUM(W182:W186)</f>
        <v>979785.93600029813</v>
      </c>
      <c r="X181" s="309">
        <f t="shared" ref="X181" si="262">SUM(X182:X186)</f>
        <v>1022704.6802331917</v>
      </c>
      <c r="Y181" s="309">
        <f t="shared" ref="Y181" si="263">SUM(Y182:Y186)</f>
        <v>1040880.3710259419</v>
      </c>
      <c r="Z181" s="309">
        <f t="shared" ref="Z181" si="264">SUM(Z182:Z186)</f>
        <v>1087456.0890668638</v>
      </c>
      <c r="AA181" s="309">
        <f t="shared" ref="AA181" si="265">SUM(AA182:AA186)</f>
        <v>1146605.3512913354</v>
      </c>
      <c r="AB181" s="309">
        <f t="shared" ref="AB181" si="266">SUM(AB182:AB186)</f>
        <v>1170672.0512044076</v>
      </c>
      <c r="AC181" s="309">
        <f t="shared" ref="AC181" si="267">X181</f>
        <v>1022704.6802331917</v>
      </c>
      <c r="AD181" s="309">
        <f t="shared" ref="AD181" si="268">Y181</f>
        <v>1040880.3710259419</v>
      </c>
      <c r="AE181" s="309">
        <f t="shared" ref="AE181" si="269">AB181</f>
        <v>1170672.0512044076</v>
      </c>
      <c r="AF181" s="226"/>
      <c r="AG181" s="226"/>
      <c r="AH181" s="226"/>
      <c r="AJ181" s="472">
        <f t="shared" si="191"/>
        <v>56.479637307446161</v>
      </c>
    </row>
    <row r="182" spans="1:36" hidden="1" outlineLevel="2" x14ac:dyDescent="0.25">
      <c r="A182" s="311"/>
      <c r="B182" s="474" t="s">
        <v>606</v>
      </c>
      <c r="C182" s="444">
        <f>C109</f>
        <v>113665.85</v>
      </c>
      <c r="D182" s="444">
        <f t="shared" ref="D182:K182" si="270">D109</f>
        <v>107655.67999999999</v>
      </c>
      <c r="E182" s="444">
        <f t="shared" si="270"/>
        <v>126511.59747520361</v>
      </c>
      <c r="F182" s="444">
        <f t="shared" si="270"/>
        <v>113851.86645999999</v>
      </c>
      <c r="G182" s="444">
        <f t="shared" si="270"/>
        <v>130055.4822280168</v>
      </c>
      <c r="H182" s="444">
        <f t="shared" si="270"/>
        <v>115159.78485067729</v>
      </c>
      <c r="I182" s="444">
        <f t="shared" si="270"/>
        <v>133990.26</v>
      </c>
      <c r="J182" s="444">
        <f t="shared" si="270"/>
        <v>114858.65</v>
      </c>
      <c r="K182" s="444">
        <f t="shared" si="270"/>
        <v>114858.65</v>
      </c>
      <c r="L182" s="444"/>
      <c r="M182" s="311"/>
      <c r="N182" s="444">
        <f t="shared" ref="N182:AB182" si="271">N109</f>
        <v>115159.78485067729</v>
      </c>
      <c r="O182" s="444">
        <f t="shared" si="271"/>
        <v>114966.06</v>
      </c>
      <c r="P182" s="444">
        <f t="shared" si="271"/>
        <v>117339.29300764846</v>
      </c>
      <c r="Q182" s="444">
        <f t="shared" si="271"/>
        <v>120859.47179787792</v>
      </c>
      <c r="R182" s="444">
        <f t="shared" si="271"/>
        <v>124485.25595181427</v>
      </c>
      <c r="S182" s="444">
        <f t="shared" si="271"/>
        <v>128219.81363036869</v>
      </c>
      <c r="T182" s="444">
        <f t="shared" si="271"/>
        <v>132066.40803927975</v>
      </c>
      <c r="U182" s="444">
        <f t="shared" si="271"/>
        <v>136028.40028045815</v>
      </c>
      <c r="V182" s="444">
        <f t="shared" si="271"/>
        <v>140109.25228887188</v>
      </c>
      <c r="W182" s="444">
        <f t="shared" si="271"/>
        <v>144312.52985753806</v>
      </c>
      <c r="X182" s="444">
        <f t="shared" si="271"/>
        <v>148641.9057532642</v>
      </c>
      <c r="Y182" s="444">
        <f t="shared" si="271"/>
        <v>153101.16292586215</v>
      </c>
      <c r="Z182" s="444">
        <f t="shared" si="271"/>
        <v>157694.19781363802</v>
      </c>
      <c r="AA182" s="444">
        <f t="shared" si="271"/>
        <v>162425.02374804716</v>
      </c>
      <c r="AB182" s="444">
        <f t="shared" si="271"/>
        <v>167297.77446048858</v>
      </c>
      <c r="AC182" s="444">
        <f t="shared" si="233"/>
        <v>148641.9057532642</v>
      </c>
      <c r="AD182" s="444">
        <f t="shared" si="234"/>
        <v>153101.16292586215</v>
      </c>
      <c r="AE182" s="444">
        <f t="shared" si="235"/>
        <v>167297.77446048858</v>
      </c>
      <c r="AF182" s="227"/>
      <c r="AG182" s="227"/>
      <c r="AH182" s="227"/>
      <c r="AJ182" s="446">
        <f t="shared" si="191"/>
        <v>10.717221942407717</v>
      </c>
    </row>
    <row r="183" spans="1:36" ht="63" hidden="1" outlineLevel="2" x14ac:dyDescent="0.25">
      <c r="A183" s="311"/>
      <c r="B183" s="474" t="s">
        <v>715</v>
      </c>
      <c r="C183" s="444">
        <f>C139</f>
        <v>439198.24</v>
      </c>
      <c r="D183" s="444">
        <f t="shared" ref="D183:K183" si="272">D139</f>
        <v>106747.64</v>
      </c>
      <c r="E183" s="444">
        <f t="shared" si="272"/>
        <v>451329.38821231999</v>
      </c>
      <c r="F183" s="444">
        <f t="shared" si="272"/>
        <v>408425.4569760001</v>
      </c>
      <c r="G183" s="444">
        <f t="shared" si="272"/>
        <v>467432.26039442996</v>
      </c>
      <c r="H183" s="444">
        <f t="shared" si="272"/>
        <v>379074.75415000005</v>
      </c>
      <c r="I183" s="444">
        <f t="shared" si="272"/>
        <v>481230.69</v>
      </c>
      <c r="J183" s="444">
        <f t="shared" si="272"/>
        <v>418056.75</v>
      </c>
      <c r="K183" s="444">
        <f t="shared" si="272"/>
        <v>418056.75</v>
      </c>
      <c r="L183" s="444"/>
      <c r="M183" s="311"/>
      <c r="N183" s="444">
        <f t="shared" ref="N183:AB183" si="273">N139</f>
        <v>379074.75415000005</v>
      </c>
      <c r="O183" s="444">
        <f t="shared" si="273"/>
        <v>438929.71</v>
      </c>
      <c r="P183" s="444">
        <f t="shared" si="273"/>
        <v>460876.38067800005</v>
      </c>
      <c r="Q183" s="444">
        <f t="shared" si="273"/>
        <v>483920.19971190009</v>
      </c>
      <c r="R183" s="444">
        <f t="shared" si="273"/>
        <v>508116.20969749516</v>
      </c>
      <c r="S183" s="444">
        <f t="shared" si="273"/>
        <v>533522.02018236998</v>
      </c>
      <c r="T183" s="444">
        <f t="shared" si="273"/>
        <v>560198.12119148846</v>
      </c>
      <c r="U183" s="444">
        <f t="shared" si="273"/>
        <v>588208.02725106291</v>
      </c>
      <c r="V183" s="444">
        <f t="shared" si="273"/>
        <v>617618.42861361604</v>
      </c>
      <c r="W183" s="444">
        <f t="shared" si="273"/>
        <v>648499.35004429694</v>
      </c>
      <c r="X183" s="444">
        <f t="shared" si="273"/>
        <v>680924.31754651177</v>
      </c>
      <c r="Y183" s="444">
        <f t="shared" si="273"/>
        <v>714970.53342383739</v>
      </c>
      <c r="Z183" s="444">
        <f t="shared" si="273"/>
        <v>750719.0600950293</v>
      </c>
      <c r="AA183" s="444">
        <f t="shared" si="273"/>
        <v>788255.01309978089</v>
      </c>
      <c r="AB183" s="444">
        <f t="shared" si="273"/>
        <v>827667.76375476993</v>
      </c>
      <c r="AC183" s="444"/>
      <c r="AD183" s="444"/>
      <c r="AE183" s="444"/>
      <c r="AF183" s="227"/>
      <c r="AG183" s="227"/>
      <c r="AH183" s="227"/>
      <c r="AJ183" s="446">
        <f t="shared" si="191"/>
        <v>38.44632859733521</v>
      </c>
    </row>
    <row r="184" spans="1:36" hidden="1" outlineLevel="2" x14ac:dyDescent="0.25">
      <c r="A184" s="311"/>
      <c r="B184" s="474" t="str">
        <f>B163</f>
        <v>Расходы на теплоноситель</v>
      </c>
      <c r="C184" s="444">
        <f>C163</f>
        <v>13495.92</v>
      </c>
      <c r="D184" s="444">
        <f t="shared" ref="D184:K184" si="274">D163</f>
        <v>53958.01</v>
      </c>
      <c r="E184" s="444">
        <f t="shared" si="274"/>
        <v>13706.497802647984</v>
      </c>
      <c r="F184" s="444">
        <f t="shared" si="274"/>
        <v>25366.447625323966</v>
      </c>
      <c r="G184" s="444">
        <f t="shared" si="274"/>
        <v>14544.648227362855</v>
      </c>
      <c r="H184" s="444">
        <f t="shared" si="274"/>
        <v>14441.753838984798</v>
      </c>
      <c r="I184" s="444">
        <f t="shared" si="274"/>
        <v>15343.77</v>
      </c>
      <c r="J184" s="444">
        <f t="shared" si="274"/>
        <v>34467.01</v>
      </c>
      <c r="K184" s="444">
        <f t="shared" si="274"/>
        <v>34467.01</v>
      </c>
      <c r="L184" s="444"/>
      <c r="M184" s="311"/>
      <c r="N184" s="444">
        <f t="shared" ref="N184:AB184" si="275">N163</f>
        <v>14441.753838984798</v>
      </c>
      <c r="O184" s="444">
        <f t="shared" si="275"/>
        <v>14732.59</v>
      </c>
      <c r="P184" s="444">
        <f t="shared" si="275"/>
        <v>15323.660928441705</v>
      </c>
      <c r="Q184" s="444">
        <f t="shared" si="275"/>
        <v>15933.420203472326</v>
      </c>
      <c r="R184" s="444">
        <f t="shared" si="275"/>
        <v>16567.443025916466</v>
      </c>
      <c r="S184" s="444">
        <f t="shared" si="275"/>
        <v>17226.694891105137</v>
      </c>
      <c r="T184" s="444">
        <f t="shared" si="275"/>
        <v>17912.179713369616</v>
      </c>
      <c r="U184" s="444">
        <f t="shared" si="275"/>
        <v>18624.941354810686</v>
      </c>
      <c r="V184" s="444">
        <f t="shared" si="275"/>
        <v>19366.065214900696</v>
      </c>
      <c r="W184" s="444">
        <f t="shared" si="275"/>
        <v>20136.6798833391</v>
      </c>
      <c r="X184" s="444">
        <f t="shared" si="275"/>
        <v>20937.958858678394</v>
      </c>
      <c r="Y184" s="444">
        <f t="shared" si="275"/>
        <v>21771.122335337692</v>
      </c>
      <c r="Z184" s="444">
        <f t="shared" si="275"/>
        <v>22637.439061725119</v>
      </c>
      <c r="AA184" s="444">
        <f t="shared" si="275"/>
        <v>23538.228272298649</v>
      </c>
      <c r="AB184" s="444">
        <f t="shared" si="275"/>
        <v>24474.861696507527</v>
      </c>
      <c r="AC184" s="444"/>
      <c r="AD184" s="444"/>
      <c r="AE184" s="444"/>
      <c r="AF184" s="227"/>
      <c r="AG184" s="227"/>
      <c r="AH184" s="227"/>
      <c r="AJ184" s="446">
        <f t="shared" si="191"/>
        <v>2.3878207493995802</v>
      </c>
    </row>
    <row r="185" spans="1:36" ht="63" hidden="1" outlineLevel="2" x14ac:dyDescent="0.25">
      <c r="A185" s="311"/>
      <c r="B185" s="474" t="s">
        <v>716</v>
      </c>
      <c r="C185" s="444">
        <f>C101</f>
        <v>23978.97</v>
      </c>
      <c r="D185" s="444">
        <f t="shared" ref="D185:K185" si="276">D101</f>
        <v>27606.14</v>
      </c>
      <c r="E185" s="444">
        <f t="shared" si="276"/>
        <v>31715.96</v>
      </c>
      <c r="F185" s="444">
        <f t="shared" si="276"/>
        <v>40847.425649294724</v>
      </c>
      <c r="G185" s="444">
        <f t="shared" si="276"/>
        <v>33714.06217124156</v>
      </c>
      <c r="H185" s="444">
        <f t="shared" si="276"/>
        <v>70860.33</v>
      </c>
      <c r="I185" s="444">
        <f t="shared" si="276"/>
        <v>35716.720000000001</v>
      </c>
      <c r="J185" s="444">
        <f t="shared" si="276"/>
        <v>25770.84</v>
      </c>
      <c r="K185" s="444">
        <f t="shared" si="276"/>
        <v>45979.495381518565</v>
      </c>
      <c r="L185" s="444"/>
      <c r="M185" s="311"/>
      <c r="N185" s="444">
        <f t="shared" ref="N185:AB185" si="277">N101</f>
        <v>70860.33</v>
      </c>
      <c r="O185" s="444">
        <f t="shared" si="277"/>
        <v>45573.36</v>
      </c>
      <c r="P185" s="444">
        <f t="shared" si="277"/>
        <v>45615.056075730943</v>
      </c>
      <c r="Q185" s="444">
        <f t="shared" si="277"/>
        <v>45658.6357462214</v>
      </c>
      <c r="R185" s="444">
        <f t="shared" si="277"/>
        <v>45703.969658294096</v>
      </c>
      <c r="S185" s="444">
        <f t="shared" si="277"/>
        <v>45751.128426607058</v>
      </c>
      <c r="T185" s="444">
        <f t="shared" si="277"/>
        <v>45800.185508317314</v>
      </c>
      <c r="U185" s="444">
        <f t="shared" si="277"/>
        <v>45851.217317501876</v>
      </c>
      <c r="V185" s="444">
        <f t="shared" si="277"/>
        <v>45904.303344184664</v>
      </c>
      <c r="W185" s="444">
        <f t="shared" si="277"/>
        <v>45959.526278154597</v>
      </c>
      <c r="X185" s="444">
        <f t="shared" si="277"/>
        <v>46016.972137767902</v>
      </c>
      <c r="Y185" s="444">
        <f t="shared" si="277"/>
        <v>46076.730403935151</v>
      </c>
      <c r="Z185" s="444">
        <f t="shared" si="277"/>
        <v>46138.894159501768</v>
      </c>
      <c r="AA185" s="444">
        <f t="shared" si="277"/>
        <v>46203.560234239121</v>
      </c>
      <c r="AB185" s="444">
        <f t="shared" si="277"/>
        <v>46270.829355672038</v>
      </c>
      <c r="AC185" s="444"/>
      <c r="AD185" s="444"/>
      <c r="AE185" s="444"/>
      <c r="AF185" s="227"/>
      <c r="AG185" s="227"/>
      <c r="AH185" s="227"/>
      <c r="AJ185" s="446">
        <f t="shared" si="191"/>
        <v>3.8450922244062893</v>
      </c>
    </row>
    <row r="186" spans="1:36" ht="31.5" hidden="1" outlineLevel="2" x14ac:dyDescent="0.25">
      <c r="A186" s="311"/>
      <c r="B186" s="474" t="s">
        <v>717</v>
      </c>
      <c r="C186" s="444">
        <f>C86</f>
        <v>1725</v>
      </c>
      <c r="D186" s="444">
        <f t="shared" ref="D186:K186" si="278">D86</f>
        <v>573.41999999999996</v>
      </c>
      <c r="E186" s="444">
        <f t="shared" si="278"/>
        <v>1126.30321</v>
      </c>
      <c r="F186" s="444">
        <f t="shared" si="278"/>
        <v>11506.84</v>
      </c>
      <c r="G186" s="444">
        <f t="shared" si="278"/>
        <v>1197.26031223</v>
      </c>
      <c r="H186" s="444">
        <f t="shared" si="278"/>
        <v>72731.839999999997</v>
      </c>
      <c r="I186" s="444">
        <f t="shared" si="278"/>
        <v>1268.44</v>
      </c>
      <c r="J186" s="444">
        <f t="shared" si="278"/>
        <v>73146.61</v>
      </c>
      <c r="K186" s="444">
        <f t="shared" si="278"/>
        <v>75400.976800000004</v>
      </c>
      <c r="L186" s="444"/>
      <c r="M186" s="311"/>
      <c r="N186" s="444">
        <f t="shared" ref="N186:AB186" si="279">N86</f>
        <v>72731.839999999997</v>
      </c>
      <c r="O186" s="444">
        <f t="shared" si="279"/>
        <v>75206.039999999994</v>
      </c>
      <c r="P186" s="444">
        <f t="shared" si="279"/>
        <v>79209.007376969486</v>
      </c>
      <c r="Q186" s="444">
        <f t="shared" si="279"/>
        <v>84463.98477696949</v>
      </c>
      <c r="R186" s="444">
        <f t="shared" si="279"/>
        <v>94046.833936969488</v>
      </c>
      <c r="S186" s="444">
        <f t="shared" si="279"/>
        <v>102845.20193696949</v>
      </c>
      <c r="T186" s="444">
        <f t="shared" si="279"/>
        <v>104960.82193696949</v>
      </c>
      <c r="U186" s="444">
        <f t="shared" si="279"/>
        <v>110266.49793696949</v>
      </c>
      <c r="V186" s="444">
        <f t="shared" si="279"/>
        <v>115572.17393696948</v>
      </c>
      <c r="W186" s="444">
        <f t="shared" si="279"/>
        <v>120877.84993696949</v>
      </c>
      <c r="X186" s="444">
        <f t="shared" si="279"/>
        <v>126183.5259369695</v>
      </c>
      <c r="Y186" s="444">
        <f t="shared" si="279"/>
        <v>104960.82193696949</v>
      </c>
      <c r="Z186" s="444">
        <f t="shared" si="279"/>
        <v>110266.49793696949</v>
      </c>
      <c r="AA186" s="444">
        <f t="shared" si="279"/>
        <v>126183.5259369695</v>
      </c>
      <c r="AB186" s="444">
        <f t="shared" si="279"/>
        <v>104960.82193696949</v>
      </c>
      <c r="AC186" s="444"/>
      <c r="AD186" s="444"/>
      <c r="AE186" s="444"/>
      <c r="AF186" s="227"/>
      <c r="AG186" s="227"/>
      <c r="AH186" s="227"/>
      <c r="AJ186" s="446">
        <f t="shared" si="191"/>
        <v>1.0831737938973689</v>
      </c>
    </row>
    <row r="187" spans="1:36" s="307" customFormat="1" ht="274.5" hidden="1" customHeight="1" outlineLevel="2" x14ac:dyDescent="0.25">
      <c r="A187" s="308"/>
      <c r="B187" s="473" t="s">
        <v>713</v>
      </c>
      <c r="C187" s="309">
        <f>C177-C181</f>
        <v>368881.49</v>
      </c>
      <c r="D187" s="309">
        <f t="shared" ref="D187:K187" si="280">D177-D181</f>
        <v>347188.59974475438</v>
      </c>
      <c r="E187" s="309">
        <f t="shared" si="280"/>
        <v>415352.49095470575</v>
      </c>
      <c r="F187" s="309">
        <f t="shared" si="280"/>
        <v>461584.17318907147</v>
      </c>
      <c r="G187" s="309">
        <f t="shared" si="280"/>
        <v>439986.60264615866</v>
      </c>
      <c r="H187" s="309">
        <f t="shared" si="280"/>
        <v>479222.41769318865</v>
      </c>
      <c r="I187" s="309">
        <f t="shared" si="280"/>
        <v>465067.44000000018</v>
      </c>
      <c r="J187" s="309">
        <f t="shared" si="280"/>
        <v>539966.31999999995</v>
      </c>
      <c r="K187" s="309">
        <f t="shared" si="280"/>
        <v>558846.14573932439</v>
      </c>
      <c r="L187" s="309"/>
      <c r="M187" s="308"/>
      <c r="N187" s="309">
        <f t="shared" ref="N187:AB187" si="281">N177-N181</f>
        <v>479222.42047964456</v>
      </c>
      <c r="O187" s="309">
        <f>O177-O181</f>
        <v>513257.82999999984</v>
      </c>
      <c r="P187" s="309">
        <f t="shared" si="281"/>
        <v>532058.34262305195</v>
      </c>
      <c r="Q187" s="309">
        <f t="shared" si="281"/>
        <v>551726.04419790942</v>
      </c>
      <c r="R187" s="309">
        <f t="shared" si="281"/>
        <v>572171.98509646941</v>
      </c>
      <c r="S187" s="309">
        <f t="shared" si="281"/>
        <v>593428.49732777476</v>
      </c>
      <c r="T187" s="309">
        <f t="shared" si="281"/>
        <v>615529.31427513668</v>
      </c>
      <c r="U187" s="309">
        <f t="shared" si="281"/>
        <v>638509.63356941799</v>
      </c>
      <c r="V187" s="309">
        <f t="shared" si="281"/>
        <v>662406.18285974232</v>
      </c>
      <c r="W187" s="309">
        <f t="shared" si="281"/>
        <v>687257.28861787415</v>
      </c>
      <c r="X187" s="309">
        <f t="shared" si="281"/>
        <v>713102.94811900659</v>
      </c>
      <c r="Y187" s="309">
        <f t="shared" si="281"/>
        <v>739984.90474852605</v>
      </c>
      <c r="Z187" s="309">
        <f t="shared" si="281"/>
        <v>767946.72679145238</v>
      </c>
      <c r="AA187" s="309">
        <f t="shared" si="281"/>
        <v>797033.88986875582</v>
      </c>
      <c r="AB187" s="309">
        <f t="shared" si="281"/>
        <v>827293.86319259671</v>
      </c>
      <c r="AC187" s="309">
        <f t="shared" si="233"/>
        <v>713102.94811900659</v>
      </c>
      <c r="AD187" s="309">
        <f t="shared" si="234"/>
        <v>739984.90474852605</v>
      </c>
      <c r="AE187" s="309">
        <f t="shared" si="235"/>
        <v>827293.86319259671</v>
      </c>
      <c r="AF187" s="226"/>
      <c r="AG187" s="226"/>
      <c r="AH187" s="226"/>
      <c r="AJ187" s="446">
        <f t="shared" si="191"/>
        <v>43.450319990213366</v>
      </c>
    </row>
    <row r="188" spans="1:36" s="109" customFormat="1" ht="36" hidden="1" customHeight="1" outlineLevel="2" x14ac:dyDescent="0.25">
      <c r="A188" s="198"/>
      <c r="B188" s="473" t="s">
        <v>1074</v>
      </c>
      <c r="C188" s="162">
        <f>C187*0.05</f>
        <v>18444.074499999999</v>
      </c>
      <c r="D188" s="162">
        <f t="shared" ref="D188:K188" si="282">D187*0.05</f>
        <v>17359.42998723772</v>
      </c>
      <c r="E188" s="162">
        <f t="shared" si="282"/>
        <v>20767.62454773529</v>
      </c>
      <c r="F188" s="162">
        <f t="shared" si="282"/>
        <v>23079.208659453576</v>
      </c>
      <c r="G188" s="162">
        <f t="shared" si="282"/>
        <v>21999.330132307936</v>
      </c>
      <c r="H188" s="162">
        <f t="shared" si="282"/>
        <v>23961.120884659435</v>
      </c>
      <c r="I188" s="162">
        <f t="shared" si="282"/>
        <v>23253.37200000001</v>
      </c>
      <c r="J188" s="162">
        <f t="shared" si="282"/>
        <v>26998.315999999999</v>
      </c>
      <c r="K188" s="162">
        <f t="shared" si="282"/>
        <v>27942.307286966221</v>
      </c>
      <c r="L188" s="162"/>
      <c r="M188" s="198"/>
      <c r="N188" s="162">
        <f t="shared" ref="N188" si="283">N187*0.05</f>
        <v>23961.121023982229</v>
      </c>
      <c r="O188" s="162">
        <f>O187*0.05</f>
        <v>25662.891499999994</v>
      </c>
      <c r="P188" s="162">
        <f t="shared" ref="P188" si="284">P187*0.05</f>
        <v>26602.917131152601</v>
      </c>
      <c r="Q188" s="162">
        <f t="shared" ref="Q188" si="285">Q187*0.05</f>
        <v>27586.302209895472</v>
      </c>
      <c r="R188" s="162">
        <f t="shared" ref="R188" si="286">R187*0.05</f>
        <v>28608.599254823472</v>
      </c>
      <c r="S188" s="162">
        <f t="shared" ref="S188" si="287">S187*0.05</f>
        <v>29671.424866388741</v>
      </c>
      <c r="T188" s="162">
        <f t="shared" ref="T188" si="288">T187*0.05</f>
        <v>30776.465713756836</v>
      </c>
      <c r="U188" s="162">
        <f t="shared" ref="U188" si="289">U187*0.05</f>
        <v>31925.4816784709</v>
      </c>
      <c r="V188" s="162">
        <f t="shared" ref="V188" si="290">V187*0.05</f>
        <v>33120.30914298712</v>
      </c>
      <c r="W188" s="162">
        <f t="shared" ref="W188" si="291">W187*0.05</f>
        <v>34362.864430893707</v>
      </c>
      <c r="X188" s="162">
        <f t="shared" ref="X188" si="292">X187*0.05</f>
        <v>35655.147405950331</v>
      </c>
      <c r="Y188" s="162">
        <f t="shared" ref="Y188" si="293">Y187*0.05</f>
        <v>36999.245237426301</v>
      </c>
      <c r="Z188" s="162">
        <f t="shared" ref="Z188" si="294">Z187*0.05</f>
        <v>38397.336339572619</v>
      </c>
      <c r="AA188" s="162">
        <f t="shared" ref="AA188" si="295">AA187*0.05</f>
        <v>39851.694493437797</v>
      </c>
      <c r="AB188" s="162">
        <f t="shared" ref="AB188" si="296">AB187*0.05</f>
        <v>41364.693159629838</v>
      </c>
      <c r="AC188" s="162">
        <f t="shared" si="233"/>
        <v>35655.147405950331</v>
      </c>
      <c r="AD188" s="162">
        <f t="shared" si="234"/>
        <v>36999.245237426301</v>
      </c>
      <c r="AE188" s="162">
        <f t="shared" si="235"/>
        <v>41364.693159629838</v>
      </c>
      <c r="AF188" s="475"/>
      <c r="AG188" s="475"/>
      <c r="AH188" s="475"/>
      <c r="AJ188" s="476">
        <f t="shared" si="191"/>
        <v>2.1725159995106686</v>
      </c>
    </row>
    <row r="189" spans="1:36" s="481" customFormat="1" hidden="1" outlineLevel="2" x14ac:dyDescent="0.25">
      <c r="A189" s="477"/>
      <c r="B189" s="478" t="s">
        <v>1073</v>
      </c>
      <c r="C189" s="479">
        <f>C177-C182-C183-C184</f>
        <v>394585.46</v>
      </c>
      <c r="D189" s="479">
        <f t="shared" ref="D189:K189" si="297">D177-D182-D183-D184</f>
        <v>375368.15974475432</v>
      </c>
      <c r="E189" s="479">
        <f t="shared" si="297"/>
        <v>448194.75416470581</v>
      </c>
      <c r="F189" s="479">
        <f t="shared" si="297"/>
        <v>513938.43883836624</v>
      </c>
      <c r="G189" s="479">
        <f t="shared" si="297"/>
        <v>474897.92512963014</v>
      </c>
      <c r="H189" s="479">
        <f t="shared" si="297"/>
        <v>622814.58769318869</v>
      </c>
      <c r="I189" s="479">
        <f t="shared" si="297"/>
        <v>502052.60000000003</v>
      </c>
      <c r="J189" s="479">
        <f t="shared" si="297"/>
        <v>638883.77</v>
      </c>
      <c r="K189" s="479">
        <f t="shared" si="297"/>
        <v>680226.61792084319</v>
      </c>
      <c r="L189" s="479"/>
      <c r="M189" s="477"/>
      <c r="N189" s="479">
        <f>N177-N182-N183-N184</f>
        <v>622814.5904796446</v>
      </c>
      <c r="O189" s="479">
        <f>O177-O182-O183-O184</f>
        <v>634037.22999999986</v>
      </c>
      <c r="P189" s="491">
        <f>P177-P182-P183-P184-P185</f>
        <v>611267.35000002128</v>
      </c>
      <c r="Q189" s="491">
        <f t="shared" ref="Q189:AB189" si="298">Q177-Q182-Q183-Q184-Q185</f>
        <v>636190.02897487895</v>
      </c>
      <c r="R189" s="491">
        <f t="shared" si="298"/>
        <v>666218.81903343881</v>
      </c>
      <c r="S189" s="491">
        <f t="shared" si="298"/>
        <v>696273.6992647443</v>
      </c>
      <c r="T189" s="491">
        <f t="shared" si="298"/>
        <v>720490.13621210621</v>
      </c>
      <c r="U189" s="491">
        <f t="shared" si="298"/>
        <v>748776.13150638749</v>
      </c>
      <c r="V189" s="491">
        <f t="shared" si="298"/>
        <v>777978.3567967118</v>
      </c>
      <c r="W189" s="491">
        <f t="shared" si="298"/>
        <v>808135.13855484349</v>
      </c>
      <c r="X189" s="491">
        <f t="shared" si="298"/>
        <v>839286.47405597602</v>
      </c>
      <c r="Y189" s="491">
        <f t="shared" si="298"/>
        <v>844945.72668549547</v>
      </c>
      <c r="Z189" s="491">
        <f t="shared" si="298"/>
        <v>878213.22472842189</v>
      </c>
      <c r="AA189" s="491">
        <f t="shared" si="298"/>
        <v>923217.41580572538</v>
      </c>
      <c r="AB189" s="491">
        <f t="shared" si="298"/>
        <v>932254.68512956612</v>
      </c>
      <c r="AC189" s="479">
        <f t="shared" ref="AC189" si="299">X189</f>
        <v>839286.47405597602</v>
      </c>
      <c r="AD189" s="479">
        <f t="shared" ref="AD189" si="300">Y189</f>
        <v>844945.72668549547</v>
      </c>
      <c r="AE189" s="479">
        <f t="shared" ref="AE189" si="301">AB189</f>
        <v>932254.68512956612</v>
      </c>
      <c r="AF189" s="480"/>
      <c r="AG189" s="480"/>
      <c r="AH189" s="480"/>
      <c r="AJ189" s="482">
        <f t="shared" si="191"/>
        <v>48.378586008517026</v>
      </c>
    </row>
    <row r="190" spans="1:36" s="481" customFormat="1" ht="31.5" hidden="1" outlineLevel="2" x14ac:dyDescent="0.25">
      <c r="A190" s="477"/>
      <c r="B190" s="478" t="s">
        <v>1075</v>
      </c>
      <c r="C190" s="479">
        <f>C189*0.05</f>
        <v>19729.273000000001</v>
      </c>
      <c r="D190" s="479">
        <f t="shared" ref="D190:K190" si="302">D189*0.05</f>
        <v>18768.407987237715</v>
      </c>
      <c r="E190" s="479">
        <f t="shared" si="302"/>
        <v>22409.73770823529</v>
      </c>
      <c r="F190" s="479">
        <f t="shared" si="302"/>
        <v>25696.921941918314</v>
      </c>
      <c r="G190" s="479">
        <f t="shared" si="302"/>
        <v>23744.896256481508</v>
      </c>
      <c r="H190" s="479">
        <f t="shared" si="302"/>
        <v>31140.729384659437</v>
      </c>
      <c r="I190" s="479">
        <f t="shared" si="302"/>
        <v>25102.630000000005</v>
      </c>
      <c r="J190" s="479">
        <f t="shared" si="302"/>
        <v>31944.188500000004</v>
      </c>
      <c r="K190" s="479">
        <f t="shared" si="302"/>
        <v>34011.330896042164</v>
      </c>
      <c r="L190" s="479"/>
      <c r="M190" s="477"/>
      <c r="N190" s="479">
        <f>N189*0.05</f>
        <v>31140.729523982231</v>
      </c>
      <c r="O190" s="479">
        <f>O189*0.05</f>
        <v>31701.861499999995</v>
      </c>
      <c r="P190" s="491">
        <f>P189*0.05</f>
        <v>30563.367500001066</v>
      </c>
      <c r="Q190" s="491">
        <f t="shared" ref="Q190" si="303">Q189*0.05</f>
        <v>31809.501448743948</v>
      </c>
      <c r="R190" s="491">
        <f t="shared" ref="R190" si="304">R189*0.05</f>
        <v>33310.940951671939</v>
      </c>
      <c r="S190" s="491">
        <f t="shared" ref="S190" si="305">S189*0.05</f>
        <v>34813.684963237218</v>
      </c>
      <c r="T190" s="491">
        <f t="shared" ref="T190" si="306">T189*0.05</f>
        <v>36024.506810605315</v>
      </c>
      <c r="U190" s="491">
        <f t="shared" ref="U190" si="307">U189*0.05</f>
        <v>37438.806575319373</v>
      </c>
      <c r="V190" s="491">
        <f t="shared" ref="V190" si="308">V189*0.05</f>
        <v>38898.917839835594</v>
      </c>
      <c r="W190" s="491">
        <f t="shared" ref="W190" si="309">W189*0.05</f>
        <v>40406.756927742179</v>
      </c>
      <c r="X190" s="491">
        <f t="shared" ref="X190" si="310">X189*0.05</f>
        <v>41964.323702798807</v>
      </c>
      <c r="Y190" s="491">
        <f t="shared" ref="Y190" si="311">Y189*0.05</f>
        <v>42247.286334274773</v>
      </c>
      <c r="Z190" s="491">
        <f t="shared" ref="Z190" si="312">Z189*0.05</f>
        <v>43910.661236421096</v>
      </c>
      <c r="AA190" s="491">
        <f t="shared" ref="AA190" si="313">AA189*0.05</f>
        <v>46160.870790286273</v>
      </c>
      <c r="AB190" s="491">
        <f t="shared" ref="AB190" si="314">AB189*0.05</f>
        <v>46612.73425647831</v>
      </c>
      <c r="AC190" s="479">
        <f t="shared" ref="AC190" si="315">X190</f>
        <v>41964.323702798807</v>
      </c>
      <c r="AD190" s="479">
        <f t="shared" ref="AD190" si="316">Y190</f>
        <v>42247.286334274773</v>
      </c>
      <c r="AE190" s="479">
        <f t="shared" ref="AE190" si="317">AB190</f>
        <v>46612.73425647831</v>
      </c>
      <c r="AF190" s="480"/>
      <c r="AG190" s="480"/>
      <c r="AH190" s="480"/>
      <c r="AJ190" s="482">
        <f t="shared" si="191"/>
        <v>2.4189293004258516</v>
      </c>
    </row>
    <row r="191" spans="1:36" collapsed="1" x14ac:dyDescent="0.25">
      <c r="A191" s="20" t="s">
        <v>1027</v>
      </c>
      <c r="B191" s="221" t="s">
        <v>500</v>
      </c>
      <c r="C191" s="222"/>
      <c r="D191" s="222"/>
      <c r="E191" s="222"/>
      <c r="F191" s="222"/>
      <c r="G191" s="222"/>
      <c r="H191" s="222">
        <v>27888.773174069876</v>
      </c>
      <c r="I191" s="222"/>
      <c r="J191" s="222"/>
      <c r="K191" s="222">
        <v>34011.330896042156</v>
      </c>
      <c r="L191" s="222"/>
      <c r="M191" s="20" t="s">
        <v>274</v>
      </c>
      <c r="N191" s="222">
        <f>H191</f>
        <v>27888.773174069876</v>
      </c>
      <c r="O191" s="222">
        <v>30159.82</v>
      </c>
      <c r="P191" s="300">
        <f>P190</f>
        <v>30563.367500001066</v>
      </c>
      <c r="Q191" s="300">
        <f t="shared" ref="Q191:AB191" si="318">Q190</f>
        <v>31809.501448743948</v>
      </c>
      <c r="R191" s="300">
        <f t="shared" si="318"/>
        <v>33310.940951671939</v>
      </c>
      <c r="S191" s="300">
        <f t="shared" si="318"/>
        <v>34813.684963237218</v>
      </c>
      <c r="T191" s="300">
        <f t="shared" si="318"/>
        <v>36024.506810605315</v>
      </c>
      <c r="U191" s="300">
        <f t="shared" si="318"/>
        <v>37438.806575319373</v>
      </c>
      <c r="V191" s="300">
        <f t="shared" si="318"/>
        <v>38898.917839835594</v>
      </c>
      <c r="W191" s="300">
        <f t="shared" si="318"/>
        <v>40406.756927742179</v>
      </c>
      <c r="X191" s="300">
        <f t="shared" si="318"/>
        <v>41964.323702798807</v>
      </c>
      <c r="Y191" s="300">
        <f t="shared" si="318"/>
        <v>42247.286334274773</v>
      </c>
      <c r="Z191" s="300">
        <f t="shared" si="318"/>
        <v>43910.661236421096</v>
      </c>
      <c r="AA191" s="300">
        <f t="shared" si="318"/>
        <v>46160.870790286273</v>
      </c>
      <c r="AB191" s="300">
        <f t="shared" si="318"/>
        <v>46612.73425647831</v>
      </c>
      <c r="AC191" s="222">
        <f t="shared" si="66"/>
        <v>41964.323702798807</v>
      </c>
      <c r="AD191" s="222">
        <f t="shared" si="67"/>
        <v>42247.286334274773</v>
      </c>
      <c r="AE191" s="222">
        <f t="shared" si="68"/>
        <v>46612.73425647831</v>
      </c>
      <c r="AF191" s="226"/>
      <c r="AG191" s="226"/>
      <c r="AH191" s="226"/>
      <c r="AJ191" s="446">
        <f t="shared" si="191"/>
        <v>0</v>
      </c>
    </row>
    <row r="192" spans="1:36" hidden="1" outlineLevel="2" x14ac:dyDescent="0.25">
      <c r="A192" s="311"/>
      <c r="B192" s="286" t="s">
        <v>711</v>
      </c>
      <c r="C192" s="427"/>
      <c r="D192" s="427"/>
      <c r="E192" s="427"/>
      <c r="F192" s="427"/>
      <c r="G192" s="427"/>
      <c r="H192" s="427"/>
      <c r="I192" s="427"/>
      <c r="J192" s="427"/>
      <c r="K192" s="427"/>
      <c r="L192" s="427"/>
      <c r="M192" s="311"/>
      <c r="N192" s="427"/>
      <c r="O192" s="427"/>
      <c r="P192" s="427"/>
      <c r="Q192" s="427"/>
      <c r="R192" s="427"/>
      <c r="S192" s="427"/>
      <c r="T192" s="427"/>
      <c r="U192" s="427"/>
      <c r="V192" s="427"/>
      <c r="W192" s="427"/>
      <c r="X192" s="427"/>
      <c r="Y192" s="427"/>
      <c r="Z192" s="427"/>
      <c r="AA192" s="427"/>
      <c r="AB192" s="427"/>
      <c r="AC192" s="427">
        <f t="shared" si="66"/>
        <v>0</v>
      </c>
      <c r="AD192" s="427">
        <f t="shared" si="67"/>
        <v>0</v>
      </c>
      <c r="AE192" s="427">
        <f t="shared" si="68"/>
        <v>0</v>
      </c>
      <c r="AF192" s="227"/>
      <c r="AG192" s="227"/>
      <c r="AH192" s="227"/>
      <c r="AJ192" s="446">
        <f t="shared" si="191"/>
        <v>0</v>
      </c>
    </row>
    <row r="193" spans="1:36" hidden="1" outlineLevel="2" x14ac:dyDescent="0.25">
      <c r="A193" s="311"/>
      <c r="B193" s="286" t="s">
        <v>712</v>
      </c>
      <c r="C193" s="427"/>
      <c r="D193" s="427"/>
      <c r="E193" s="427"/>
      <c r="F193" s="427"/>
      <c r="G193" s="427"/>
      <c r="H193" s="427"/>
      <c r="I193" s="427"/>
      <c r="J193" s="427"/>
      <c r="K193" s="427"/>
      <c r="L193" s="427"/>
      <c r="M193" s="311"/>
      <c r="N193" s="427"/>
      <c r="O193" s="427"/>
      <c r="P193" s="427"/>
      <c r="Q193" s="427"/>
      <c r="R193" s="427"/>
      <c r="S193" s="427"/>
      <c r="T193" s="427"/>
      <c r="U193" s="427"/>
      <c r="V193" s="427"/>
      <c r="W193" s="427"/>
      <c r="X193" s="427"/>
      <c r="Y193" s="427"/>
      <c r="Z193" s="427"/>
      <c r="AA193" s="427"/>
      <c r="AB193" s="427"/>
      <c r="AC193" s="427">
        <f t="shared" si="66"/>
        <v>0</v>
      </c>
      <c r="AD193" s="427">
        <f t="shared" si="67"/>
        <v>0</v>
      </c>
      <c r="AE193" s="427">
        <f t="shared" si="68"/>
        <v>0</v>
      </c>
      <c r="AF193" s="227"/>
      <c r="AG193" s="227"/>
      <c r="AH193" s="227"/>
      <c r="AJ193" s="446">
        <f t="shared" si="191"/>
        <v>0</v>
      </c>
    </row>
    <row r="194" spans="1:36" s="228" customFormat="1" ht="63" collapsed="1" x14ac:dyDescent="0.25">
      <c r="A194" s="10" t="s">
        <v>1028</v>
      </c>
      <c r="B194" s="238" t="s">
        <v>502</v>
      </c>
      <c r="C194" s="28">
        <v>14828.9</v>
      </c>
      <c r="D194" s="28"/>
      <c r="E194" s="28">
        <v>60545.4</v>
      </c>
      <c r="F194" s="28"/>
      <c r="G194" s="28">
        <v>44164</v>
      </c>
      <c r="H194" s="28">
        <v>49362</v>
      </c>
      <c r="I194" s="28">
        <v>42567.07</v>
      </c>
      <c r="J194" s="28">
        <v>94270.34</v>
      </c>
      <c r="K194" s="28">
        <v>94270.34</v>
      </c>
      <c r="L194" s="28"/>
      <c r="M194" s="10" t="s">
        <v>274</v>
      </c>
      <c r="N194" s="28">
        <f t="shared" ref="N194:N201" si="319">H194</f>
        <v>49362</v>
      </c>
      <c r="O194" s="28">
        <v>93465.1</v>
      </c>
      <c r="P194" s="492">
        <f>O194</f>
        <v>93465.1</v>
      </c>
      <c r="Q194" s="492">
        <f t="shared" ref="Q194:AB194" si="320">P194</f>
        <v>93465.1</v>
      </c>
      <c r="R194" s="492">
        <f t="shared" si="320"/>
        <v>93465.1</v>
      </c>
      <c r="S194" s="492">
        <f t="shared" si="320"/>
        <v>93465.1</v>
      </c>
      <c r="T194" s="492">
        <f t="shared" si="320"/>
        <v>93465.1</v>
      </c>
      <c r="U194" s="492">
        <f t="shared" si="320"/>
        <v>93465.1</v>
      </c>
      <c r="V194" s="492">
        <f t="shared" si="320"/>
        <v>93465.1</v>
      </c>
      <c r="W194" s="492">
        <f t="shared" si="320"/>
        <v>93465.1</v>
      </c>
      <c r="X194" s="492">
        <f t="shared" si="320"/>
        <v>93465.1</v>
      </c>
      <c r="Y194" s="492">
        <f t="shared" si="320"/>
        <v>93465.1</v>
      </c>
      <c r="Z194" s="492">
        <f t="shared" si="320"/>
        <v>93465.1</v>
      </c>
      <c r="AA194" s="492">
        <f t="shared" si="320"/>
        <v>93465.1</v>
      </c>
      <c r="AB194" s="492">
        <f t="shared" si="320"/>
        <v>93465.1</v>
      </c>
      <c r="AC194" s="28">
        <f t="shared" si="66"/>
        <v>93465.1</v>
      </c>
      <c r="AD194" s="28">
        <f t="shared" si="67"/>
        <v>93465.1</v>
      </c>
      <c r="AE194" s="28">
        <f t="shared" si="68"/>
        <v>93465.1</v>
      </c>
      <c r="AF194" s="226"/>
      <c r="AG194" s="226"/>
      <c r="AH194" s="226"/>
      <c r="AJ194" s="446">
        <f t="shared" si="191"/>
        <v>0</v>
      </c>
    </row>
    <row r="195" spans="1:36" hidden="1" outlineLevel="1" x14ac:dyDescent="0.25">
      <c r="A195" s="429" t="s">
        <v>503</v>
      </c>
      <c r="B195" s="175" t="s">
        <v>504</v>
      </c>
      <c r="C195" s="223">
        <v>14828.9</v>
      </c>
      <c r="D195" s="223"/>
      <c r="E195" s="223">
        <v>14828.9</v>
      </c>
      <c r="F195" s="223"/>
      <c r="G195" s="223"/>
      <c r="H195" s="223"/>
      <c r="I195" s="223">
        <v>42567.07</v>
      </c>
      <c r="J195" s="223">
        <v>42567.07</v>
      </c>
      <c r="K195" s="223"/>
      <c r="L195" s="223"/>
      <c r="M195" s="429" t="s">
        <v>274</v>
      </c>
      <c r="N195" s="223">
        <f t="shared" si="319"/>
        <v>0</v>
      </c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>
        <f t="shared" si="66"/>
        <v>0</v>
      </c>
      <c r="AD195" s="223">
        <f t="shared" si="67"/>
        <v>0</v>
      </c>
      <c r="AE195" s="223">
        <f t="shared" si="68"/>
        <v>0</v>
      </c>
      <c r="AF195" s="227"/>
      <c r="AG195" s="227"/>
      <c r="AH195" s="227"/>
      <c r="AJ195" s="446">
        <f t="shared" si="191"/>
        <v>0</v>
      </c>
    </row>
    <row r="196" spans="1:36" hidden="1" outlineLevel="1" x14ac:dyDescent="0.25">
      <c r="A196" s="429" t="s">
        <v>505</v>
      </c>
      <c r="B196" s="175" t="s">
        <v>506</v>
      </c>
      <c r="C196" s="223"/>
      <c r="D196" s="223"/>
      <c r="E196" s="223">
        <v>45716.5</v>
      </c>
      <c r="F196" s="223"/>
      <c r="G196" s="223"/>
      <c r="H196" s="223">
        <v>44164</v>
      </c>
      <c r="I196" s="223"/>
      <c r="J196" s="223">
        <v>23917.709630000001</v>
      </c>
      <c r="K196" s="223"/>
      <c r="L196" s="223"/>
      <c r="M196" s="429" t="s">
        <v>274</v>
      </c>
      <c r="N196" s="223">
        <f t="shared" si="319"/>
        <v>44164</v>
      </c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>
        <f t="shared" si="66"/>
        <v>0</v>
      </c>
      <c r="AD196" s="223">
        <f t="shared" si="67"/>
        <v>0</v>
      </c>
      <c r="AE196" s="223">
        <f t="shared" si="68"/>
        <v>0</v>
      </c>
      <c r="AF196" s="227"/>
      <c r="AG196" s="227"/>
      <c r="AH196" s="227"/>
      <c r="AJ196" s="446">
        <f t="shared" si="191"/>
        <v>0</v>
      </c>
    </row>
    <row r="197" spans="1:36" hidden="1" outlineLevel="1" x14ac:dyDescent="0.25">
      <c r="A197" s="429" t="s">
        <v>507</v>
      </c>
      <c r="B197" s="175" t="s">
        <v>561</v>
      </c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429" t="s">
        <v>274</v>
      </c>
      <c r="N197" s="223">
        <f t="shared" si="319"/>
        <v>0</v>
      </c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>
        <f t="shared" si="66"/>
        <v>0</v>
      </c>
      <c r="AD197" s="223">
        <f t="shared" si="67"/>
        <v>0</v>
      </c>
      <c r="AE197" s="223">
        <f t="shared" si="68"/>
        <v>0</v>
      </c>
      <c r="AF197" s="227"/>
      <c r="AG197" s="227"/>
      <c r="AH197" s="227"/>
      <c r="AJ197" s="446">
        <f t="shared" ref="AJ197:AJ203" si="321">F197/$F$205%</f>
        <v>0</v>
      </c>
    </row>
    <row r="198" spans="1:36" hidden="1" outlineLevel="1" x14ac:dyDescent="0.25">
      <c r="A198" s="429" t="s">
        <v>508</v>
      </c>
      <c r="B198" s="175" t="s">
        <v>562</v>
      </c>
      <c r="C198" s="223"/>
      <c r="D198" s="223"/>
      <c r="E198" s="223"/>
      <c r="F198" s="223"/>
      <c r="G198" s="223"/>
      <c r="H198" s="223">
        <v>-5252</v>
      </c>
      <c r="I198" s="223"/>
      <c r="J198" s="223">
        <v>27785.561860000002</v>
      </c>
      <c r="K198" s="223"/>
      <c r="L198" s="223"/>
      <c r="M198" s="429" t="s">
        <v>274</v>
      </c>
      <c r="N198" s="223">
        <f t="shared" si="319"/>
        <v>-5252</v>
      </c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>
        <f t="shared" si="66"/>
        <v>0</v>
      </c>
      <c r="AD198" s="223">
        <f t="shared" si="67"/>
        <v>0</v>
      </c>
      <c r="AE198" s="223">
        <f t="shared" si="68"/>
        <v>0</v>
      </c>
      <c r="AF198" s="227"/>
      <c r="AG198" s="227"/>
      <c r="AH198" s="227"/>
      <c r="AJ198" s="446">
        <f t="shared" si="321"/>
        <v>0</v>
      </c>
    </row>
    <row r="199" spans="1:36" hidden="1" outlineLevel="1" x14ac:dyDescent="0.25">
      <c r="A199" s="429" t="s">
        <v>509</v>
      </c>
      <c r="B199" s="175" t="s">
        <v>563</v>
      </c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429" t="s">
        <v>274</v>
      </c>
      <c r="N199" s="223">
        <f t="shared" si="319"/>
        <v>0</v>
      </c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>
        <f t="shared" si="66"/>
        <v>0</v>
      </c>
      <c r="AD199" s="223">
        <f t="shared" si="67"/>
        <v>0</v>
      </c>
      <c r="AE199" s="223">
        <f t="shared" si="68"/>
        <v>0</v>
      </c>
      <c r="AF199" s="227"/>
      <c r="AG199" s="227"/>
      <c r="AH199" s="227"/>
      <c r="AJ199" s="446">
        <f t="shared" si="321"/>
        <v>0</v>
      </c>
    </row>
    <row r="200" spans="1:36" hidden="1" outlineLevel="1" x14ac:dyDescent="0.25">
      <c r="A200" s="429" t="s">
        <v>510</v>
      </c>
      <c r="B200" s="175" t="s">
        <v>564</v>
      </c>
      <c r="C200" s="223"/>
      <c r="D200" s="223"/>
      <c r="E200" s="223"/>
      <c r="F200" s="223"/>
      <c r="G200" s="223"/>
      <c r="H200" s="223">
        <v>10450</v>
      </c>
      <c r="I200" s="223"/>
      <c r="J200" s="223"/>
      <c r="K200" s="223"/>
      <c r="L200" s="223"/>
      <c r="M200" s="429" t="s">
        <v>274</v>
      </c>
      <c r="N200" s="223">
        <f t="shared" si="319"/>
        <v>10450</v>
      </c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>
        <f t="shared" si="66"/>
        <v>0</v>
      </c>
      <c r="AD200" s="223">
        <f t="shared" si="67"/>
        <v>0</v>
      </c>
      <c r="AE200" s="223">
        <f t="shared" si="68"/>
        <v>0</v>
      </c>
      <c r="AF200" s="227"/>
      <c r="AG200" s="227"/>
      <c r="AH200" s="227"/>
      <c r="AJ200" s="446">
        <f t="shared" si="321"/>
        <v>0</v>
      </c>
    </row>
    <row r="201" spans="1:36" s="228" customFormat="1" ht="78.75" collapsed="1" x14ac:dyDescent="0.25">
      <c r="A201" s="10" t="s">
        <v>1029</v>
      </c>
      <c r="B201" s="238" t="s">
        <v>512</v>
      </c>
      <c r="C201" s="28"/>
      <c r="D201" s="28"/>
      <c r="E201" s="28"/>
      <c r="F201" s="28"/>
      <c r="G201" s="28"/>
      <c r="H201" s="28"/>
      <c r="I201" s="28"/>
      <c r="J201" s="28">
        <v>7608.5789999999997</v>
      </c>
      <c r="K201" s="28">
        <v>25423.43184423499</v>
      </c>
      <c r="L201" s="28"/>
      <c r="M201" s="10" t="s">
        <v>274</v>
      </c>
      <c r="N201" s="28">
        <f t="shared" si="319"/>
        <v>0</v>
      </c>
      <c r="O201" s="28">
        <v>-4000</v>
      </c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>
        <f t="shared" si="66"/>
        <v>0</v>
      </c>
      <c r="AD201" s="28">
        <f t="shared" si="67"/>
        <v>0</v>
      </c>
      <c r="AE201" s="28">
        <f t="shared" si="68"/>
        <v>0</v>
      </c>
      <c r="AF201" s="226"/>
      <c r="AG201" s="226"/>
      <c r="AH201" s="226"/>
      <c r="AJ201" s="446">
        <f t="shared" si="321"/>
        <v>0</v>
      </c>
    </row>
    <row r="202" spans="1:36" s="228" customFormat="1" ht="78.75" hidden="1" outlineLevel="1" x14ac:dyDescent="0.25">
      <c r="A202" s="10" t="s">
        <v>1030</v>
      </c>
      <c r="B202" s="238" t="s">
        <v>1058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10" t="s">
        <v>274</v>
      </c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>
        <f t="shared" si="66"/>
        <v>0</v>
      </c>
      <c r="AD202" s="28">
        <f t="shared" si="67"/>
        <v>0</v>
      </c>
      <c r="AE202" s="28">
        <f t="shared" si="68"/>
        <v>0</v>
      </c>
      <c r="AF202" s="226"/>
      <c r="AG202" s="226"/>
      <c r="AH202" s="226"/>
      <c r="AJ202" s="446">
        <f t="shared" si="321"/>
        <v>0</v>
      </c>
    </row>
    <row r="203" spans="1:36" s="228" customFormat="1" ht="47.25" hidden="1" outlineLevel="1" x14ac:dyDescent="0.25">
      <c r="A203" s="10" t="s">
        <v>1031</v>
      </c>
      <c r="B203" s="238" t="s">
        <v>1059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10" t="s">
        <v>274</v>
      </c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>
        <f t="shared" si="66"/>
        <v>0</v>
      </c>
      <c r="AD203" s="28">
        <f t="shared" si="67"/>
        <v>0</v>
      </c>
      <c r="AE203" s="28">
        <f t="shared" si="68"/>
        <v>0</v>
      </c>
      <c r="AF203" s="226"/>
      <c r="AG203" s="226"/>
      <c r="AH203" s="226"/>
      <c r="AJ203" s="446">
        <f t="shared" si="321"/>
        <v>0</v>
      </c>
    </row>
    <row r="204" spans="1:36" s="228" customFormat="1" ht="204.75" hidden="1" outlineLevel="1" x14ac:dyDescent="0.25">
      <c r="A204" s="10" t="s">
        <v>1032</v>
      </c>
      <c r="B204" s="238" t="s">
        <v>1060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10" t="s">
        <v>274</v>
      </c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>
        <f t="shared" si="66"/>
        <v>0</v>
      </c>
      <c r="AD204" s="28">
        <f t="shared" si="67"/>
        <v>0</v>
      </c>
      <c r="AE204" s="28">
        <f t="shared" si="68"/>
        <v>0</v>
      </c>
      <c r="AF204" s="226"/>
      <c r="AG204" s="226"/>
      <c r="AH204" s="226"/>
      <c r="AJ204" s="446">
        <f t="shared" ref="AJ204:AJ205" si="322">F204/$F$205%</f>
        <v>0</v>
      </c>
    </row>
    <row r="205" spans="1:36" ht="31.5" collapsed="1" x14ac:dyDescent="0.25">
      <c r="A205" s="20" t="s">
        <v>1033</v>
      </c>
      <c r="B205" s="221" t="s">
        <v>516</v>
      </c>
      <c r="C205" s="222">
        <v>977954.58191999991</v>
      </c>
      <c r="D205" s="222">
        <v>644447.45874189702</v>
      </c>
      <c r="E205" s="222">
        <v>1101744.4345085924</v>
      </c>
      <c r="F205" s="222">
        <v>1062326.29194224</v>
      </c>
      <c r="G205" s="222">
        <v>1132642.8910349389</v>
      </c>
      <c r="H205" s="222">
        <v>1210317.6537069206</v>
      </c>
      <c r="I205" s="222">
        <v>1176824.33</v>
      </c>
      <c r="J205" s="222">
        <v>1309183.3289999999</v>
      </c>
      <c r="K205" s="222">
        <v>1402352.3606611202</v>
      </c>
      <c r="L205" s="222">
        <v>1258223.43353496</v>
      </c>
      <c r="M205" s="20" t="s">
        <v>274</v>
      </c>
      <c r="N205" s="300">
        <f>N48+N107+N108+N176+N191+N194+N201+N202+N203+N204-0.01</f>
        <v>1210317.6464933765</v>
      </c>
      <c r="O205" s="300">
        <f>O48+O107+O108+O176+O191+O194+O201+O202+O203+O204-0.01</f>
        <v>1324090.5</v>
      </c>
      <c r="P205" s="222">
        <f>P48+P107+P108+P176+P191+P194+P201+P202+P203+P204</f>
        <v>1376322.3099991062</v>
      </c>
      <c r="Q205" s="222">
        <f t="shared" ref="Q205:AB205" si="323">Q48+Q107+Q108+Q176+Q191+Q194+Q201+Q202+Q203+Q204</f>
        <v>1429783.8186568245</v>
      </c>
      <c r="R205" s="222">
        <f t="shared" si="323"/>
        <v>1489893.5915315554</v>
      </c>
      <c r="S205" s="222">
        <f t="shared" si="323"/>
        <v>1551379.5425937632</v>
      </c>
      <c r="T205" s="222">
        <f t="shared" si="323"/>
        <v>1608148.8693399138</v>
      </c>
      <c r="U205" s="222">
        <f t="shared" si="323"/>
        <v>1670673.1015236867</v>
      </c>
      <c r="V205" s="222">
        <f t="shared" si="323"/>
        <v>1735712.6989096187</v>
      </c>
      <c r="W205" s="222">
        <f t="shared" si="323"/>
        <v>1803382.8491197939</v>
      </c>
      <c r="X205" s="222">
        <f t="shared" si="323"/>
        <v>1873804.1563252001</v>
      </c>
      <c r="Y205" s="222">
        <f t="shared" si="323"/>
        <v>1919248.1017416513</v>
      </c>
      <c r="Z205" s="222">
        <f t="shared" si="323"/>
        <v>1995556.5117177218</v>
      </c>
      <c r="AA205" s="222">
        <f t="shared" si="323"/>
        <v>2086154.9686310673</v>
      </c>
      <c r="AB205" s="222">
        <f t="shared" si="323"/>
        <v>2141049.82863985</v>
      </c>
      <c r="AC205" s="222">
        <f>X205</f>
        <v>1873804.1563252001</v>
      </c>
      <c r="AD205" s="222">
        <f t="shared" si="67"/>
        <v>1919248.1017416513</v>
      </c>
      <c r="AE205" s="222">
        <f t="shared" si="68"/>
        <v>2141049.82863985</v>
      </c>
      <c r="AF205" s="226"/>
      <c r="AG205" s="226"/>
      <c r="AH205" s="226"/>
      <c r="AJ205" s="446">
        <f t="shared" si="322"/>
        <v>100</v>
      </c>
    </row>
    <row r="206" spans="1:36" hidden="1" outlineLevel="2" x14ac:dyDescent="0.25">
      <c r="A206" s="311"/>
      <c r="B206" s="313" t="s">
        <v>1034</v>
      </c>
      <c r="C206" s="223">
        <f t="shared" ref="C206:L206" si="324">C48+C107+C108+C176+C191+C194+C201+C202+C203+C204</f>
        <v>977954.57</v>
      </c>
      <c r="D206" s="223">
        <f t="shared" si="324"/>
        <v>644447.45843071141</v>
      </c>
      <c r="E206" s="223">
        <f t="shared" si="324"/>
        <v>1101744.4345085924</v>
      </c>
      <c r="F206" s="223">
        <f t="shared" si="324"/>
        <v>1062326.2919422383</v>
      </c>
      <c r="G206" s="223">
        <f t="shared" si="324"/>
        <v>1132642.8910349389</v>
      </c>
      <c r="H206" s="223">
        <f t="shared" si="324"/>
        <v>1210317.6537069206</v>
      </c>
      <c r="I206" s="223">
        <f t="shared" si="324"/>
        <v>1176824.33</v>
      </c>
      <c r="J206" s="223">
        <f t="shared" si="324"/>
        <v>1309183.3289999999</v>
      </c>
      <c r="K206" s="223">
        <f t="shared" si="324"/>
        <v>1402352.3606611202</v>
      </c>
      <c r="L206" s="223">
        <f t="shared" si="324"/>
        <v>1258223.4335349596</v>
      </c>
      <c r="M206" s="429" t="s">
        <v>274</v>
      </c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  <c r="AA206" s="223"/>
      <c r="AB206" s="223"/>
      <c r="AC206" s="223">
        <f t="shared" ref="AC206" si="325">X206</f>
        <v>0</v>
      </c>
      <c r="AD206" s="223">
        <f t="shared" ref="AD206" si="326">Y206</f>
        <v>0</v>
      </c>
      <c r="AE206" s="223">
        <f t="shared" ref="AE206" si="327">AB206</f>
        <v>0</v>
      </c>
      <c r="AF206" s="227"/>
      <c r="AG206" s="227"/>
      <c r="AH206" s="227"/>
    </row>
    <row r="207" spans="1:36" hidden="1" outlineLevel="2" x14ac:dyDescent="0.25">
      <c r="A207" s="311"/>
      <c r="B207" s="313" t="s">
        <v>544</v>
      </c>
      <c r="C207" s="223">
        <f>C205-C206</f>
        <v>1.1919999960809946E-2</v>
      </c>
      <c r="D207" s="223">
        <f t="shared" ref="D207:L207" si="328">D205-D206</f>
        <v>3.1118560582399368E-4</v>
      </c>
      <c r="E207" s="223">
        <f t="shared" si="328"/>
        <v>0</v>
      </c>
      <c r="F207" s="223">
        <f t="shared" si="328"/>
        <v>0</v>
      </c>
      <c r="G207" s="223">
        <f t="shared" si="328"/>
        <v>0</v>
      </c>
      <c r="H207" s="223">
        <f t="shared" si="328"/>
        <v>0</v>
      </c>
      <c r="I207" s="223">
        <f t="shared" si="328"/>
        <v>0</v>
      </c>
      <c r="J207" s="223">
        <f t="shared" si="328"/>
        <v>0</v>
      </c>
      <c r="K207" s="223">
        <f t="shared" si="328"/>
        <v>0</v>
      </c>
      <c r="L207" s="223">
        <f t="shared" si="328"/>
        <v>0</v>
      </c>
      <c r="M207" s="429" t="s">
        <v>274</v>
      </c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  <c r="AA207" s="223"/>
      <c r="AB207" s="223"/>
      <c r="AC207" s="223">
        <f t="shared" ref="AC207" si="329">X207</f>
        <v>0</v>
      </c>
      <c r="AD207" s="223">
        <f t="shared" ref="AD207" si="330">Y207</f>
        <v>0</v>
      </c>
      <c r="AE207" s="223">
        <f t="shared" ref="AE207" si="331">AB207</f>
        <v>0</v>
      </c>
      <c r="AF207" s="227"/>
      <c r="AG207" s="227"/>
      <c r="AH207" s="227"/>
    </row>
    <row r="208" spans="1:36" hidden="1" outlineLevel="1" x14ac:dyDescent="0.25">
      <c r="A208" s="7" t="s">
        <v>1035</v>
      </c>
      <c r="B208" s="175" t="s">
        <v>517</v>
      </c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429" t="s">
        <v>274</v>
      </c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  <c r="AA208" s="223"/>
      <c r="AB208" s="223"/>
      <c r="AC208" s="223">
        <f t="shared" si="66"/>
        <v>0</v>
      </c>
      <c r="AD208" s="223">
        <f t="shared" si="67"/>
        <v>0</v>
      </c>
      <c r="AE208" s="223">
        <f t="shared" si="68"/>
        <v>0</v>
      </c>
      <c r="AF208" s="227"/>
      <c r="AG208" s="227"/>
      <c r="AH208" s="227"/>
    </row>
    <row r="209" spans="1:34" s="307" customFormat="1" ht="31.5" collapsed="1" x14ac:dyDescent="0.25">
      <c r="A209" s="10" t="s">
        <v>1042</v>
      </c>
      <c r="B209" s="6" t="s">
        <v>1039</v>
      </c>
      <c r="C209" s="146">
        <f>C210+C211</f>
        <v>0</v>
      </c>
      <c r="D209" s="146">
        <f t="shared" ref="D209" si="332">D210+D211</f>
        <v>0</v>
      </c>
      <c r="E209" s="438">
        <v>847.96824400000003</v>
      </c>
      <c r="F209" s="438">
        <v>845.39310339809617</v>
      </c>
      <c r="G209" s="438">
        <v>847.96824400000003</v>
      </c>
      <c r="H209" s="438">
        <v>853.17880439797898</v>
      </c>
      <c r="I209" s="438">
        <v>847.96824400000003</v>
      </c>
      <c r="J209" s="438">
        <v>865.82849397088796</v>
      </c>
      <c r="K209" s="438">
        <v>865.82849397088796</v>
      </c>
      <c r="L209" s="266"/>
      <c r="M209" s="428" t="s">
        <v>275</v>
      </c>
      <c r="N209" s="277">
        <f t="shared" ref="N209:N225" si="333">H209</f>
        <v>853.17880439797898</v>
      </c>
      <c r="O209" s="277">
        <v>897.58399999999995</v>
      </c>
      <c r="P209" s="301">
        <f>'[2]1. Прогноз спроса'!I63</f>
        <v>878.32</v>
      </c>
      <c r="Q209" s="301">
        <f>'[2]1. Прогноз спроса'!J63</f>
        <v>879.04</v>
      </c>
      <c r="R209" s="301">
        <f>'[2]1. Прогноз спроса'!K63</f>
        <v>880.19</v>
      </c>
      <c r="S209" s="301">
        <f>'[2]1. Прогноз спроса'!L63</f>
        <v>881.95</v>
      </c>
      <c r="T209" s="301">
        <f>'[2]1. Прогноз спроса'!M63</f>
        <v>881.95</v>
      </c>
      <c r="U209" s="301">
        <f>'[2]1. Прогноз спроса'!N63</f>
        <v>881.95</v>
      </c>
      <c r="V209" s="301">
        <f>'[2]1. Прогноз спроса'!O63</f>
        <v>881.95</v>
      </c>
      <c r="W209" s="301">
        <f>'[2]1. Прогноз спроса'!P63</f>
        <v>881.95</v>
      </c>
      <c r="X209" s="301">
        <f>'[2]1. Прогноз спроса'!Q63</f>
        <v>882.45</v>
      </c>
      <c r="Y209" s="301">
        <f>'[2]1. Прогноз спроса'!R63</f>
        <v>882.45</v>
      </c>
      <c r="Z209" s="301">
        <f>'[2]1. Прогноз спроса'!S63</f>
        <v>882.45</v>
      </c>
      <c r="AA209" s="301">
        <f>'[2]1. Прогноз спроса'!T63</f>
        <v>882.45</v>
      </c>
      <c r="AB209" s="301">
        <f>'[2]1. Прогноз спроса'!U63</f>
        <v>882.45</v>
      </c>
      <c r="AC209" s="277">
        <f>X209</f>
        <v>882.45</v>
      </c>
      <c r="AD209" s="277">
        <f>Y209</f>
        <v>882.45</v>
      </c>
      <c r="AE209" s="277">
        <f>AB209</f>
        <v>882.45</v>
      </c>
      <c r="AF209" s="226"/>
      <c r="AG209" s="226"/>
      <c r="AH209" s="226"/>
    </row>
    <row r="210" spans="1:34" x14ac:dyDescent="0.25">
      <c r="A210" s="429"/>
      <c r="B210" s="130" t="s">
        <v>1036</v>
      </c>
      <c r="C210" s="148"/>
      <c r="D210" s="148"/>
      <c r="E210" s="439">
        <v>608.66724599999998</v>
      </c>
      <c r="F210" s="439"/>
      <c r="G210" s="439">
        <v>608.66724599999998</v>
      </c>
      <c r="H210" s="439">
        <v>582.42934500000001</v>
      </c>
      <c r="I210" s="439">
        <v>608.66724599999998</v>
      </c>
      <c r="J210" s="439">
        <v>594.70281966994719</v>
      </c>
      <c r="K210" s="439">
        <v>594.70281966994719</v>
      </c>
      <c r="L210" s="148"/>
      <c r="M210" s="429" t="s">
        <v>275</v>
      </c>
      <c r="N210" s="223">
        <f t="shared" si="333"/>
        <v>582.42934500000001</v>
      </c>
      <c r="O210" s="223">
        <v>594.70299999999997</v>
      </c>
      <c r="P210" s="359">
        <f>'[2]1. Прогноз спроса'!I64</f>
        <v>596.516752</v>
      </c>
      <c r="Q210" s="359">
        <f>'[2]1. Прогноз спроса'!J64</f>
        <v>599.37517000000003</v>
      </c>
      <c r="R210" s="359">
        <f>'[2]1. Прогноз спроса'!K64</f>
        <v>596.60624799999994</v>
      </c>
      <c r="S210" s="359">
        <f>'[2]1. Прогноз спроса'!L64</f>
        <v>598.40401599999996</v>
      </c>
      <c r="T210" s="359">
        <f>'[2]1. Прогноз спроса'!M64</f>
        <v>601.22073639999996</v>
      </c>
      <c r="U210" s="359">
        <f>'[2]1. Прогноз спроса'!N64</f>
        <v>607.39514680000002</v>
      </c>
      <c r="V210" s="359">
        <f>'[2]1. Прогноз спроса'!O64</f>
        <v>613.55902720000006</v>
      </c>
      <c r="W210" s="359">
        <f>'[2]1. Прогноз спроса'!P64</f>
        <v>619.7229076000001</v>
      </c>
      <c r="X210" s="359">
        <f>'[2]1. Прогноз спроса'!Q64</f>
        <v>625.88678800000014</v>
      </c>
      <c r="Y210" s="359">
        <f>'[2]1. Прогноз спроса'!R64</f>
        <v>632.05066840000018</v>
      </c>
      <c r="Z210" s="359">
        <f>'[2]1. Прогноз спроса'!S64</f>
        <v>638.21454880000022</v>
      </c>
      <c r="AA210" s="359">
        <f>'[2]1. Прогноз спроса'!T64</f>
        <v>637.05507880000016</v>
      </c>
      <c r="AB210" s="359">
        <f>'[2]1. Прогноз спроса'!U64</f>
        <v>635.8944388000001</v>
      </c>
      <c r="AC210" s="223">
        <f t="shared" ref="AC210:AC211" si="334">X210</f>
        <v>625.88678800000014</v>
      </c>
      <c r="AD210" s="223">
        <f>Y210</f>
        <v>632.05066840000018</v>
      </c>
      <c r="AE210" s="223">
        <f t="shared" ref="AE210:AE211" si="335">AB210</f>
        <v>635.8944388000001</v>
      </c>
      <c r="AF210" s="227"/>
      <c r="AG210" s="227"/>
      <c r="AH210" s="227"/>
    </row>
    <row r="211" spans="1:34" hidden="1" outlineLevel="1" x14ac:dyDescent="0.25">
      <c r="A211" s="429"/>
      <c r="B211" s="130" t="s">
        <v>1037</v>
      </c>
      <c r="C211" s="148"/>
      <c r="D211" s="148"/>
      <c r="E211" s="439">
        <v>142.42473000000001</v>
      </c>
      <c r="F211" s="439"/>
      <c r="G211" s="439">
        <v>142.42473000000001</v>
      </c>
      <c r="H211" s="439">
        <v>132.642101</v>
      </c>
      <c r="I211" s="439">
        <v>142.42473000000001</v>
      </c>
      <c r="J211" s="439">
        <v>127.45883764915042</v>
      </c>
      <c r="K211" s="439">
        <v>127.45883764915042</v>
      </c>
      <c r="L211" s="148"/>
      <c r="M211" s="429" t="s">
        <v>275</v>
      </c>
      <c r="N211" s="223">
        <f t="shared" si="333"/>
        <v>132.642101</v>
      </c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  <c r="AA211" s="223"/>
      <c r="AB211" s="223"/>
      <c r="AC211" s="223">
        <f t="shared" si="334"/>
        <v>0</v>
      </c>
      <c r="AD211" s="223">
        <f t="shared" ref="AD211" si="336">Y211</f>
        <v>0</v>
      </c>
      <c r="AE211" s="223">
        <f t="shared" si="335"/>
        <v>0</v>
      </c>
      <c r="AF211" s="227"/>
      <c r="AG211" s="227"/>
      <c r="AH211" s="227"/>
    </row>
    <row r="212" spans="1:34" hidden="1" outlineLevel="1" x14ac:dyDescent="0.25">
      <c r="A212" s="429"/>
      <c r="B212" s="130" t="s">
        <v>1038</v>
      </c>
      <c r="C212" s="148"/>
      <c r="D212" s="148"/>
      <c r="E212" s="439"/>
      <c r="F212" s="439"/>
      <c r="G212" s="439"/>
      <c r="H212" s="439"/>
      <c r="I212" s="439"/>
      <c r="J212" s="439"/>
      <c r="K212" s="439"/>
      <c r="L212" s="148"/>
      <c r="M212" s="429" t="s">
        <v>275</v>
      </c>
      <c r="N212" s="223">
        <f t="shared" si="333"/>
        <v>0</v>
      </c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  <c r="AA212" s="223"/>
      <c r="AB212" s="223"/>
      <c r="AC212" s="223">
        <f t="shared" ref="AC212:AC216" si="337">X212</f>
        <v>0</v>
      </c>
      <c r="AD212" s="223">
        <f t="shared" ref="AD212:AD216" si="338">Y212</f>
        <v>0</v>
      </c>
      <c r="AE212" s="223">
        <f t="shared" ref="AE212:AE216" si="339">AB212</f>
        <v>0</v>
      </c>
      <c r="AF212" s="227"/>
      <c r="AG212" s="227"/>
      <c r="AH212" s="227"/>
    </row>
    <row r="213" spans="1:34" hidden="1" outlineLevel="1" x14ac:dyDescent="0.25">
      <c r="A213" s="429"/>
      <c r="B213" s="130" t="s">
        <v>357</v>
      </c>
      <c r="C213" s="148"/>
      <c r="D213" s="148"/>
      <c r="E213" s="439">
        <v>96.876267999999996</v>
      </c>
      <c r="F213" s="439"/>
      <c r="G213" s="439">
        <v>96.876267999999996</v>
      </c>
      <c r="H213" s="439">
        <v>138.107359</v>
      </c>
      <c r="I213" s="439">
        <v>96.876267999999996</v>
      </c>
      <c r="J213" s="439">
        <v>143.66683665179036</v>
      </c>
      <c r="K213" s="439">
        <v>143.66683665179036</v>
      </c>
      <c r="L213" s="148"/>
      <c r="M213" s="429" t="s">
        <v>275</v>
      </c>
      <c r="N213" s="223">
        <f t="shared" si="333"/>
        <v>138.107359</v>
      </c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  <c r="AA213" s="223"/>
      <c r="AB213" s="223"/>
      <c r="AC213" s="223">
        <f t="shared" si="337"/>
        <v>0</v>
      </c>
      <c r="AD213" s="223">
        <f t="shared" si="338"/>
        <v>0</v>
      </c>
      <c r="AE213" s="223">
        <f t="shared" si="339"/>
        <v>0</v>
      </c>
      <c r="AF213" s="227"/>
      <c r="AG213" s="227"/>
      <c r="AH213" s="227"/>
    </row>
    <row r="214" spans="1:34" s="307" customFormat="1" ht="31.5" hidden="1" outlineLevel="1" x14ac:dyDescent="0.25">
      <c r="A214" s="10" t="s">
        <v>1043</v>
      </c>
      <c r="B214" s="6" t="s">
        <v>1040</v>
      </c>
      <c r="C214" s="146">
        <f>C215+C216</f>
        <v>0</v>
      </c>
      <c r="D214" s="146">
        <f t="shared" ref="D214" si="340">D215+D216</f>
        <v>0</v>
      </c>
      <c r="E214" s="438">
        <v>488.595057</v>
      </c>
      <c r="F214" s="438">
        <v>479.63772589959717</v>
      </c>
      <c r="G214" s="438">
        <v>488.595057</v>
      </c>
      <c r="H214" s="438">
        <v>493.59724294904402</v>
      </c>
      <c r="I214" s="438">
        <v>488.595057</v>
      </c>
      <c r="J214" s="438">
        <v>487.48996121939018</v>
      </c>
      <c r="K214" s="438">
        <v>487.48996121939018</v>
      </c>
      <c r="L214" s="266"/>
      <c r="M214" s="428" t="s">
        <v>275</v>
      </c>
      <c r="N214" s="277">
        <f t="shared" si="333"/>
        <v>493.59724294904402</v>
      </c>
      <c r="O214" s="277">
        <v>505.94600000000003</v>
      </c>
      <c r="P214" s="301"/>
      <c r="Q214" s="301"/>
      <c r="R214" s="301"/>
      <c r="S214" s="301"/>
      <c r="T214" s="301"/>
      <c r="U214" s="301"/>
      <c r="V214" s="301"/>
      <c r="W214" s="301"/>
      <c r="X214" s="301"/>
      <c r="Y214" s="301"/>
      <c r="Z214" s="301"/>
      <c r="AA214" s="301"/>
      <c r="AB214" s="301"/>
      <c r="AC214" s="277">
        <f t="shared" si="337"/>
        <v>0</v>
      </c>
      <c r="AD214" s="277">
        <f t="shared" si="338"/>
        <v>0</v>
      </c>
      <c r="AE214" s="277">
        <f t="shared" si="339"/>
        <v>0</v>
      </c>
      <c r="AF214" s="226"/>
      <c r="AG214" s="226"/>
      <c r="AH214" s="226"/>
    </row>
    <row r="215" spans="1:34" hidden="1" outlineLevel="1" x14ac:dyDescent="0.25">
      <c r="A215" s="429"/>
      <c r="B215" s="130" t="s">
        <v>1036</v>
      </c>
      <c r="C215" s="148"/>
      <c r="D215" s="148"/>
      <c r="E215" s="439">
        <v>349.72257300000001</v>
      </c>
      <c r="F215" s="439"/>
      <c r="G215" s="439">
        <v>349.72257300000001</v>
      </c>
      <c r="H215" s="439">
        <v>335.18325900000002</v>
      </c>
      <c r="I215" s="439">
        <v>349.72257300000001</v>
      </c>
      <c r="J215" s="439">
        <v>333.81747820081483</v>
      </c>
      <c r="K215" s="439">
        <v>333.81747820081483</v>
      </c>
      <c r="L215" s="148"/>
      <c r="M215" s="429" t="s">
        <v>275</v>
      </c>
      <c r="N215" s="223">
        <f t="shared" si="333"/>
        <v>335.18325900000002</v>
      </c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  <c r="AA215" s="223"/>
      <c r="AB215" s="223"/>
      <c r="AC215" s="223">
        <f t="shared" si="337"/>
        <v>0</v>
      </c>
      <c r="AD215" s="223">
        <f t="shared" si="338"/>
        <v>0</v>
      </c>
      <c r="AE215" s="223">
        <f t="shared" si="339"/>
        <v>0</v>
      </c>
      <c r="AF215" s="227"/>
      <c r="AG215" s="227"/>
      <c r="AH215" s="227"/>
    </row>
    <row r="216" spans="1:34" hidden="1" outlineLevel="1" x14ac:dyDescent="0.25">
      <c r="A216" s="429"/>
      <c r="B216" s="130" t="s">
        <v>1037</v>
      </c>
      <c r="C216" s="148"/>
      <c r="D216" s="148"/>
      <c r="E216" s="439">
        <v>82.362363999999999</v>
      </c>
      <c r="F216" s="439"/>
      <c r="G216" s="439">
        <v>82.362363999999999</v>
      </c>
      <c r="H216" s="439">
        <v>78.071988000000005</v>
      </c>
      <c r="I216" s="439">
        <v>82.362363999999999</v>
      </c>
      <c r="J216" s="439">
        <v>72.457212645354474</v>
      </c>
      <c r="K216" s="439">
        <v>72.457212645354474</v>
      </c>
      <c r="L216" s="148"/>
      <c r="M216" s="429" t="s">
        <v>275</v>
      </c>
      <c r="N216" s="223">
        <f t="shared" si="333"/>
        <v>78.071988000000005</v>
      </c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  <c r="AA216" s="223"/>
      <c r="AB216" s="223"/>
      <c r="AC216" s="223">
        <f t="shared" si="337"/>
        <v>0</v>
      </c>
      <c r="AD216" s="223">
        <f t="shared" si="338"/>
        <v>0</v>
      </c>
      <c r="AE216" s="223">
        <f t="shared" si="339"/>
        <v>0</v>
      </c>
      <c r="AF216" s="227"/>
      <c r="AG216" s="227"/>
      <c r="AH216" s="227"/>
    </row>
    <row r="217" spans="1:34" hidden="1" outlineLevel="1" x14ac:dyDescent="0.25">
      <c r="A217" s="429"/>
      <c r="B217" s="130" t="s">
        <v>1038</v>
      </c>
      <c r="C217" s="148"/>
      <c r="D217" s="148"/>
      <c r="E217" s="439"/>
      <c r="F217" s="439"/>
      <c r="G217" s="439"/>
      <c r="H217" s="439"/>
      <c r="I217" s="439"/>
      <c r="J217" s="439"/>
      <c r="K217" s="439"/>
      <c r="L217" s="148"/>
      <c r="M217" s="429" t="s">
        <v>275</v>
      </c>
      <c r="N217" s="223">
        <f t="shared" si="333"/>
        <v>0</v>
      </c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  <c r="AA217" s="223"/>
      <c r="AB217" s="223"/>
      <c r="AC217" s="223">
        <f t="shared" ref="AC217:AC221" si="341">X217</f>
        <v>0</v>
      </c>
      <c r="AD217" s="223">
        <f t="shared" ref="AD217:AD221" si="342">Y217</f>
        <v>0</v>
      </c>
      <c r="AE217" s="223">
        <f t="shared" ref="AE217:AE221" si="343">AB217</f>
        <v>0</v>
      </c>
      <c r="AF217" s="227"/>
      <c r="AG217" s="227"/>
      <c r="AH217" s="227"/>
    </row>
    <row r="218" spans="1:34" hidden="1" outlineLevel="1" x14ac:dyDescent="0.25">
      <c r="A218" s="429"/>
      <c r="B218" s="130" t="s">
        <v>357</v>
      </c>
      <c r="C218" s="148"/>
      <c r="D218" s="148"/>
      <c r="E218" s="439">
        <v>56.510120000000001</v>
      </c>
      <c r="F218" s="439"/>
      <c r="G218" s="439">
        <v>56.510120000000001</v>
      </c>
      <c r="H218" s="439">
        <v>80.341986000000006</v>
      </c>
      <c r="I218" s="439">
        <v>56.510120000000001</v>
      </c>
      <c r="J218" s="439">
        <v>81.215270373220903</v>
      </c>
      <c r="K218" s="439">
        <v>81.215270373220903</v>
      </c>
      <c r="L218" s="148"/>
      <c r="M218" s="429" t="s">
        <v>275</v>
      </c>
      <c r="N218" s="223">
        <f t="shared" si="333"/>
        <v>80.341986000000006</v>
      </c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  <c r="AA218" s="223"/>
      <c r="AB218" s="223"/>
      <c r="AC218" s="223">
        <f t="shared" si="341"/>
        <v>0</v>
      </c>
      <c r="AD218" s="223">
        <f t="shared" si="342"/>
        <v>0</v>
      </c>
      <c r="AE218" s="223">
        <f t="shared" si="343"/>
        <v>0</v>
      </c>
      <c r="AF218" s="227"/>
      <c r="AG218" s="227"/>
      <c r="AH218" s="227"/>
    </row>
    <row r="219" spans="1:34" s="307" customFormat="1" ht="31.5" hidden="1" outlineLevel="1" x14ac:dyDescent="0.25">
      <c r="A219" s="10" t="s">
        <v>1044</v>
      </c>
      <c r="B219" s="6" t="s">
        <v>1041</v>
      </c>
      <c r="C219" s="146">
        <f>C220+C221</f>
        <v>0</v>
      </c>
      <c r="D219" s="146">
        <f t="shared" ref="D219" si="344">D220+D221</f>
        <v>0</v>
      </c>
      <c r="E219" s="438">
        <v>359.37318699999997</v>
      </c>
      <c r="F219" s="438">
        <v>365.755377498499</v>
      </c>
      <c r="G219" s="438">
        <v>359.37318699999997</v>
      </c>
      <c r="H219" s="438">
        <v>359.58156144893502</v>
      </c>
      <c r="I219" s="438">
        <v>359.37318699999997</v>
      </c>
      <c r="J219" s="438">
        <v>378.33853275149784</v>
      </c>
      <c r="K219" s="438">
        <v>378.33853275149784</v>
      </c>
      <c r="L219" s="266"/>
      <c r="M219" s="428" t="s">
        <v>275</v>
      </c>
      <c r="N219" s="277">
        <f t="shared" si="333"/>
        <v>359.58156144893502</v>
      </c>
      <c r="O219" s="277">
        <v>391.63799999999998</v>
      </c>
      <c r="P219" s="301"/>
      <c r="Q219" s="301"/>
      <c r="R219" s="301"/>
      <c r="S219" s="301"/>
      <c r="T219" s="301"/>
      <c r="U219" s="301"/>
      <c r="V219" s="301"/>
      <c r="W219" s="301"/>
      <c r="X219" s="301"/>
      <c r="Y219" s="301"/>
      <c r="Z219" s="301"/>
      <c r="AA219" s="301"/>
      <c r="AB219" s="301"/>
      <c r="AC219" s="277">
        <f t="shared" si="341"/>
        <v>0</v>
      </c>
      <c r="AD219" s="277">
        <f t="shared" si="342"/>
        <v>0</v>
      </c>
      <c r="AE219" s="277">
        <f t="shared" si="343"/>
        <v>0</v>
      </c>
      <c r="AF219" s="226"/>
      <c r="AG219" s="226"/>
      <c r="AH219" s="226"/>
    </row>
    <row r="220" spans="1:34" hidden="1" outlineLevel="1" x14ac:dyDescent="0.25">
      <c r="A220" s="429"/>
      <c r="B220" s="130" t="s">
        <v>1036</v>
      </c>
      <c r="C220" s="148"/>
      <c r="D220" s="148"/>
      <c r="E220" s="439">
        <v>258.94467300000002</v>
      </c>
      <c r="F220" s="439"/>
      <c r="G220" s="439">
        <v>258.94467300000002</v>
      </c>
      <c r="H220" s="439">
        <v>247.24608599999999</v>
      </c>
      <c r="I220" s="439">
        <v>258.94467300000002</v>
      </c>
      <c r="J220" s="439">
        <v>260.88534146913241</v>
      </c>
      <c r="K220" s="439">
        <v>260.88534146913241</v>
      </c>
      <c r="L220" s="148"/>
      <c r="M220" s="429" t="s">
        <v>275</v>
      </c>
      <c r="N220" s="223">
        <f t="shared" si="333"/>
        <v>247.24608599999999</v>
      </c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  <c r="AA220" s="223"/>
      <c r="AB220" s="223"/>
      <c r="AC220" s="223">
        <f t="shared" si="341"/>
        <v>0</v>
      </c>
      <c r="AD220" s="223">
        <f t="shared" si="342"/>
        <v>0</v>
      </c>
      <c r="AE220" s="223">
        <f t="shared" si="343"/>
        <v>0</v>
      </c>
      <c r="AF220" s="227"/>
      <c r="AG220" s="227"/>
      <c r="AH220" s="227"/>
    </row>
    <row r="221" spans="1:34" hidden="1" outlineLevel="1" x14ac:dyDescent="0.25">
      <c r="A221" s="429"/>
      <c r="B221" s="130" t="s">
        <v>1037</v>
      </c>
      <c r="C221" s="148"/>
      <c r="D221" s="148"/>
      <c r="E221" s="439">
        <v>60.062365999999997</v>
      </c>
      <c r="F221" s="439"/>
      <c r="G221" s="439">
        <v>60.062365999999997</v>
      </c>
      <c r="H221" s="439">
        <v>54.570103000000003</v>
      </c>
      <c r="I221" s="439">
        <v>60.062365999999997</v>
      </c>
      <c r="J221" s="439">
        <v>55.001625003795951</v>
      </c>
      <c r="K221" s="439">
        <v>55.001625003795951</v>
      </c>
      <c r="L221" s="148"/>
      <c r="M221" s="429" t="s">
        <v>275</v>
      </c>
      <c r="N221" s="223">
        <f t="shared" si="333"/>
        <v>54.570103000000003</v>
      </c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  <c r="AA221" s="223"/>
      <c r="AB221" s="223"/>
      <c r="AC221" s="223">
        <f t="shared" si="341"/>
        <v>0</v>
      </c>
      <c r="AD221" s="223">
        <f t="shared" si="342"/>
        <v>0</v>
      </c>
      <c r="AE221" s="223">
        <f t="shared" si="343"/>
        <v>0</v>
      </c>
      <c r="AF221" s="227"/>
      <c r="AG221" s="227"/>
      <c r="AH221" s="227"/>
    </row>
    <row r="222" spans="1:34" hidden="1" outlineLevel="1" x14ac:dyDescent="0.25">
      <c r="A222" s="429"/>
      <c r="B222" s="130" t="s">
        <v>1038</v>
      </c>
      <c r="C222" s="148"/>
      <c r="D222" s="148"/>
      <c r="E222" s="439"/>
      <c r="F222" s="439"/>
      <c r="G222" s="439"/>
      <c r="H222" s="439"/>
      <c r="I222" s="439"/>
      <c r="J222" s="439"/>
      <c r="K222" s="439"/>
      <c r="L222" s="148"/>
      <c r="M222" s="429" t="s">
        <v>275</v>
      </c>
      <c r="N222" s="223">
        <f t="shared" si="333"/>
        <v>0</v>
      </c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  <c r="AA222" s="223"/>
      <c r="AB222" s="223"/>
      <c r="AC222" s="223">
        <f t="shared" ref="AC222:AC224" si="345">X222</f>
        <v>0</v>
      </c>
      <c r="AD222" s="223">
        <f t="shared" ref="AD222:AD224" si="346">Y222</f>
        <v>0</v>
      </c>
      <c r="AE222" s="223">
        <f t="shared" ref="AE222:AE224" si="347">AB222</f>
        <v>0</v>
      </c>
      <c r="AF222" s="227"/>
      <c r="AG222" s="227"/>
      <c r="AH222" s="227"/>
    </row>
    <row r="223" spans="1:34" hidden="1" outlineLevel="1" x14ac:dyDescent="0.25">
      <c r="A223" s="429"/>
      <c r="B223" s="130" t="s">
        <v>357</v>
      </c>
      <c r="C223" s="148"/>
      <c r="D223" s="148"/>
      <c r="E223" s="439">
        <v>40.366148000000003</v>
      </c>
      <c r="F223" s="439"/>
      <c r="G223" s="439">
        <v>40.366148000000003</v>
      </c>
      <c r="H223" s="439">
        <v>57.765372999999997</v>
      </c>
      <c r="I223" s="439">
        <v>40.366148000000003</v>
      </c>
      <c r="J223" s="439">
        <v>62.451566278569459</v>
      </c>
      <c r="K223" s="439">
        <v>62.451566278569459</v>
      </c>
      <c r="L223" s="148"/>
      <c r="M223" s="429" t="s">
        <v>275</v>
      </c>
      <c r="N223" s="223">
        <f t="shared" si="333"/>
        <v>57.765372999999997</v>
      </c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  <c r="AA223" s="223"/>
      <c r="AB223" s="223"/>
      <c r="AC223" s="223">
        <f t="shared" si="345"/>
        <v>0</v>
      </c>
      <c r="AD223" s="223">
        <f t="shared" si="346"/>
        <v>0</v>
      </c>
      <c r="AE223" s="223">
        <f t="shared" si="347"/>
        <v>0</v>
      </c>
      <c r="AF223" s="227"/>
      <c r="AG223" s="227"/>
      <c r="AH223" s="227"/>
    </row>
    <row r="224" spans="1:34" s="307" customFormat="1" ht="63" hidden="1" outlineLevel="2" x14ac:dyDescent="0.25">
      <c r="A224" s="10" t="s">
        <v>1049</v>
      </c>
      <c r="B224" s="6" t="s">
        <v>1050</v>
      </c>
      <c r="C224" s="146"/>
      <c r="D224" s="146"/>
      <c r="E224" s="438">
        <v>1012.255146</v>
      </c>
      <c r="F224" s="438"/>
      <c r="G224" s="438">
        <v>1012.255146</v>
      </c>
      <c r="H224" s="438">
        <v>1017.4657063979789</v>
      </c>
      <c r="I224" s="438">
        <v>1012.255</v>
      </c>
      <c r="J224" s="438">
        <v>1067.8520000000001</v>
      </c>
      <c r="K224" s="438">
        <v>1067.8520000000001</v>
      </c>
      <c r="L224" s="266"/>
      <c r="M224" s="428" t="s">
        <v>275</v>
      </c>
      <c r="N224" s="277">
        <f>H224</f>
        <v>1017.4657063979789</v>
      </c>
      <c r="O224" s="277"/>
      <c r="P224" s="301"/>
      <c r="Q224" s="301"/>
      <c r="R224" s="301"/>
      <c r="S224" s="301"/>
      <c r="T224" s="301"/>
      <c r="U224" s="301"/>
      <c r="V224" s="301"/>
      <c r="W224" s="301"/>
      <c r="X224" s="301"/>
      <c r="Y224" s="301"/>
      <c r="Z224" s="301"/>
      <c r="AA224" s="301"/>
      <c r="AB224" s="301"/>
      <c r="AC224" s="277">
        <f t="shared" si="345"/>
        <v>0</v>
      </c>
      <c r="AD224" s="277">
        <f t="shared" si="346"/>
        <v>0</v>
      </c>
      <c r="AE224" s="277">
        <f t="shared" si="347"/>
        <v>0</v>
      </c>
      <c r="AF224" s="226"/>
      <c r="AG224" s="226"/>
      <c r="AH224" s="226"/>
    </row>
    <row r="225" spans="1:35" s="307" customFormat="1" hidden="1" outlineLevel="2" x14ac:dyDescent="0.25">
      <c r="A225" s="10" t="s">
        <v>1051</v>
      </c>
      <c r="B225" s="6" t="s">
        <v>1052</v>
      </c>
      <c r="C225" s="146"/>
      <c r="D225" s="146"/>
      <c r="E225" s="438">
        <v>164.286902</v>
      </c>
      <c r="F225" s="438"/>
      <c r="G225" s="438">
        <v>164.286902</v>
      </c>
      <c r="H225" s="438">
        <v>164.286902</v>
      </c>
      <c r="I225" s="438">
        <v>164.28700000000001</v>
      </c>
      <c r="J225" s="438">
        <v>202.02281661660308</v>
      </c>
      <c r="K225" s="438">
        <v>202.02281661660308</v>
      </c>
      <c r="L225" s="266"/>
      <c r="M225" s="428" t="s">
        <v>275</v>
      </c>
      <c r="N225" s="277">
        <f t="shared" si="333"/>
        <v>164.286902</v>
      </c>
      <c r="O225" s="277"/>
      <c r="P225" s="301"/>
      <c r="Q225" s="301"/>
      <c r="R225" s="301"/>
      <c r="S225" s="301"/>
      <c r="T225" s="301"/>
      <c r="U225" s="301"/>
      <c r="V225" s="301"/>
      <c r="W225" s="301"/>
      <c r="X225" s="301"/>
      <c r="Y225" s="301"/>
      <c r="Z225" s="301"/>
      <c r="AA225" s="301"/>
      <c r="AB225" s="301"/>
      <c r="AC225" s="277">
        <f t="shared" ref="AC225" si="348">X225</f>
        <v>0</v>
      </c>
      <c r="AD225" s="277">
        <f t="shared" ref="AD225" si="349">Y225</f>
        <v>0</v>
      </c>
      <c r="AE225" s="277">
        <f t="shared" ref="AE225" si="350">AB225</f>
        <v>0</v>
      </c>
      <c r="AF225" s="226"/>
      <c r="AG225" s="226"/>
      <c r="AH225" s="226"/>
    </row>
    <row r="226" spans="1:35" ht="31.5" collapsed="1" x14ac:dyDescent="0.25">
      <c r="A226" s="20" t="s">
        <v>1045</v>
      </c>
      <c r="B226" s="221" t="s">
        <v>1046</v>
      </c>
      <c r="C226" s="222"/>
      <c r="D226" s="222"/>
      <c r="E226" s="222">
        <v>1299.2755829056639</v>
      </c>
      <c r="F226" s="222">
        <v>1256.60629081568</v>
      </c>
      <c r="G226" s="222">
        <v>1335.7138065596462</v>
      </c>
      <c r="H226" s="222">
        <v>1418.5978923385776</v>
      </c>
      <c r="I226" s="222">
        <v>1387.8165112041625</v>
      </c>
      <c r="J226" s="222">
        <v>1512.0584943974125</v>
      </c>
      <c r="K226" s="222">
        <v>1619.6652921753716</v>
      </c>
      <c r="L226" s="222"/>
      <c r="M226" s="20" t="s">
        <v>274</v>
      </c>
      <c r="N226" s="222">
        <f>N205/N209</f>
        <v>1418.5978838836745</v>
      </c>
      <c r="O226" s="222">
        <f>O205/O209</f>
        <v>1475.1716830959554</v>
      </c>
      <c r="P226" s="222">
        <f t="shared" ref="P226:AB226" si="351">P205/P209</f>
        <v>1566.9941593031083</v>
      </c>
      <c r="Q226" s="222">
        <f t="shared" si="351"/>
        <v>1626.5287343656996</v>
      </c>
      <c r="R226" s="222">
        <f t="shared" si="351"/>
        <v>1692.6954311359539</v>
      </c>
      <c r="S226" s="222">
        <f t="shared" si="351"/>
        <v>1759.0334402106278</v>
      </c>
      <c r="T226" s="222">
        <f t="shared" si="351"/>
        <v>1823.4014052269558</v>
      </c>
      <c r="U226" s="222">
        <f t="shared" si="351"/>
        <v>1894.294576249999</v>
      </c>
      <c r="V226" s="222">
        <f t="shared" si="351"/>
        <v>1968.0397969381695</v>
      </c>
      <c r="W226" s="222">
        <f t="shared" si="351"/>
        <v>2044.7676729063935</v>
      </c>
      <c r="X226" s="222">
        <f t="shared" si="351"/>
        <v>2123.4111352770128</v>
      </c>
      <c r="Y226" s="222">
        <f t="shared" si="351"/>
        <v>2174.9086086935818</v>
      </c>
      <c r="Z226" s="222">
        <f t="shared" si="351"/>
        <v>2261.3819612643456</v>
      </c>
      <c r="AA226" s="222">
        <f t="shared" si="351"/>
        <v>2364.0489190674452</v>
      </c>
      <c r="AB226" s="222">
        <f t="shared" si="351"/>
        <v>2426.2562509375603</v>
      </c>
      <c r="AC226" s="222">
        <f t="shared" ref="AC226:AC227" si="352">X226</f>
        <v>2123.4111352770128</v>
      </c>
      <c r="AD226" s="222">
        <f t="shared" ref="AD226:AD227" si="353">Y226</f>
        <v>2174.9086086935818</v>
      </c>
      <c r="AE226" s="222">
        <f t="shared" ref="AE226:AE227" si="354">AB226</f>
        <v>2426.2562509375603</v>
      </c>
      <c r="AF226" s="226"/>
      <c r="AG226" s="226"/>
      <c r="AH226" s="226"/>
    </row>
    <row r="227" spans="1:35" s="97" customFormat="1" ht="31.5" hidden="1" outlineLevel="2" x14ac:dyDescent="0.25">
      <c r="A227" s="40"/>
      <c r="B227" s="42" t="s">
        <v>1047</v>
      </c>
      <c r="C227" s="234"/>
      <c r="D227" s="234"/>
      <c r="E227" s="234">
        <v>1234.74</v>
      </c>
      <c r="F227" s="234"/>
      <c r="G227" s="234">
        <v>1297.21</v>
      </c>
      <c r="H227" s="234">
        <v>1387.0165940577319</v>
      </c>
      <c r="I227" s="234">
        <v>1350.05</v>
      </c>
      <c r="J227" s="234"/>
      <c r="K227" s="234"/>
      <c r="L227" s="234"/>
      <c r="M227" s="47" t="s">
        <v>53</v>
      </c>
      <c r="N227" s="234"/>
      <c r="O227" s="234"/>
      <c r="P227" s="234"/>
      <c r="Q227" s="234"/>
      <c r="R227" s="234"/>
      <c r="S227" s="234"/>
      <c r="T227" s="234"/>
      <c r="U227" s="234"/>
      <c r="V227" s="234"/>
      <c r="W227" s="234"/>
      <c r="X227" s="234"/>
      <c r="Y227" s="234"/>
      <c r="Z227" s="234"/>
      <c r="AA227" s="234"/>
      <c r="AB227" s="234"/>
      <c r="AC227" s="157">
        <f t="shared" si="352"/>
        <v>0</v>
      </c>
      <c r="AD227" s="157">
        <f t="shared" si="353"/>
        <v>0</v>
      </c>
      <c r="AE227" s="157">
        <f t="shared" si="354"/>
        <v>0</v>
      </c>
    </row>
    <row r="228" spans="1:35" s="97" customFormat="1" ht="31.5" hidden="1" outlineLevel="2" x14ac:dyDescent="0.25">
      <c r="A228" s="40"/>
      <c r="B228" s="42" t="s">
        <v>1048</v>
      </c>
      <c r="C228" s="234"/>
      <c r="D228" s="234"/>
      <c r="E228" s="234">
        <v>1387.0165940577319</v>
      </c>
      <c r="F228" s="234"/>
      <c r="G228" s="234">
        <v>1388.0626468216976</v>
      </c>
      <c r="H228" s="234">
        <v>1461.9495083039878</v>
      </c>
      <c r="I228" s="234">
        <v>1439.16</v>
      </c>
      <c r="J228" s="234"/>
      <c r="K228" s="234"/>
      <c r="L228" s="234"/>
      <c r="M228" s="47" t="s">
        <v>53</v>
      </c>
      <c r="N228" s="234"/>
      <c r="O228" s="234"/>
      <c r="P228" s="234"/>
      <c r="Q228" s="234"/>
      <c r="R228" s="234"/>
      <c r="S228" s="234"/>
      <c r="T228" s="234"/>
      <c r="U228" s="234"/>
      <c r="V228" s="234"/>
      <c r="W228" s="234"/>
      <c r="X228" s="234"/>
      <c r="Y228" s="234"/>
      <c r="Z228" s="234"/>
      <c r="AA228" s="234"/>
      <c r="AB228" s="234"/>
      <c r="AC228" s="157">
        <f t="shared" ref="AC228" si="355">X228</f>
        <v>0</v>
      </c>
      <c r="AD228" s="157">
        <f t="shared" ref="AD228" si="356">Y228</f>
        <v>0</v>
      </c>
      <c r="AE228" s="157">
        <f t="shared" ref="AE228" si="357">AB228</f>
        <v>0</v>
      </c>
    </row>
    <row r="229" spans="1:35" s="97" customFormat="1" collapsed="1" x14ac:dyDescent="0.25">
      <c r="A229" s="40"/>
      <c r="B229" s="42" t="s">
        <v>307</v>
      </c>
      <c r="C229" s="95"/>
      <c r="D229" s="95"/>
      <c r="E229" s="95"/>
      <c r="F229" s="95"/>
      <c r="G229" s="96">
        <f>G226/E226%</f>
        <v>102.80450307335822</v>
      </c>
      <c r="H229" s="96">
        <f>H226/E226%</f>
        <v>109.18375677976374</v>
      </c>
      <c r="I229" s="96">
        <f>I226/G226%</f>
        <v>103.90073864540754</v>
      </c>
      <c r="J229" s="95"/>
      <c r="K229" s="95"/>
      <c r="L229" s="95"/>
      <c r="M229" s="47" t="s">
        <v>53</v>
      </c>
      <c r="N229" s="96">
        <f>H229</f>
        <v>109.18375677976374</v>
      </c>
      <c r="O229" s="96">
        <f>O226/N226%</f>
        <v>103.98800814910281</v>
      </c>
      <c r="P229" s="96">
        <f t="shared" ref="P229:AB229" si="358">P226/O226%</f>
        <v>106.22452811827598</v>
      </c>
      <c r="Q229" s="96">
        <f t="shared" si="358"/>
        <v>103.79928506492125</v>
      </c>
      <c r="R229" s="96">
        <f t="shared" si="358"/>
        <v>104.06796974269608</v>
      </c>
      <c r="S229" s="96">
        <f t="shared" si="358"/>
        <v>103.9190753312399</v>
      </c>
      <c r="T229" s="96">
        <f t="shared" si="358"/>
        <v>103.65928034936167</v>
      </c>
      <c r="U229" s="96">
        <f t="shared" si="358"/>
        <v>103.8879629476988</v>
      </c>
      <c r="V229" s="96">
        <f t="shared" si="358"/>
        <v>103.89301757038015</v>
      </c>
      <c r="W229" s="96">
        <f t="shared" si="358"/>
        <v>103.89869534587642</v>
      </c>
      <c r="X229" s="96">
        <f t="shared" si="358"/>
        <v>103.84608302511145</v>
      </c>
      <c r="Y229" s="96">
        <f t="shared" si="358"/>
        <v>102.42522385613518</v>
      </c>
      <c r="Z229" s="96">
        <f t="shared" si="358"/>
        <v>103.97595339064414</v>
      </c>
      <c r="AA229" s="96">
        <f t="shared" si="358"/>
        <v>104.54000958536426</v>
      </c>
      <c r="AB229" s="96">
        <f t="shared" si="358"/>
        <v>102.63138936628495</v>
      </c>
      <c r="AC229" s="157">
        <f t="shared" ref="AC229:AD233" si="359">X229</f>
        <v>103.84608302511145</v>
      </c>
      <c r="AD229" s="157">
        <f t="shared" si="359"/>
        <v>102.42522385613518</v>
      </c>
      <c r="AE229" s="157">
        <f t="shared" ref="AE229:AE233" si="360">AB229</f>
        <v>102.63138936628495</v>
      </c>
    </row>
    <row r="230" spans="1:35" s="94" customFormat="1" ht="31.5" x14ac:dyDescent="0.25">
      <c r="A230" s="75"/>
      <c r="B230" s="41" t="s">
        <v>710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46" t="s">
        <v>286</v>
      </c>
      <c r="N230" s="93">
        <f>N226*1.18</f>
        <v>1673.9455029827359</v>
      </c>
      <c r="O230" s="93">
        <f t="shared" ref="O230:AB230" si="361">O226*1.18</f>
        <v>1740.7025860532272</v>
      </c>
      <c r="P230" s="93">
        <f t="shared" si="361"/>
        <v>1849.0531079776677</v>
      </c>
      <c r="Q230" s="93">
        <f t="shared" si="361"/>
        <v>1919.3039065515254</v>
      </c>
      <c r="R230" s="93">
        <f t="shared" si="361"/>
        <v>1997.3806087404255</v>
      </c>
      <c r="S230" s="93">
        <f t="shared" si="361"/>
        <v>2075.6594594485405</v>
      </c>
      <c r="T230" s="93">
        <f t="shared" si="361"/>
        <v>2151.6136581678079</v>
      </c>
      <c r="U230" s="93">
        <f t="shared" si="361"/>
        <v>2235.2675999749986</v>
      </c>
      <c r="V230" s="93">
        <f t="shared" si="361"/>
        <v>2322.2869603870399</v>
      </c>
      <c r="W230" s="93">
        <f t="shared" si="361"/>
        <v>2412.8258540295442</v>
      </c>
      <c r="X230" s="93">
        <f t="shared" si="361"/>
        <v>2505.6251396268749</v>
      </c>
      <c r="Y230" s="93">
        <f t="shared" si="361"/>
        <v>2566.3921582584262</v>
      </c>
      <c r="Z230" s="93">
        <f t="shared" si="361"/>
        <v>2668.4307142919279</v>
      </c>
      <c r="AA230" s="93">
        <f t="shared" si="361"/>
        <v>2789.5777244995852</v>
      </c>
      <c r="AB230" s="93">
        <f t="shared" si="361"/>
        <v>2862.9823761063208</v>
      </c>
      <c r="AC230" s="156">
        <f>X230</f>
        <v>2505.6251396268749</v>
      </c>
      <c r="AD230" s="156">
        <f t="shared" si="359"/>
        <v>2566.3921582584262</v>
      </c>
      <c r="AE230" s="156">
        <f t="shared" si="360"/>
        <v>2862.9823761063208</v>
      </c>
    </row>
    <row r="231" spans="1:35" s="97" customFormat="1" ht="47.25" x14ac:dyDescent="0.25">
      <c r="A231" s="40"/>
      <c r="B231" s="42" t="s">
        <v>47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 t="s">
        <v>53</v>
      </c>
      <c r="N231" s="171">
        <f>'Совокуп. платеж'!F$65</f>
        <v>1.04</v>
      </c>
      <c r="O231" s="171">
        <f>'Совокуп. платеж'!G$65</f>
        <v>1.0449999999999999</v>
      </c>
      <c r="P231" s="171">
        <f>'Совокуп. платеж'!H$65</f>
        <v>1.04</v>
      </c>
      <c r="Q231" s="171">
        <f>'Совокуп. платеж'!I$65</f>
        <v>1.04</v>
      </c>
      <c r="R231" s="171">
        <f>'Совокуп. платеж'!J$65</f>
        <v>1.04</v>
      </c>
      <c r="S231" s="171">
        <f>'Совокуп. платеж'!K$65</f>
        <v>1.04</v>
      </c>
      <c r="T231" s="171">
        <f>'Совокуп. платеж'!L$65</f>
        <v>1.04</v>
      </c>
      <c r="U231" s="171">
        <f>'Совокуп. платеж'!M$65</f>
        <v>1.04</v>
      </c>
      <c r="V231" s="171">
        <f>'Совокуп. платеж'!N$65</f>
        <v>1.04</v>
      </c>
      <c r="W231" s="171">
        <f>'Совокуп. платеж'!O$65</f>
        <v>1.04</v>
      </c>
      <c r="X231" s="171">
        <f>'Совокуп. платеж'!P$65</f>
        <v>1.04</v>
      </c>
      <c r="Y231" s="171">
        <f>'Совокуп. платеж'!Q$65</f>
        <v>1.04</v>
      </c>
      <c r="Z231" s="171">
        <f>'Совокуп. платеж'!R$65</f>
        <v>1.04</v>
      </c>
      <c r="AA231" s="171">
        <f>'Совокуп. платеж'!S$65</f>
        <v>1.04</v>
      </c>
      <c r="AB231" s="171">
        <f>'Совокуп. платеж'!T$65</f>
        <v>1.04</v>
      </c>
      <c r="AC231" s="171">
        <f t="shared" si="359"/>
        <v>1.04</v>
      </c>
      <c r="AD231" s="171">
        <f>Y231</f>
        <v>1.04</v>
      </c>
      <c r="AE231" s="171">
        <f t="shared" si="360"/>
        <v>1.04</v>
      </c>
    </row>
    <row r="232" spans="1:35" s="94" customFormat="1" ht="47.25" x14ac:dyDescent="0.25">
      <c r="A232" s="78"/>
      <c r="B232" s="79" t="s">
        <v>463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 t="s">
        <v>286</v>
      </c>
      <c r="N232" s="80">
        <f>E226*N231</f>
        <v>1351.2466062218905</v>
      </c>
      <c r="O232" s="197">
        <f>N226*O231</f>
        <v>1482.4347886584399</v>
      </c>
      <c r="P232" s="80">
        <f>O232*P231</f>
        <v>1541.7321802047775</v>
      </c>
      <c r="Q232" s="80">
        <f>P232*Q231</f>
        <v>1603.4014674129687</v>
      </c>
      <c r="R232" s="80">
        <f t="shared" ref="R232:AB232" si="362">Q232*R231</f>
        <v>1667.5375261094875</v>
      </c>
      <c r="S232" s="80">
        <f>R232*S231</f>
        <v>1734.239027153867</v>
      </c>
      <c r="T232" s="80">
        <f>S232*T231</f>
        <v>1803.6085882400218</v>
      </c>
      <c r="U232" s="80">
        <f t="shared" si="362"/>
        <v>1875.7529317696228</v>
      </c>
      <c r="V232" s="80">
        <f t="shared" si="362"/>
        <v>1950.7830490404078</v>
      </c>
      <c r="W232" s="80">
        <f t="shared" si="362"/>
        <v>2028.8143710020242</v>
      </c>
      <c r="X232" s="80">
        <f t="shared" si="362"/>
        <v>2109.9669458421054</v>
      </c>
      <c r="Y232" s="80">
        <f t="shared" si="362"/>
        <v>2194.3656236757897</v>
      </c>
      <c r="Z232" s="80">
        <f t="shared" si="362"/>
        <v>2282.1402486228212</v>
      </c>
      <c r="AA232" s="80">
        <f t="shared" si="362"/>
        <v>2373.4258585677339</v>
      </c>
      <c r="AB232" s="80">
        <f t="shared" si="362"/>
        <v>2468.3628929104434</v>
      </c>
      <c r="AC232" s="80">
        <f t="shared" si="359"/>
        <v>2109.9669458421054</v>
      </c>
      <c r="AD232" s="80">
        <f t="shared" si="359"/>
        <v>2194.3656236757897</v>
      </c>
      <c r="AE232" s="80">
        <f t="shared" si="360"/>
        <v>2468.3628929104434</v>
      </c>
    </row>
    <row r="233" spans="1:35" s="94" customFormat="1" ht="47.25" x14ac:dyDescent="0.25">
      <c r="A233" s="75"/>
      <c r="B233" s="41" t="s">
        <v>464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 t="s">
        <v>286</v>
      </c>
      <c r="N233" s="93">
        <f>N232*1.18</f>
        <v>1594.4709953418308</v>
      </c>
      <c r="O233" s="93">
        <f>O232*1.18</f>
        <v>1749.2730506169589</v>
      </c>
      <c r="P233" s="93">
        <f>P232*1.18</f>
        <v>1819.2439726416374</v>
      </c>
      <c r="Q233" s="93">
        <f t="shared" ref="Q233:AB233" si="363">Q232*1.18</f>
        <v>1892.013731547303</v>
      </c>
      <c r="R233" s="93">
        <f t="shared" si="363"/>
        <v>1967.6942808091951</v>
      </c>
      <c r="S233" s="93">
        <f t="shared" si="363"/>
        <v>2046.4020520415629</v>
      </c>
      <c r="T233" s="93">
        <f t="shared" si="363"/>
        <v>2128.2581341232258</v>
      </c>
      <c r="U233" s="93">
        <f t="shared" si="363"/>
        <v>2213.3884594881547</v>
      </c>
      <c r="V233" s="93">
        <f t="shared" si="363"/>
        <v>2301.923997867681</v>
      </c>
      <c r="W233" s="93">
        <f t="shared" si="363"/>
        <v>2394.0009577823885</v>
      </c>
      <c r="X233" s="93">
        <f t="shared" si="363"/>
        <v>2489.7609960936843</v>
      </c>
      <c r="Y233" s="93">
        <f t="shared" si="363"/>
        <v>2589.3514359374317</v>
      </c>
      <c r="Z233" s="93">
        <f t="shared" si="363"/>
        <v>2692.9254933749289</v>
      </c>
      <c r="AA233" s="93">
        <f t="shared" si="363"/>
        <v>2800.6425131099259</v>
      </c>
      <c r="AB233" s="93">
        <f t="shared" si="363"/>
        <v>2912.6682136343229</v>
      </c>
      <c r="AC233" s="93">
        <f t="shared" si="359"/>
        <v>2489.7609960936843</v>
      </c>
      <c r="AD233" s="93">
        <f t="shared" si="359"/>
        <v>2589.3514359374317</v>
      </c>
      <c r="AE233" s="93">
        <f t="shared" si="360"/>
        <v>2912.6682136343229</v>
      </c>
    </row>
    <row r="234" spans="1:35" s="94" customFormat="1" ht="63" x14ac:dyDescent="0.25">
      <c r="A234" s="172"/>
      <c r="B234" s="174" t="s">
        <v>448</v>
      </c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 t="s">
        <v>274</v>
      </c>
      <c r="N234" s="176">
        <f>N240</f>
        <v>565.44000000000005</v>
      </c>
      <c r="O234" s="176">
        <f t="shared" ref="O234:AB234" si="364">O240</f>
        <v>29533.230000000003</v>
      </c>
      <c r="P234" s="176">
        <f t="shared" si="364"/>
        <v>39447.75</v>
      </c>
      <c r="Q234" s="176">
        <f t="shared" si="364"/>
        <v>102429.47899999999</v>
      </c>
      <c r="R234" s="176">
        <f t="shared" si="364"/>
        <v>111892.4</v>
      </c>
      <c r="S234" s="176">
        <f t="shared" si="364"/>
        <v>38539</v>
      </c>
      <c r="T234" s="176">
        <f t="shared" si="364"/>
        <v>125985.2</v>
      </c>
      <c r="U234" s="176">
        <f t="shared" si="364"/>
        <v>125985.2</v>
      </c>
      <c r="V234" s="176">
        <f t="shared" si="364"/>
        <v>125985.2</v>
      </c>
      <c r="W234" s="176">
        <f t="shared" si="364"/>
        <v>125985.2</v>
      </c>
      <c r="X234" s="176">
        <f t="shared" si="364"/>
        <v>125985.2</v>
      </c>
      <c r="Y234" s="176">
        <f t="shared" si="364"/>
        <v>130328.49110984278</v>
      </c>
      <c r="Z234" s="176">
        <f t="shared" si="364"/>
        <v>102266.88780235942</v>
      </c>
      <c r="AA234" s="176">
        <f t="shared" si="364"/>
        <v>102266.88780235942</v>
      </c>
      <c r="AB234" s="176">
        <f t="shared" si="364"/>
        <v>102266.88780235942</v>
      </c>
      <c r="AC234" s="176">
        <f>X234</f>
        <v>125985.2</v>
      </c>
      <c r="AD234" s="176">
        <f>Y234</f>
        <v>130328.49110984278</v>
      </c>
      <c r="AE234" s="176">
        <f>AB234</f>
        <v>102266.88780235942</v>
      </c>
    </row>
    <row r="235" spans="1:35" s="62" customFormat="1" x14ac:dyDescent="0.25">
      <c r="A235" s="178"/>
      <c r="B235" s="308" t="s">
        <v>7</v>
      </c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 t="s">
        <v>274</v>
      </c>
      <c r="N235" s="131">
        <f>'Фин-ние меропр.'!C4</f>
        <v>73599.654428474576</v>
      </c>
      <c r="O235" s="131">
        <f>'Фин-ние меропр.'!D4</f>
        <v>60284.83</v>
      </c>
      <c r="P235" s="131">
        <f>'Фин-ние меропр.'!E4</f>
        <v>225352.15</v>
      </c>
      <c r="Q235" s="131">
        <f>'Фин-ние меропр.'!F4</f>
        <v>386306.57900000003</v>
      </c>
      <c r="R235" s="131">
        <f>'Фин-ние меропр.'!G4</f>
        <v>395269.4</v>
      </c>
      <c r="S235" s="131">
        <f>'Фин-ние меропр.'!H4</f>
        <v>75995</v>
      </c>
      <c r="T235" s="209">
        <f t="shared" ref="T235:X249" si="365">$AF235/5</f>
        <v>202960.8</v>
      </c>
      <c r="U235" s="209">
        <f t="shared" si="365"/>
        <v>202960.8</v>
      </c>
      <c r="V235" s="209">
        <f t="shared" si="365"/>
        <v>202960.8</v>
      </c>
      <c r="W235" s="209">
        <f t="shared" si="365"/>
        <v>202960.8</v>
      </c>
      <c r="X235" s="209">
        <f t="shared" si="365"/>
        <v>202960.8</v>
      </c>
      <c r="Y235" s="131">
        <f>AG235</f>
        <v>320778.49110984278</v>
      </c>
      <c r="Z235" s="209">
        <f>$AH235/3</f>
        <v>107330.22113569274</v>
      </c>
      <c r="AA235" s="209">
        <f t="shared" ref="AA235:AB249" si="366">$AH235/3</f>
        <v>107330.22113569274</v>
      </c>
      <c r="AB235" s="209">
        <f t="shared" si="366"/>
        <v>107330.22113569274</v>
      </c>
      <c r="AC235" s="131">
        <f>X235</f>
        <v>202960.8</v>
      </c>
      <c r="AD235" s="131">
        <f>Y235</f>
        <v>320778.49110984278</v>
      </c>
      <c r="AE235" s="131">
        <f>AB235</f>
        <v>107330.22113569274</v>
      </c>
      <c r="AF235" s="209">
        <f>'Фин-ние меропр.'!I4</f>
        <v>1014804</v>
      </c>
      <c r="AG235" s="209">
        <f>'Фин-ние меропр.'!J4</f>
        <v>320778.49110984278</v>
      </c>
      <c r="AH235" s="209">
        <f>'Фин-ние меропр.'!K4</f>
        <v>321990.66340707825</v>
      </c>
      <c r="AI235" s="209">
        <f>'Фин-ние меропр.'!L4</f>
        <v>2478790.4501098432</v>
      </c>
    </row>
    <row r="236" spans="1:35" s="62" customFormat="1" hidden="1" outlineLevel="1" x14ac:dyDescent="0.25">
      <c r="A236" s="37"/>
      <c r="B236" s="6" t="s">
        <v>345</v>
      </c>
      <c r="C236" s="421"/>
      <c r="D236" s="421"/>
      <c r="E236" s="421"/>
      <c r="F236" s="421"/>
      <c r="G236" s="421"/>
      <c r="H236" s="421"/>
      <c r="I236" s="421"/>
      <c r="J236" s="421"/>
      <c r="K236" s="421"/>
      <c r="L236" s="421"/>
      <c r="M236" s="63" t="s">
        <v>274</v>
      </c>
      <c r="N236" s="132">
        <f>'Фин-ние меропр.'!C5</f>
        <v>55951.214428474574</v>
      </c>
      <c r="O236" s="132">
        <f>'Фин-ние меропр.'!D5</f>
        <v>8959</v>
      </c>
      <c r="P236" s="132">
        <f>'Фин-ние меропр.'!E5</f>
        <v>150449</v>
      </c>
      <c r="Q236" s="132">
        <f>'Фин-ние меропр.'!F5</f>
        <v>232926</v>
      </c>
      <c r="R236" s="132">
        <f>'Фин-ние меропр.'!G5</f>
        <v>270177</v>
      </c>
      <c r="S236" s="132">
        <f>'Фин-ние меропр.'!H5</f>
        <v>29256</v>
      </c>
      <c r="T236" s="210">
        <f t="shared" si="365"/>
        <v>70455.600000000006</v>
      </c>
      <c r="U236" s="210">
        <f t="shared" si="365"/>
        <v>70455.600000000006</v>
      </c>
      <c r="V236" s="210">
        <f t="shared" si="365"/>
        <v>70455.600000000006</v>
      </c>
      <c r="W236" s="210">
        <f t="shared" si="365"/>
        <v>70455.600000000006</v>
      </c>
      <c r="X236" s="210">
        <f t="shared" si="365"/>
        <v>70455.600000000006</v>
      </c>
      <c r="Y236" s="132">
        <f t="shared" ref="Y236:Y249" si="367">AG236</f>
        <v>187540</v>
      </c>
      <c r="Z236" s="210">
        <f t="shared" ref="Z236:Z249" si="368">$AH236/3</f>
        <v>933.33333333333337</v>
      </c>
      <c r="AA236" s="210">
        <f t="shared" si="366"/>
        <v>933.33333333333337</v>
      </c>
      <c r="AB236" s="210">
        <f t="shared" si="366"/>
        <v>933.33333333333337</v>
      </c>
      <c r="AC236" s="132">
        <f t="shared" ref="AC236:AD251" si="369">X236</f>
        <v>70455.600000000006</v>
      </c>
      <c r="AD236" s="132">
        <f t="shared" si="369"/>
        <v>187540</v>
      </c>
      <c r="AE236" s="132">
        <f t="shared" ref="AE236:AE257" si="370">AB236</f>
        <v>933.33333333333337</v>
      </c>
      <c r="AF236" s="210">
        <f>'Фин-ние меропр.'!I5</f>
        <v>352278</v>
      </c>
      <c r="AG236" s="210">
        <f>'Фин-ние меропр.'!J5</f>
        <v>187540</v>
      </c>
      <c r="AH236" s="210">
        <f>'Фин-ние меропр.'!K5</f>
        <v>2800</v>
      </c>
      <c r="AI236" s="210">
        <f>'Фин-ние меропр.'!L5</f>
        <v>1231585</v>
      </c>
    </row>
    <row r="237" spans="1:35" s="62" customFormat="1" hidden="1" outlineLevel="1" x14ac:dyDescent="0.25">
      <c r="A237" s="37"/>
      <c r="B237" s="130" t="s">
        <v>1115</v>
      </c>
      <c r="C237" s="421"/>
      <c r="D237" s="421"/>
      <c r="E237" s="421"/>
      <c r="F237" s="421"/>
      <c r="G237" s="421"/>
      <c r="H237" s="421"/>
      <c r="I237" s="421"/>
      <c r="J237" s="421"/>
      <c r="K237" s="421"/>
      <c r="L237" s="421"/>
      <c r="M237" s="63" t="s">
        <v>274</v>
      </c>
      <c r="N237" s="133">
        <f>'Фин-ние меропр.'!C6</f>
        <v>0</v>
      </c>
      <c r="O237" s="133">
        <f>'Фин-ние меропр.'!D6</f>
        <v>0</v>
      </c>
      <c r="P237" s="133">
        <f>'Фин-ние меропр.'!E6</f>
        <v>150449</v>
      </c>
      <c r="Q237" s="133">
        <f>'Фин-ние меропр.'!F6</f>
        <v>232926</v>
      </c>
      <c r="R237" s="133">
        <f>'Фин-ние меропр.'!G6</f>
        <v>270177</v>
      </c>
      <c r="S237" s="133">
        <f>'Фин-ние меропр.'!H6</f>
        <v>29256</v>
      </c>
      <c r="T237" s="211">
        <f t="shared" si="365"/>
        <v>70455.600000000006</v>
      </c>
      <c r="U237" s="211">
        <f t="shared" si="365"/>
        <v>70455.600000000006</v>
      </c>
      <c r="V237" s="211">
        <f t="shared" si="365"/>
        <v>70455.600000000006</v>
      </c>
      <c r="W237" s="211">
        <f t="shared" si="365"/>
        <v>70455.600000000006</v>
      </c>
      <c r="X237" s="211">
        <f t="shared" si="365"/>
        <v>70455.600000000006</v>
      </c>
      <c r="Y237" s="133">
        <f t="shared" si="367"/>
        <v>187540</v>
      </c>
      <c r="Z237" s="211">
        <f t="shared" si="368"/>
        <v>933.33333333333337</v>
      </c>
      <c r="AA237" s="211">
        <f t="shared" si="366"/>
        <v>933.33333333333337</v>
      </c>
      <c r="AB237" s="211">
        <f t="shared" si="366"/>
        <v>933.33333333333337</v>
      </c>
      <c r="AC237" s="133">
        <f t="shared" si="369"/>
        <v>70455.600000000006</v>
      </c>
      <c r="AD237" s="133">
        <f t="shared" si="369"/>
        <v>187540</v>
      </c>
      <c r="AE237" s="133">
        <f t="shared" si="370"/>
        <v>933.33333333333337</v>
      </c>
      <c r="AF237" s="211">
        <f>'Фин-ние меропр.'!I6</f>
        <v>352278</v>
      </c>
      <c r="AG237" s="211">
        <f>'Фин-ние меропр.'!J6</f>
        <v>187540</v>
      </c>
      <c r="AH237" s="211">
        <f>'Фин-ние меропр.'!K6</f>
        <v>2800</v>
      </c>
      <c r="AI237" s="211">
        <f>'Фин-ние меропр.'!L6</f>
        <v>1222626</v>
      </c>
    </row>
    <row r="238" spans="1:35" s="62" customFormat="1" hidden="1" outlineLevel="1" x14ac:dyDescent="0.25">
      <c r="A238" s="37"/>
      <c r="B238" s="130" t="s">
        <v>347</v>
      </c>
      <c r="C238" s="421"/>
      <c r="D238" s="421"/>
      <c r="E238" s="421"/>
      <c r="F238" s="421"/>
      <c r="G238" s="421"/>
      <c r="H238" s="421"/>
      <c r="I238" s="421"/>
      <c r="J238" s="421"/>
      <c r="K238" s="421"/>
      <c r="L238" s="421"/>
      <c r="M238" s="63" t="s">
        <v>274</v>
      </c>
      <c r="N238" s="133">
        <f>'Фин-ние меропр.'!C7</f>
        <v>0</v>
      </c>
      <c r="O238" s="133">
        <f>'Фин-ние меропр.'!D7</f>
        <v>0</v>
      </c>
      <c r="P238" s="133">
        <f>'Фин-ние меропр.'!E7</f>
        <v>0</v>
      </c>
      <c r="Q238" s="133">
        <f>'Фин-ние меропр.'!F7</f>
        <v>0</v>
      </c>
      <c r="R238" s="133">
        <f>'Фин-ние меропр.'!G7</f>
        <v>0</v>
      </c>
      <c r="S238" s="133">
        <f>'Фин-ние меропр.'!H7</f>
        <v>0</v>
      </c>
      <c r="T238" s="211">
        <f t="shared" si="365"/>
        <v>0</v>
      </c>
      <c r="U238" s="211">
        <f t="shared" si="365"/>
        <v>0</v>
      </c>
      <c r="V238" s="211">
        <f t="shared" si="365"/>
        <v>0</v>
      </c>
      <c r="W238" s="211">
        <f t="shared" si="365"/>
        <v>0</v>
      </c>
      <c r="X238" s="211">
        <f t="shared" si="365"/>
        <v>0</v>
      </c>
      <c r="Y238" s="133">
        <f t="shared" si="367"/>
        <v>0</v>
      </c>
      <c r="Z238" s="211">
        <f t="shared" si="368"/>
        <v>0</v>
      </c>
      <c r="AA238" s="211">
        <f t="shared" si="366"/>
        <v>0</v>
      </c>
      <c r="AB238" s="211">
        <f t="shared" si="366"/>
        <v>0</v>
      </c>
      <c r="AC238" s="133">
        <f t="shared" si="369"/>
        <v>0</v>
      </c>
      <c r="AD238" s="133">
        <f t="shared" si="369"/>
        <v>0</v>
      </c>
      <c r="AE238" s="133">
        <f t="shared" si="370"/>
        <v>0</v>
      </c>
      <c r="AF238" s="211">
        <f>'Фин-ние меропр.'!I7</f>
        <v>0</v>
      </c>
      <c r="AG238" s="211">
        <f>'Фин-ние меропр.'!J7</f>
        <v>0</v>
      </c>
      <c r="AH238" s="211">
        <f>'Фин-ние меропр.'!K7</f>
        <v>0</v>
      </c>
      <c r="AI238" s="211">
        <f>'Фин-ние меропр.'!L7</f>
        <v>0</v>
      </c>
    </row>
    <row r="239" spans="1:35" s="62" customFormat="1" hidden="1" outlineLevel="1" x14ac:dyDescent="0.25">
      <c r="A239" s="37"/>
      <c r="B239" s="130" t="s">
        <v>348</v>
      </c>
      <c r="C239" s="421"/>
      <c r="D239" s="421"/>
      <c r="E239" s="421"/>
      <c r="F239" s="421"/>
      <c r="G239" s="421"/>
      <c r="H239" s="421"/>
      <c r="I239" s="421"/>
      <c r="J239" s="421"/>
      <c r="K239" s="421"/>
      <c r="L239" s="421"/>
      <c r="M239" s="63" t="s">
        <v>274</v>
      </c>
      <c r="N239" s="133">
        <f>'Фин-ние меропр.'!C8</f>
        <v>55951.214428474574</v>
      </c>
      <c r="O239" s="133">
        <f>'Фин-ние меропр.'!D8</f>
        <v>8959</v>
      </c>
      <c r="P239" s="133">
        <f>'Фин-ние меропр.'!E8</f>
        <v>0</v>
      </c>
      <c r="Q239" s="133">
        <f>'Фин-ние меропр.'!F8</f>
        <v>0</v>
      </c>
      <c r="R239" s="133">
        <f>'Фин-ние меропр.'!G8</f>
        <v>0</v>
      </c>
      <c r="S239" s="133">
        <f>'Фин-ние меропр.'!H8</f>
        <v>0</v>
      </c>
      <c r="T239" s="211">
        <f t="shared" si="365"/>
        <v>0</v>
      </c>
      <c r="U239" s="211">
        <f t="shared" si="365"/>
        <v>0</v>
      </c>
      <c r="V239" s="211">
        <f t="shared" si="365"/>
        <v>0</v>
      </c>
      <c r="W239" s="211">
        <f t="shared" si="365"/>
        <v>0</v>
      </c>
      <c r="X239" s="211">
        <f t="shared" si="365"/>
        <v>0</v>
      </c>
      <c r="Y239" s="133">
        <f t="shared" si="367"/>
        <v>0</v>
      </c>
      <c r="Z239" s="211">
        <f t="shared" si="368"/>
        <v>0</v>
      </c>
      <c r="AA239" s="211">
        <f t="shared" si="366"/>
        <v>0</v>
      </c>
      <c r="AB239" s="211">
        <f t="shared" si="366"/>
        <v>0</v>
      </c>
      <c r="AC239" s="133">
        <f t="shared" si="369"/>
        <v>0</v>
      </c>
      <c r="AD239" s="133">
        <f t="shared" si="369"/>
        <v>0</v>
      </c>
      <c r="AE239" s="133">
        <f t="shared" si="370"/>
        <v>0</v>
      </c>
      <c r="AF239" s="211">
        <f>'Фин-ние меропр.'!I8</f>
        <v>0</v>
      </c>
      <c r="AG239" s="211">
        <f>'Фин-ние меропр.'!J8</f>
        <v>0</v>
      </c>
      <c r="AH239" s="211">
        <f>'Фин-ние меропр.'!K8</f>
        <v>0</v>
      </c>
      <c r="AI239" s="211">
        <f>'Фин-ние меропр.'!L8</f>
        <v>8959</v>
      </c>
    </row>
    <row r="240" spans="1:35" s="62" customFormat="1" ht="31.5" collapsed="1" x14ac:dyDescent="0.25">
      <c r="A240" s="37"/>
      <c r="B240" s="6" t="s">
        <v>349</v>
      </c>
      <c r="C240" s="421"/>
      <c r="D240" s="421"/>
      <c r="E240" s="421"/>
      <c r="F240" s="421"/>
      <c r="G240" s="421"/>
      <c r="H240" s="421"/>
      <c r="I240" s="421"/>
      <c r="J240" s="421"/>
      <c r="K240" s="421"/>
      <c r="L240" s="421"/>
      <c r="M240" s="63" t="s">
        <v>274</v>
      </c>
      <c r="N240" s="132">
        <f>'Фин-ние меропр.'!C9</f>
        <v>565.44000000000005</v>
      </c>
      <c r="O240" s="132">
        <f>'Фин-ние меропр.'!D9</f>
        <v>29533.230000000003</v>
      </c>
      <c r="P240" s="132">
        <f>'Фин-ние меропр.'!E9</f>
        <v>39447.75</v>
      </c>
      <c r="Q240" s="132">
        <f>'Фин-ние меропр.'!F9</f>
        <v>102429.47899999999</v>
      </c>
      <c r="R240" s="132">
        <f>'Фин-ние меропр.'!G9</f>
        <v>111892.4</v>
      </c>
      <c r="S240" s="132">
        <f>'Фин-ние меропр.'!H9</f>
        <v>38539</v>
      </c>
      <c r="T240" s="210">
        <f t="shared" si="365"/>
        <v>125985.2</v>
      </c>
      <c r="U240" s="210">
        <f t="shared" si="365"/>
        <v>125985.2</v>
      </c>
      <c r="V240" s="210">
        <f t="shared" si="365"/>
        <v>125985.2</v>
      </c>
      <c r="W240" s="210">
        <f t="shared" si="365"/>
        <v>125985.2</v>
      </c>
      <c r="X240" s="210">
        <f t="shared" si="365"/>
        <v>125985.2</v>
      </c>
      <c r="Y240" s="132">
        <f t="shared" si="367"/>
        <v>130328.49110984278</v>
      </c>
      <c r="Z240" s="210">
        <f t="shared" si="368"/>
        <v>102266.88780235942</v>
      </c>
      <c r="AA240" s="210">
        <f t="shared" si="366"/>
        <v>102266.88780235942</v>
      </c>
      <c r="AB240" s="210">
        <f t="shared" si="366"/>
        <v>102266.88780235942</v>
      </c>
      <c r="AC240" s="132">
        <f t="shared" si="369"/>
        <v>125985.2</v>
      </c>
      <c r="AD240" s="132">
        <f t="shared" si="369"/>
        <v>130328.49110984278</v>
      </c>
      <c r="AE240" s="132">
        <f t="shared" si="370"/>
        <v>102266.88780235942</v>
      </c>
      <c r="AF240" s="210">
        <f>'Фин-ние меропр.'!I9</f>
        <v>629926</v>
      </c>
      <c r="AG240" s="210">
        <f>'Фин-ние меропр.'!J9</f>
        <v>130328.49110984278</v>
      </c>
      <c r="AH240" s="210">
        <f>'Фин-ние меропр.'!K9</f>
        <v>306800.66340707825</v>
      </c>
      <c r="AI240" s="210">
        <f>'Фин-ние меропр.'!L9</f>
        <v>1082096.3501098426</v>
      </c>
    </row>
    <row r="241" spans="1:35" s="62" customFormat="1" x14ac:dyDescent="0.25">
      <c r="A241" s="37"/>
      <c r="B241" s="130" t="s">
        <v>350</v>
      </c>
      <c r="C241" s="421"/>
      <c r="D241" s="421"/>
      <c r="E241" s="421"/>
      <c r="F241" s="421"/>
      <c r="G241" s="421"/>
      <c r="H241" s="421"/>
      <c r="I241" s="421"/>
      <c r="J241" s="421"/>
      <c r="K241" s="421"/>
      <c r="L241" s="421"/>
      <c r="M241" s="63" t="s">
        <v>274</v>
      </c>
      <c r="N241" s="133">
        <f>'Фин-ние меропр.'!C10</f>
        <v>565.44000000000005</v>
      </c>
      <c r="O241" s="133">
        <f>'Фин-ние меропр.'!D10</f>
        <v>115.69</v>
      </c>
      <c r="P241" s="133">
        <f>'Фин-ние меропр.'!E10</f>
        <v>3125.72</v>
      </c>
      <c r="Q241" s="133">
        <f>'Фин-ние меропр.'!F10</f>
        <v>7939.8789999999999</v>
      </c>
      <c r="R241" s="133">
        <f>'Фин-ние меропр.'!G10</f>
        <v>7959</v>
      </c>
      <c r="S241" s="133">
        <f>'Фин-ние меропр.'!H10</f>
        <v>530</v>
      </c>
      <c r="T241" s="211">
        <f t="shared" si="365"/>
        <v>393</v>
      </c>
      <c r="U241" s="211">
        <f t="shared" si="365"/>
        <v>393</v>
      </c>
      <c r="V241" s="211">
        <f t="shared" si="365"/>
        <v>393</v>
      </c>
      <c r="W241" s="211">
        <f t="shared" si="365"/>
        <v>393</v>
      </c>
      <c r="X241" s="211">
        <f t="shared" si="365"/>
        <v>393</v>
      </c>
      <c r="Y241" s="133">
        <f t="shared" si="367"/>
        <v>671</v>
      </c>
      <c r="Z241" s="211">
        <f t="shared" si="368"/>
        <v>524.33333333333337</v>
      </c>
      <c r="AA241" s="211">
        <f t="shared" si="366"/>
        <v>524.33333333333337</v>
      </c>
      <c r="AB241" s="211">
        <f t="shared" si="366"/>
        <v>524.33333333333337</v>
      </c>
      <c r="AC241" s="133">
        <f t="shared" si="369"/>
        <v>393</v>
      </c>
      <c r="AD241" s="133">
        <f t="shared" si="369"/>
        <v>671</v>
      </c>
      <c r="AE241" s="133">
        <f t="shared" si="370"/>
        <v>524.33333333333337</v>
      </c>
      <c r="AF241" s="211">
        <f>'Фин-ние меропр.'!I10</f>
        <v>1965</v>
      </c>
      <c r="AG241" s="211">
        <f>'Фин-ние меропр.'!J10</f>
        <v>671</v>
      </c>
      <c r="AH241" s="211">
        <f>'Фин-ние меропр.'!K10</f>
        <v>1573</v>
      </c>
      <c r="AI241" s="211">
        <f>'Фин-ние меропр.'!L10</f>
        <v>22306.289000000001</v>
      </c>
    </row>
    <row r="242" spans="1:35" s="62" customFormat="1" x14ac:dyDescent="0.25">
      <c r="A242" s="37"/>
      <c r="B242" s="130" t="s">
        <v>351</v>
      </c>
      <c r="C242" s="421"/>
      <c r="D242" s="421"/>
      <c r="E242" s="421"/>
      <c r="F242" s="421"/>
      <c r="G242" s="421"/>
      <c r="H242" s="421"/>
      <c r="I242" s="421"/>
      <c r="J242" s="421"/>
      <c r="K242" s="421"/>
      <c r="L242" s="421"/>
      <c r="M242" s="63" t="s">
        <v>274</v>
      </c>
      <c r="N242" s="133">
        <f>'Фин-ние меропр.'!C11</f>
        <v>0</v>
      </c>
      <c r="O242" s="133">
        <f>'Фин-ние меропр.'!D11</f>
        <v>11151.54</v>
      </c>
      <c r="P242" s="133">
        <f>'Фин-ние меропр.'!E11</f>
        <v>17059.03</v>
      </c>
      <c r="Q242" s="133">
        <f>'Фин-ние меропр.'!F11</f>
        <v>67813.600000000006</v>
      </c>
      <c r="R242" s="133">
        <f>'Фин-ние меропр.'!G11</f>
        <v>34175.4</v>
      </c>
      <c r="S242" s="133">
        <f>'Фин-ние меропр.'!H11</f>
        <v>15023</v>
      </c>
      <c r="T242" s="211">
        <f t="shared" si="365"/>
        <v>62456.2</v>
      </c>
      <c r="U242" s="211">
        <f t="shared" si="365"/>
        <v>62456.2</v>
      </c>
      <c r="V242" s="211">
        <f t="shared" si="365"/>
        <v>62456.2</v>
      </c>
      <c r="W242" s="211">
        <f t="shared" si="365"/>
        <v>62456.2</v>
      </c>
      <c r="X242" s="211">
        <f t="shared" si="365"/>
        <v>62456.2</v>
      </c>
      <c r="Y242" s="133">
        <f t="shared" si="367"/>
        <v>108573.49110984278</v>
      </c>
      <c r="Z242" s="211">
        <f t="shared" si="368"/>
        <v>80658.554469026072</v>
      </c>
      <c r="AA242" s="211">
        <f t="shared" si="366"/>
        <v>80658.554469026072</v>
      </c>
      <c r="AB242" s="211">
        <f t="shared" si="366"/>
        <v>80658.554469026072</v>
      </c>
      <c r="AC242" s="133">
        <f t="shared" si="369"/>
        <v>62456.2</v>
      </c>
      <c r="AD242" s="133">
        <f t="shared" si="369"/>
        <v>108573.49110984278</v>
      </c>
      <c r="AE242" s="133">
        <f t="shared" si="370"/>
        <v>80658.554469026072</v>
      </c>
      <c r="AF242" s="211">
        <f>'Фин-ние меропр.'!I11</f>
        <v>312281</v>
      </c>
      <c r="AG242" s="211">
        <f>'Фин-ние меропр.'!J11</f>
        <v>108573.49110984278</v>
      </c>
      <c r="AH242" s="211">
        <f>'Фин-ние меропр.'!K11</f>
        <v>241975.66340707822</v>
      </c>
      <c r="AI242" s="211">
        <f>'Фин-ние меропр.'!L11</f>
        <v>566077.06110984273</v>
      </c>
    </row>
    <row r="243" spans="1:35" s="62" customFormat="1" ht="47.25" x14ac:dyDescent="0.25">
      <c r="A243" s="37"/>
      <c r="B243" s="130" t="s">
        <v>446</v>
      </c>
      <c r="C243" s="421"/>
      <c r="D243" s="421"/>
      <c r="E243" s="421"/>
      <c r="F243" s="421"/>
      <c r="G243" s="421"/>
      <c r="H243" s="421"/>
      <c r="I243" s="421"/>
      <c r="J243" s="421"/>
      <c r="K243" s="421"/>
      <c r="L243" s="421"/>
      <c r="M243" s="63" t="s">
        <v>274</v>
      </c>
      <c r="N243" s="133">
        <f>'Фин-ние меропр.'!C12</f>
        <v>0</v>
      </c>
      <c r="O243" s="133">
        <f>'Фин-ние меропр.'!D12</f>
        <v>18266</v>
      </c>
      <c r="P243" s="133">
        <f>'Фин-ние меропр.'!E12</f>
        <v>19263</v>
      </c>
      <c r="Q243" s="133">
        <f>'Фин-ние меропр.'!F12</f>
        <v>26676</v>
      </c>
      <c r="R243" s="133">
        <f>'Фин-ние меропр.'!G12</f>
        <v>69758</v>
      </c>
      <c r="S243" s="133">
        <f>'Фин-ние меропр.'!H12</f>
        <v>22986</v>
      </c>
      <c r="T243" s="211">
        <f t="shared" si="365"/>
        <v>63136</v>
      </c>
      <c r="U243" s="211">
        <f t="shared" si="365"/>
        <v>63136</v>
      </c>
      <c r="V243" s="211">
        <f t="shared" si="365"/>
        <v>63136</v>
      </c>
      <c r="W243" s="211">
        <f t="shared" si="365"/>
        <v>63136</v>
      </c>
      <c r="X243" s="211">
        <f t="shared" si="365"/>
        <v>63136</v>
      </c>
      <c r="Y243" s="133">
        <f t="shared" si="367"/>
        <v>21084</v>
      </c>
      <c r="Z243" s="211">
        <f t="shared" si="368"/>
        <v>21084</v>
      </c>
      <c r="AA243" s="211">
        <f t="shared" si="366"/>
        <v>21084</v>
      </c>
      <c r="AB243" s="211">
        <f t="shared" si="366"/>
        <v>21084</v>
      </c>
      <c r="AC243" s="133">
        <f t="shared" si="369"/>
        <v>63136</v>
      </c>
      <c r="AD243" s="133">
        <f t="shared" si="369"/>
        <v>21084</v>
      </c>
      <c r="AE243" s="133">
        <f t="shared" si="370"/>
        <v>21084</v>
      </c>
      <c r="AF243" s="211">
        <f>'Фин-ние меропр.'!I12</f>
        <v>315680</v>
      </c>
      <c r="AG243" s="211">
        <f>'Фин-ние меропр.'!J12</f>
        <v>21084</v>
      </c>
      <c r="AH243" s="211">
        <f>'Фин-ние меропр.'!K12</f>
        <v>63252</v>
      </c>
      <c r="AI243" s="211">
        <f>'Фин-ние меропр.'!L12</f>
        <v>493713</v>
      </c>
    </row>
    <row r="244" spans="1:35" s="62" customFormat="1" ht="31.5" hidden="1" outlineLevel="1" x14ac:dyDescent="0.25">
      <c r="A244" s="37"/>
      <c r="B244" s="6" t="s">
        <v>352</v>
      </c>
      <c r="C244" s="421"/>
      <c r="D244" s="421"/>
      <c r="E244" s="421"/>
      <c r="F244" s="421"/>
      <c r="G244" s="421"/>
      <c r="H244" s="421"/>
      <c r="I244" s="421"/>
      <c r="J244" s="421"/>
      <c r="K244" s="421"/>
      <c r="L244" s="421"/>
      <c r="M244" s="63" t="s">
        <v>274</v>
      </c>
      <c r="N244" s="132">
        <f>'Фин-ние меропр.'!C13</f>
        <v>17083</v>
      </c>
      <c r="O244" s="132">
        <f>'Фин-ние меропр.'!D13</f>
        <v>21792.6</v>
      </c>
      <c r="P244" s="132">
        <f>'Фин-ние меропр.'!E13</f>
        <v>35455.4</v>
      </c>
      <c r="Q244" s="132">
        <f>'Фин-ние меропр.'!F13</f>
        <v>50951.1</v>
      </c>
      <c r="R244" s="132">
        <f>'Фин-ние меропр.'!G13</f>
        <v>13200</v>
      </c>
      <c r="S244" s="132">
        <f>'Фин-ние меропр.'!H13</f>
        <v>8200</v>
      </c>
      <c r="T244" s="210">
        <f t="shared" si="365"/>
        <v>6520</v>
      </c>
      <c r="U244" s="210">
        <f t="shared" si="365"/>
        <v>6520</v>
      </c>
      <c r="V244" s="210">
        <f t="shared" si="365"/>
        <v>6520</v>
      </c>
      <c r="W244" s="210">
        <f t="shared" si="365"/>
        <v>6520</v>
      </c>
      <c r="X244" s="210">
        <f t="shared" si="365"/>
        <v>6520</v>
      </c>
      <c r="Y244" s="132">
        <f t="shared" si="367"/>
        <v>2910</v>
      </c>
      <c r="Z244" s="210">
        <f t="shared" si="368"/>
        <v>4130</v>
      </c>
      <c r="AA244" s="210">
        <f t="shared" si="366"/>
        <v>4130</v>
      </c>
      <c r="AB244" s="210">
        <f t="shared" si="366"/>
        <v>4130</v>
      </c>
      <c r="AC244" s="132">
        <f t="shared" si="369"/>
        <v>6520</v>
      </c>
      <c r="AD244" s="132">
        <f t="shared" si="369"/>
        <v>2910</v>
      </c>
      <c r="AE244" s="132">
        <f t="shared" si="370"/>
        <v>4130</v>
      </c>
      <c r="AF244" s="210">
        <f>'Фин-ние меропр.'!I13</f>
        <v>32600</v>
      </c>
      <c r="AG244" s="210">
        <f>'Фин-ние меропр.'!J13</f>
        <v>2910</v>
      </c>
      <c r="AH244" s="210">
        <f>'Фин-ние меропр.'!K13</f>
        <v>12390</v>
      </c>
      <c r="AI244" s="210">
        <f>'Фин-ние меропр.'!L13</f>
        <v>165109.1</v>
      </c>
    </row>
    <row r="245" spans="1:35" s="62" customFormat="1" hidden="1" outlineLevel="1" x14ac:dyDescent="0.25">
      <c r="A245" s="37"/>
      <c r="B245" s="6" t="s">
        <v>353</v>
      </c>
      <c r="C245" s="421"/>
      <c r="D245" s="421"/>
      <c r="E245" s="421"/>
      <c r="F245" s="421"/>
      <c r="G245" s="421"/>
      <c r="H245" s="421"/>
      <c r="I245" s="421"/>
      <c r="J245" s="421"/>
      <c r="K245" s="421"/>
      <c r="L245" s="421"/>
      <c r="M245" s="63" t="s">
        <v>274</v>
      </c>
      <c r="N245" s="132">
        <f>'Фин-ние меропр.'!C14</f>
        <v>0</v>
      </c>
      <c r="O245" s="132">
        <f>'Фин-ние меропр.'!D14</f>
        <v>0</v>
      </c>
      <c r="P245" s="132">
        <f>'Фин-ние меропр.'!E14</f>
        <v>0</v>
      </c>
      <c r="Q245" s="132">
        <f>'Фин-ние меропр.'!F14</f>
        <v>0</v>
      </c>
      <c r="R245" s="132">
        <f>'Фин-ние меропр.'!G14</f>
        <v>0</v>
      </c>
      <c r="S245" s="132">
        <f>'Фин-ние меропр.'!H14</f>
        <v>0</v>
      </c>
      <c r="T245" s="210">
        <f t="shared" si="365"/>
        <v>0</v>
      </c>
      <c r="U245" s="210">
        <f t="shared" si="365"/>
        <v>0</v>
      </c>
      <c r="V245" s="210">
        <f t="shared" si="365"/>
        <v>0</v>
      </c>
      <c r="W245" s="210">
        <f t="shared" si="365"/>
        <v>0</v>
      </c>
      <c r="X245" s="210">
        <f t="shared" si="365"/>
        <v>0</v>
      </c>
      <c r="Y245" s="132">
        <f t="shared" si="367"/>
        <v>0</v>
      </c>
      <c r="Z245" s="210">
        <f t="shared" si="368"/>
        <v>0</v>
      </c>
      <c r="AA245" s="210">
        <f t="shared" si="366"/>
        <v>0</v>
      </c>
      <c r="AB245" s="210">
        <f t="shared" si="366"/>
        <v>0</v>
      </c>
      <c r="AC245" s="132">
        <f t="shared" si="369"/>
        <v>0</v>
      </c>
      <c r="AD245" s="132">
        <f t="shared" si="369"/>
        <v>0</v>
      </c>
      <c r="AE245" s="132">
        <f t="shared" si="370"/>
        <v>0</v>
      </c>
      <c r="AF245" s="210">
        <f>'Фин-ние меропр.'!I14</f>
        <v>0</v>
      </c>
      <c r="AG245" s="210">
        <f>'Фин-ние меропр.'!J14</f>
        <v>0</v>
      </c>
      <c r="AH245" s="210">
        <f>'Фин-ние меропр.'!K14</f>
        <v>0</v>
      </c>
      <c r="AI245" s="210">
        <f>'Фин-ние меропр.'!L14</f>
        <v>0</v>
      </c>
    </row>
    <row r="246" spans="1:35" s="62" customFormat="1" hidden="1" outlineLevel="1" x14ac:dyDescent="0.25">
      <c r="A246" s="37"/>
      <c r="B246" s="6" t="s">
        <v>354</v>
      </c>
      <c r="C246" s="421"/>
      <c r="D246" s="421"/>
      <c r="E246" s="421"/>
      <c r="F246" s="421"/>
      <c r="G246" s="421"/>
      <c r="H246" s="421"/>
      <c r="I246" s="421"/>
      <c r="J246" s="421"/>
      <c r="K246" s="421"/>
      <c r="L246" s="421"/>
      <c r="M246" s="63" t="s">
        <v>274</v>
      </c>
      <c r="N246" s="132">
        <f>'Фин-ние меропр.'!C15</f>
        <v>0</v>
      </c>
      <c r="O246" s="132">
        <f>'Фин-ние меропр.'!D15</f>
        <v>0</v>
      </c>
      <c r="P246" s="132">
        <f>'Фин-ние меропр.'!E15</f>
        <v>0</v>
      </c>
      <c r="Q246" s="132">
        <f>'Фин-ние меропр.'!F15</f>
        <v>0</v>
      </c>
      <c r="R246" s="132">
        <f>'Фин-ние меропр.'!G15</f>
        <v>0</v>
      </c>
      <c r="S246" s="132">
        <f>'Фин-ние меропр.'!H15</f>
        <v>0</v>
      </c>
      <c r="T246" s="210">
        <f t="shared" si="365"/>
        <v>0</v>
      </c>
      <c r="U246" s="210">
        <f t="shared" si="365"/>
        <v>0</v>
      </c>
      <c r="V246" s="210">
        <f t="shared" si="365"/>
        <v>0</v>
      </c>
      <c r="W246" s="210">
        <f t="shared" si="365"/>
        <v>0</v>
      </c>
      <c r="X246" s="210">
        <f t="shared" si="365"/>
        <v>0</v>
      </c>
      <c r="Y246" s="132">
        <f t="shared" si="367"/>
        <v>0</v>
      </c>
      <c r="Z246" s="210">
        <f t="shared" si="368"/>
        <v>0</v>
      </c>
      <c r="AA246" s="210">
        <f t="shared" si="366"/>
        <v>0</v>
      </c>
      <c r="AB246" s="210">
        <f t="shared" si="366"/>
        <v>0</v>
      </c>
      <c r="AC246" s="132">
        <f t="shared" si="369"/>
        <v>0</v>
      </c>
      <c r="AD246" s="132">
        <f t="shared" si="369"/>
        <v>0</v>
      </c>
      <c r="AE246" s="132">
        <f t="shared" si="370"/>
        <v>0</v>
      </c>
      <c r="AF246" s="210">
        <f>'Фин-ние меропр.'!I15</f>
        <v>0</v>
      </c>
      <c r="AG246" s="210">
        <f>'Фин-ние меропр.'!J15</f>
        <v>0</v>
      </c>
      <c r="AH246" s="210">
        <f>'Фин-ние меропр.'!K15</f>
        <v>0</v>
      </c>
      <c r="AI246" s="210">
        <f>'Фин-ние меропр.'!L15</f>
        <v>0</v>
      </c>
    </row>
    <row r="247" spans="1:35" s="62" customFormat="1" ht="31.5" hidden="1" outlineLevel="1" x14ac:dyDescent="0.25">
      <c r="A247" s="37"/>
      <c r="B247" s="6" t="s">
        <v>355</v>
      </c>
      <c r="C247" s="421"/>
      <c r="D247" s="421"/>
      <c r="E247" s="421"/>
      <c r="F247" s="421"/>
      <c r="G247" s="421"/>
      <c r="H247" s="421"/>
      <c r="I247" s="421"/>
      <c r="J247" s="421"/>
      <c r="K247" s="421"/>
      <c r="L247" s="421"/>
      <c r="M247" s="63" t="s">
        <v>274</v>
      </c>
      <c r="N247" s="132">
        <f>'Фин-ние меропр.'!C16</f>
        <v>0</v>
      </c>
      <c r="O247" s="132">
        <f>'Фин-ние меропр.'!D16</f>
        <v>0</v>
      </c>
      <c r="P247" s="132">
        <f>'Фин-ние меропр.'!E16</f>
        <v>0</v>
      </c>
      <c r="Q247" s="132">
        <f>'Фин-ние меропр.'!F16</f>
        <v>0</v>
      </c>
      <c r="R247" s="132">
        <f>'Фин-ние меропр.'!G16</f>
        <v>0</v>
      </c>
      <c r="S247" s="132">
        <f>'Фин-ние меропр.'!H16</f>
        <v>0</v>
      </c>
      <c r="T247" s="210">
        <f t="shared" si="365"/>
        <v>0</v>
      </c>
      <c r="U247" s="210">
        <f t="shared" si="365"/>
        <v>0</v>
      </c>
      <c r="V247" s="210">
        <f t="shared" si="365"/>
        <v>0</v>
      </c>
      <c r="W247" s="210">
        <f t="shared" si="365"/>
        <v>0</v>
      </c>
      <c r="X247" s="210">
        <f t="shared" si="365"/>
        <v>0</v>
      </c>
      <c r="Y247" s="132">
        <f t="shared" si="367"/>
        <v>0</v>
      </c>
      <c r="Z247" s="210">
        <f t="shared" si="368"/>
        <v>0</v>
      </c>
      <c r="AA247" s="210">
        <f t="shared" si="366"/>
        <v>0</v>
      </c>
      <c r="AB247" s="210">
        <f t="shared" si="366"/>
        <v>0</v>
      </c>
      <c r="AC247" s="132">
        <f t="shared" si="369"/>
        <v>0</v>
      </c>
      <c r="AD247" s="132">
        <f t="shared" si="369"/>
        <v>0</v>
      </c>
      <c r="AE247" s="132">
        <f t="shared" si="370"/>
        <v>0</v>
      </c>
      <c r="AF247" s="210">
        <f>'Фин-ние меропр.'!I16</f>
        <v>0</v>
      </c>
      <c r="AG247" s="210">
        <f>'Фин-ние меропр.'!J16</f>
        <v>0</v>
      </c>
      <c r="AH247" s="210">
        <f>'Фин-ние меропр.'!K16</f>
        <v>0</v>
      </c>
      <c r="AI247" s="210">
        <f>'Фин-ние меропр.'!L16</f>
        <v>0</v>
      </c>
    </row>
    <row r="248" spans="1:35" s="62" customFormat="1" hidden="1" outlineLevel="1" x14ac:dyDescent="0.25">
      <c r="A248" s="37"/>
      <c r="B248" s="130" t="s">
        <v>356</v>
      </c>
      <c r="C248" s="421"/>
      <c r="D248" s="421"/>
      <c r="E248" s="421"/>
      <c r="F248" s="421"/>
      <c r="G248" s="421"/>
      <c r="H248" s="421"/>
      <c r="I248" s="421"/>
      <c r="J248" s="421"/>
      <c r="K248" s="421"/>
      <c r="L248" s="421"/>
      <c r="M248" s="63" t="s">
        <v>274</v>
      </c>
      <c r="N248" s="133">
        <f>'Фин-ние меропр.'!C17</f>
        <v>0</v>
      </c>
      <c r="O248" s="133">
        <f>'Фин-ние меропр.'!D17</f>
        <v>0</v>
      </c>
      <c r="P248" s="133">
        <f>'Фин-ние меропр.'!E17</f>
        <v>0</v>
      </c>
      <c r="Q248" s="133">
        <f>'Фин-ние меропр.'!F17</f>
        <v>0</v>
      </c>
      <c r="R248" s="133">
        <f>'Фин-ние меропр.'!G17</f>
        <v>0</v>
      </c>
      <c r="S248" s="133">
        <f>'Фин-ние меропр.'!H17</f>
        <v>0</v>
      </c>
      <c r="T248" s="211">
        <f t="shared" si="365"/>
        <v>0</v>
      </c>
      <c r="U248" s="211">
        <f t="shared" si="365"/>
        <v>0</v>
      </c>
      <c r="V248" s="211">
        <f t="shared" si="365"/>
        <v>0</v>
      </c>
      <c r="W248" s="211">
        <f t="shared" si="365"/>
        <v>0</v>
      </c>
      <c r="X248" s="211">
        <f t="shared" si="365"/>
        <v>0</v>
      </c>
      <c r="Y248" s="133">
        <f t="shared" si="367"/>
        <v>0</v>
      </c>
      <c r="Z248" s="211">
        <f t="shared" si="368"/>
        <v>0</v>
      </c>
      <c r="AA248" s="211">
        <f t="shared" si="366"/>
        <v>0</v>
      </c>
      <c r="AB248" s="211">
        <f t="shared" si="366"/>
        <v>0</v>
      </c>
      <c r="AC248" s="133">
        <f t="shared" si="369"/>
        <v>0</v>
      </c>
      <c r="AD248" s="133">
        <f t="shared" si="369"/>
        <v>0</v>
      </c>
      <c r="AE248" s="133">
        <f t="shared" si="370"/>
        <v>0</v>
      </c>
      <c r="AF248" s="211">
        <f>'Фин-ние меропр.'!I17</f>
        <v>0</v>
      </c>
      <c r="AG248" s="211">
        <f>'Фин-ние меропр.'!J17</f>
        <v>0</v>
      </c>
      <c r="AH248" s="211">
        <f>'Фин-ние меропр.'!K17</f>
        <v>0</v>
      </c>
      <c r="AI248" s="211">
        <f>'Фин-ние меропр.'!L17</f>
        <v>0</v>
      </c>
    </row>
    <row r="249" spans="1:35" s="62" customFormat="1" hidden="1" outlineLevel="1" x14ac:dyDescent="0.25">
      <c r="A249" s="37"/>
      <c r="B249" s="130" t="s">
        <v>357</v>
      </c>
      <c r="C249" s="421"/>
      <c r="D249" s="421"/>
      <c r="E249" s="421"/>
      <c r="F249" s="421"/>
      <c r="G249" s="421"/>
      <c r="H249" s="421"/>
      <c r="I249" s="421"/>
      <c r="J249" s="421"/>
      <c r="K249" s="421"/>
      <c r="L249" s="421"/>
      <c r="M249" s="63" t="s">
        <v>274</v>
      </c>
      <c r="N249" s="133">
        <f>'Фин-ние меропр.'!C18</f>
        <v>0</v>
      </c>
      <c r="O249" s="133">
        <f>'Фин-ние меропр.'!D18</f>
        <v>0</v>
      </c>
      <c r="P249" s="133">
        <f>'Фин-ние меропр.'!E18</f>
        <v>0</v>
      </c>
      <c r="Q249" s="133">
        <f>'Фин-ние меропр.'!F18</f>
        <v>0</v>
      </c>
      <c r="R249" s="133">
        <f>'Фин-ние меропр.'!G18</f>
        <v>0</v>
      </c>
      <c r="S249" s="133">
        <f>'Фин-ние меропр.'!H18</f>
        <v>0</v>
      </c>
      <c r="T249" s="211">
        <f t="shared" si="365"/>
        <v>0</v>
      </c>
      <c r="U249" s="211">
        <f t="shared" si="365"/>
        <v>0</v>
      </c>
      <c r="V249" s="211">
        <f t="shared" si="365"/>
        <v>0</v>
      </c>
      <c r="W249" s="211">
        <f t="shared" si="365"/>
        <v>0</v>
      </c>
      <c r="X249" s="211">
        <f t="shared" si="365"/>
        <v>0</v>
      </c>
      <c r="Y249" s="133">
        <f t="shared" si="367"/>
        <v>0</v>
      </c>
      <c r="Z249" s="211">
        <f t="shared" si="368"/>
        <v>0</v>
      </c>
      <c r="AA249" s="211">
        <f t="shared" si="366"/>
        <v>0</v>
      </c>
      <c r="AB249" s="211">
        <f t="shared" si="366"/>
        <v>0</v>
      </c>
      <c r="AC249" s="133">
        <f t="shared" si="369"/>
        <v>0</v>
      </c>
      <c r="AD249" s="133">
        <f t="shared" si="369"/>
        <v>0</v>
      </c>
      <c r="AE249" s="133">
        <f t="shared" si="370"/>
        <v>0</v>
      </c>
      <c r="AF249" s="211">
        <f>'Фин-ние меропр.'!I18</f>
        <v>0</v>
      </c>
      <c r="AG249" s="211">
        <f>'Фин-ние меропр.'!J18</f>
        <v>0</v>
      </c>
      <c r="AH249" s="211">
        <f>'Фин-ние меропр.'!K18</f>
        <v>0</v>
      </c>
      <c r="AI249" s="211">
        <f>'Фин-ние меропр.'!L18</f>
        <v>0</v>
      </c>
    </row>
    <row r="250" spans="1:35" s="94" customFormat="1" ht="88.5" customHeight="1" collapsed="1" x14ac:dyDescent="0.25">
      <c r="A250" s="172"/>
      <c r="B250" s="174" t="s">
        <v>1085</v>
      </c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 t="s">
        <v>274</v>
      </c>
      <c r="N250" s="176">
        <f>SUM(N251:N253)</f>
        <v>100620.61317406988</v>
      </c>
      <c r="O250" s="176">
        <f t="shared" ref="O250:AB250" si="371">SUM(O251:O253)</f>
        <v>105365.85999999999</v>
      </c>
      <c r="P250" s="176">
        <f t="shared" si="371"/>
        <v>109772.37487697056</v>
      </c>
      <c r="Q250" s="176">
        <f t="shared" si="371"/>
        <v>116273.48622571344</v>
      </c>
      <c r="R250" s="176">
        <f t="shared" si="371"/>
        <v>127357.77488864143</v>
      </c>
      <c r="S250" s="176">
        <f t="shared" si="371"/>
        <v>137658.88690020671</v>
      </c>
      <c r="T250" s="176">
        <f t="shared" si="371"/>
        <v>140985.32874757479</v>
      </c>
      <c r="U250" s="176">
        <f t="shared" si="371"/>
        <v>147705.30451228886</v>
      </c>
      <c r="V250" s="176">
        <f t="shared" si="371"/>
        <v>154471.09177680509</v>
      </c>
      <c r="W250" s="176">
        <f t="shared" si="371"/>
        <v>161284.60686471168</v>
      </c>
      <c r="X250" s="176">
        <f t="shared" si="371"/>
        <v>168147.8496397683</v>
      </c>
      <c r="Y250" s="176">
        <f t="shared" si="371"/>
        <v>147208.10827124427</v>
      </c>
      <c r="Z250" s="176">
        <f t="shared" si="371"/>
        <v>154177.1591733906</v>
      </c>
      <c r="AA250" s="176">
        <f t="shared" si="371"/>
        <v>172344.39672725578</v>
      </c>
      <c r="AB250" s="176">
        <f t="shared" si="371"/>
        <v>151573.55619344779</v>
      </c>
      <c r="AC250" s="176">
        <f t="shared" si="369"/>
        <v>168147.8496397683</v>
      </c>
      <c r="AD250" s="176">
        <f t="shared" si="369"/>
        <v>147208.10827124427</v>
      </c>
      <c r="AE250" s="176">
        <f t="shared" si="370"/>
        <v>151573.55619344779</v>
      </c>
    </row>
    <row r="251" spans="1:35" s="62" customFormat="1" x14ac:dyDescent="0.25">
      <c r="A251" s="37"/>
      <c r="B251" s="175" t="s">
        <v>1076</v>
      </c>
      <c r="C251" s="421"/>
      <c r="D251" s="421"/>
      <c r="E251" s="421"/>
      <c r="F251" s="421"/>
      <c r="G251" s="421"/>
      <c r="H251" s="421"/>
      <c r="I251" s="421"/>
      <c r="J251" s="421"/>
      <c r="K251" s="421"/>
      <c r="L251" s="421"/>
      <c r="M251" s="63" t="s">
        <v>274</v>
      </c>
      <c r="N251" s="133">
        <f>N191</f>
        <v>27888.773174069876</v>
      </c>
      <c r="O251" s="133">
        <f t="shared" ref="O251:AB251" si="372">O191</f>
        <v>30159.82</v>
      </c>
      <c r="P251" s="133">
        <f t="shared" si="372"/>
        <v>30563.367500001066</v>
      </c>
      <c r="Q251" s="133">
        <f t="shared" si="372"/>
        <v>31809.501448743948</v>
      </c>
      <c r="R251" s="133">
        <f t="shared" si="372"/>
        <v>33310.940951671939</v>
      </c>
      <c r="S251" s="133">
        <f t="shared" si="372"/>
        <v>34813.684963237218</v>
      </c>
      <c r="T251" s="133">
        <f t="shared" si="372"/>
        <v>36024.506810605315</v>
      </c>
      <c r="U251" s="133">
        <f t="shared" si="372"/>
        <v>37438.806575319373</v>
      </c>
      <c r="V251" s="133">
        <f t="shared" si="372"/>
        <v>38898.917839835594</v>
      </c>
      <c r="W251" s="133">
        <f t="shared" si="372"/>
        <v>40406.756927742179</v>
      </c>
      <c r="X251" s="133">
        <f t="shared" si="372"/>
        <v>41964.323702798807</v>
      </c>
      <c r="Y251" s="133">
        <f t="shared" si="372"/>
        <v>42247.286334274773</v>
      </c>
      <c r="Z251" s="133">
        <f t="shared" si="372"/>
        <v>43910.661236421096</v>
      </c>
      <c r="AA251" s="133">
        <f t="shared" si="372"/>
        <v>46160.870790286273</v>
      </c>
      <c r="AB251" s="133">
        <f t="shared" si="372"/>
        <v>46612.73425647831</v>
      </c>
      <c r="AC251" s="133">
        <f>X251</f>
        <v>41964.323702798807</v>
      </c>
      <c r="AD251" s="133">
        <f t="shared" si="369"/>
        <v>42247.286334274773</v>
      </c>
      <c r="AE251" s="133">
        <f t="shared" si="370"/>
        <v>46612.73425647831</v>
      </c>
      <c r="AF251" s="133"/>
    </row>
    <row r="252" spans="1:35" s="62" customFormat="1" ht="39" customHeight="1" x14ac:dyDescent="0.25">
      <c r="A252" s="37"/>
      <c r="B252" s="285" t="str">
        <f>$B$86</f>
        <v>Амортизация основных средств и нематериальных активов</v>
      </c>
      <c r="C252" s="421"/>
      <c r="D252" s="421"/>
      <c r="E252" s="421"/>
      <c r="F252" s="421"/>
      <c r="G252" s="421"/>
      <c r="H252" s="421"/>
      <c r="I252" s="421"/>
      <c r="J252" s="421"/>
      <c r="K252" s="421"/>
      <c r="L252" s="421"/>
      <c r="M252" s="63" t="s">
        <v>274</v>
      </c>
      <c r="N252" s="133">
        <f t="shared" ref="N252:AB252" si="373">N86</f>
        <v>72731.839999999997</v>
      </c>
      <c r="O252" s="133">
        <f t="shared" si="373"/>
        <v>75206.039999999994</v>
      </c>
      <c r="P252" s="133">
        <f t="shared" si="373"/>
        <v>79209.007376969486</v>
      </c>
      <c r="Q252" s="133">
        <f t="shared" si="373"/>
        <v>84463.98477696949</v>
      </c>
      <c r="R252" s="133">
        <f t="shared" si="373"/>
        <v>94046.833936969488</v>
      </c>
      <c r="S252" s="133">
        <f t="shared" si="373"/>
        <v>102845.20193696949</v>
      </c>
      <c r="T252" s="133">
        <f t="shared" si="373"/>
        <v>104960.82193696949</v>
      </c>
      <c r="U252" s="133">
        <f t="shared" si="373"/>
        <v>110266.49793696949</v>
      </c>
      <c r="V252" s="133">
        <f t="shared" si="373"/>
        <v>115572.17393696948</v>
      </c>
      <c r="W252" s="133">
        <f t="shared" si="373"/>
        <v>120877.84993696949</v>
      </c>
      <c r="X252" s="133">
        <f t="shared" si="373"/>
        <v>126183.5259369695</v>
      </c>
      <c r="Y252" s="133">
        <f t="shared" si="373"/>
        <v>104960.82193696949</v>
      </c>
      <c r="Z252" s="133">
        <f t="shared" si="373"/>
        <v>110266.49793696949</v>
      </c>
      <c r="AA252" s="133">
        <f t="shared" si="373"/>
        <v>126183.5259369695</v>
      </c>
      <c r="AB252" s="133">
        <f t="shared" si="373"/>
        <v>104960.82193696949</v>
      </c>
      <c r="AC252" s="133">
        <f t="shared" ref="AC252:AD257" si="374">X252</f>
        <v>126183.5259369695</v>
      </c>
      <c r="AD252" s="133">
        <f t="shared" si="374"/>
        <v>104960.82193696949</v>
      </c>
      <c r="AE252" s="133">
        <f t="shared" si="370"/>
        <v>104960.82193696949</v>
      </c>
      <c r="AF252" s="133"/>
    </row>
    <row r="253" spans="1:35" s="62" customFormat="1" x14ac:dyDescent="0.25">
      <c r="A253" s="37"/>
      <c r="B253" s="175" t="s">
        <v>453</v>
      </c>
      <c r="C253" s="421"/>
      <c r="D253" s="421"/>
      <c r="E253" s="421"/>
      <c r="F253" s="421"/>
      <c r="G253" s="421"/>
      <c r="H253" s="421"/>
      <c r="I253" s="421"/>
      <c r="J253" s="421"/>
      <c r="K253" s="421"/>
      <c r="L253" s="421"/>
      <c r="M253" s="63" t="s">
        <v>274</v>
      </c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>
        <f t="shared" si="374"/>
        <v>0</v>
      </c>
      <c r="AD253" s="133">
        <f t="shared" si="374"/>
        <v>0</v>
      </c>
      <c r="AE253" s="133">
        <f t="shared" si="370"/>
        <v>0</v>
      </c>
      <c r="AF253" s="133"/>
    </row>
    <row r="254" spans="1:35" s="94" customFormat="1" ht="78.75" collapsed="1" x14ac:dyDescent="0.25">
      <c r="A254" s="172"/>
      <c r="B254" s="174" t="s">
        <v>1086</v>
      </c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 t="s">
        <v>274</v>
      </c>
      <c r="N254" s="177">
        <f>SUM(N255:N257)</f>
        <v>100055.17317406987</v>
      </c>
      <c r="O254" s="177">
        <f>SUM(O255:O257)</f>
        <v>75832.62999999999</v>
      </c>
      <c r="P254" s="177">
        <f>SUM(P255:P257)</f>
        <v>70324.624876970556</v>
      </c>
      <c r="Q254" s="177">
        <f t="shared" ref="Q254:AB254" si="375">SUM(Q255:Q257)</f>
        <v>13844.007225713431</v>
      </c>
      <c r="R254" s="177">
        <f t="shared" si="375"/>
        <v>15465.374888641425</v>
      </c>
      <c r="S254" s="177">
        <f t="shared" si="375"/>
        <v>99119.886900206708</v>
      </c>
      <c r="T254" s="177">
        <f t="shared" si="375"/>
        <v>15000.12874757481</v>
      </c>
      <c r="U254" s="177">
        <f t="shared" si="375"/>
        <v>21720.104512288875</v>
      </c>
      <c r="V254" s="177">
        <f t="shared" si="375"/>
        <v>28485.891776805074</v>
      </c>
      <c r="W254" s="177">
        <f t="shared" si="375"/>
        <v>35299.406864711666</v>
      </c>
      <c r="X254" s="177">
        <f t="shared" si="375"/>
        <v>42162.649639768308</v>
      </c>
      <c r="Y254" s="177">
        <f t="shared" si="375"/>
        <v>16879.617161401475</v>
      </c>
      <c r="Z254" s="177">
        <f t="shared" si="375"/>
        <v>51910.27137103118</v>
      </c>
      <c r="AA254" s="177">
        <f t="shared" si="375"/>
        <v>70077.508924896363</v>
      </c>
      <c r="AB254" s="177">
        <f t="shared" si="375"/>
        <v>49306.668391088388</v>
      </c>
      <c r="AC254" s="177">
        <f t="shared" si="374"/>
        <v>42162.649639768308</v>
      </c>
      <c r="AD254" s="177">
        <f t="shared" si="374"/>
        <v>16879.617161401475</v>
      </c>
      <c r="AE254" s="177">
        <f t="shared" si="370"/>
        <v>49306.668391088388</v>
      </c>
    </row>
    <row r="255" spans="1:35" s="62" customFormat="1" x14ac:dyDescent="0.25">
      <c r="A255" s="37"/>
      <c r="B255" s="175" t="str">
        <f>B251</f>
        <v>Прибыль (предпринимательская)</v>
      </c>
      <c r="C255" s="483" t="s">
        <v>1077</v>
      </c>
      <c r="D255" s="421"/>
      <c r="E255" s="421"/>
      <c r="F255" s="421"/>
      <c r="G255" s="421"/>
      <c r="H255" s="421"/>
      <c r="I255" s="421"/>
      <c r="J255" s="421"/>
      <c r="K255" s="421"/>
      <c r="L255" s="421"/>
      <c r="M255" s="63" t="s">
        <v>274</v>
      </c>
      <c r="N255" s="133">
        <f>N251-N241</f>
        <v>27323.333174069878</v>
      </c>
      <c r="O255" s="133">
        <f>O251-O241</f>
        <v>30044.13</v>
      </c>
      <c r="P255" s="133">
        <f t="shared" ref="P255:AB255" si="376">P251-P241</f>
        <v>27437.647500001065</v>
      </c>
      <c r="Q255" s="133">
        <f t="shared" si="376"/>
        <v>23869.622448743947</v>
      </c>
      <c r="R255" s="133">
        <f t="shared" si="376"/>
        <v>25351.940951671939</v>
      </c>
      <c r="S255" s="133">
        <f t="shared" si="376"/>
        <v>34283.684963237218</v>
      </c>
      <c r="T255" s="133">
        <f t="shared" si="376"/>
        <v>35631.506810605315</v>
      </c>
      <c r="U255" s="133">
        <f t="shared" si="376"/>
        <v>37045.806575319373</v>
      </c>
      <c r="V255" s="133">
        <f t="shared" si="376"/>
        <v>38505.917839835594</v>
      </c>
      <c r="W255" s="133">
        <f t="shared" si="376"/>
        <v>40013.756927742179</v>
      </c>
      <c r="X255" s="133">
        <f t="shared" si="376"/>
        <v>41571.323702798807</v>
      </c>
      <c r="Y255" s="133">
        <f t="shared" si="376"/>
        <v>41576.286334274773</v>
      </c>
      <c r="Z255" s="133">
        <f t="shared" si="376"/>
        <v>43386.32790308776</v>
      </c>
      <c r="AA255" s="133">
        <f t="shared" si="376"/>
        <v>45636.537456952938</v>
      </c>
      <c r="AB255" s="133">
        <f t="shared" si="376"/>
        <v>46088.400923144975</v>
      </c>
      <c r="AC255" s="133">
        <f t="shared" si="374"/>
        <v>41571.323702798807</v>
      </c>
      <c r="AD255" s="133">
        <f t="shared" si="374"/>
        <v>41576.286334274773</v>
      </c>
      <c r="AE255" s="133">
        <f t="shared" si="370"/>
        <v>46088.400923144975</v>
      </c>
      <c r="AF255" s="133"/>
    </row>
    <row r="256" spans="1:35" s="62" customFormat="1" x14ac:dyDescent="0.25">
      <c r="A256" s="37"/>
      <c r="B256" s="175" t="s">
        <v>452</v>
      </c>
      <c r="C256" s="421"/>
      <c r="D256" s="421"/>
      <c r="E256" s="421"/>
      <c r="F256" s="421"/>
      <c r="G256" s="421"/>
      <c r="H256" s="421"/>
      <c r="I256" s="421"/>
      <c r="J256" s="421"/>
      <c r="K256" s="421"/>
      <c r="L256" s="421"/>
      <c r="M256" s="63" t="s">
        <v>274</v>
      </c>
      <c r="N256" s="133">
        <f>N252-N242</f>
        <v>72731.839999999997</v>
      </c>
      <c r="O256" s="133">
        <f>O252-O242</f>
        <v>64054.499999999993</v>
      </c>
      <c r="P256" s="133">
        <f t="shared" ref="P256:AB256" si="377">P252-P242</f>
        <v>62149.977376969488</v>
      </c>
      <c r="Q256" s="133">
        <f t="shared" si="377"/>
        <v>16650.384776969484</v>
      </c>
      <c r="R256" s="133">
        <f t="shared" si="377"/>
        <v>59871.433936969486</v>
      </c>
      <c r="S256" s="133">
        <f t="shared" si="377"/>
        <v>87822.20193696949</v>
      </c>
      <c r="T256" s="133">
        <f t="shared" si="377"/>
        <v>42504.621936969488</v>
      </c>
      <c r="U256" s="133">
        <f t="shared" si="377"/>
        <v>47810.297936969495</v>
      </c>
      <c r="V256" s="133">
        <f t="shared" si="377"/>
        <v>53115.973936969487</v>
      </c>
      <c r="W256" s="133">
        <f t="shared" si="377"/>
        <v>58421.649936969494</v>
      </c>
      <c r="X256" s="133">
        <f t="shared" si="377"/>
        <v>63727.325936969501</v>
      </c>
      <c r="Y256" s="133">
        <f t="shared" si="377"/>
        <v>-3612.6691728732985</v>
      </c>
      <c r="Z256" s="133">
        <f t="shared" si="377"/>
        <v>29607.94346794342</v>
      </c>
      <c r="AA256" s="133">
        <f t="shared" si="377"/>
        <v>45524.971467943426</v>
      </c>
      <c r="AB256" s="133">
        <f t="shared" si="377"/>
        <v>24302.267467943413</v>
      </c>
      <c r="AC256" s="133">
        <f t="shared" si="374"/>
        <v>63727.325936969501</v>
      </c>
      <c r="AD256" s="133">
        <f t="shared" si="374"/>
        <v>-3612.6691728732985</v>
      </c>
      <c r="AE256" s="133">
        <f t="shared" si="370"/>
        <v>24302.267467943413</v>
      </c>
      <c r="AF256" s="133"/>
    </row>
    <row r="257" spans="1:34" s="62" customFormat="1" x14ac:dyDescent="0.25">
      <c r="A257" s="37"/>
      <c r="B257" s="175" t="s">
        <v>453</v>
      </c>
      <c r="C257" s="421"/>
      <c r="D257" s="421"/>
      <c r="E257" s="421"/>
      <c r="F257" s="421"/>
      <c r="G257" s="421"/>
      <c r="H257" s="421"/>
      <c r="I257" s="421"/>
      <c r="J257" s="421"/>
      <c r="K257" s="421"/>
      <c r="L257" s="421"/>
      <c r="M257" s="63" t="s">
        <v>274</v>
      </c>
      <c r="N257" s="133">
        <f>N253-N243</f>
        <v>0</v>
      </c>
      <c r="O257" s="133">
        <f t="shared" ref="O257:AB257" si="378">O253-O243</f>
        <v>-18266</v>
      </c>
      <c r="P257" s="133">
        <f t="shared" si="378"/>
        <v>-19263</v>
      </c>
      <c r="Q257" s="133">
        <f t="shared" si="378"/>
        <v>-26676</v>
      </c>
      <c r="R257" s="133">
        <f t="shared" si="378"/>
        <v>-69758</v>
      </c>
      <c r="S257" s="133">
        <f t="shared" si="378"/>
        <v>-22986</v>
      </c>
      <c r="T257" s="133">
        <f t="shared" si="378"/>
        <v>-63136</v>
      </c>
      <c r="U257" s="133">
        <f t="shared" si="378"/>
        <v>-63136</v>
      </c>
      <c r="V257" s="133">
        <f t="shared" si="378"/>
        <v>-63136</v>
      </c>
      <c r="W257" s="133">
        <f t="shared" si="378"/>
        <v>-63136</v>
      </c>
      <c r="X257" s="133">
        <f t="shared" si="378"/>
        <v>-63136</v>
      </c>
      <c r="Y257" s="133">
        <f t="shared" si="378"/>
        <v>-21084</v>
      </c>
      <c r="Z257" s="133">
        <f t="shared" si="378"/>
        <v>-21084</v>
      </c>
      <c r="AA257" s="133">
        <f t="shared" si="378"/>
        <v>-21084</v>
      </c>
      <c r="AB257" s="133">
        <f t="shared" si="378"/>
        <v>-21084</v>
      </c>
      <c r="AC257" s="133">
        <f t="shared" si="374"/>
        <v>-63136</v>
      </c>
      <c r="AD257" s="133">
        <f t="shared" si="374"/>
        <v>-21084</v>
      </c>
      <c r="AE257" s="133">
        <f t="shared" si="370"/>
        <v>-21084</v>
      </c>
      <c r="AF257" s="133"/>
    </row>
    <row r="258" spans="1:34" s="94" customFormat="1" ht="63" x14ac:dyDescent="0.25">
      <c r="A258" s="78"/>
      <c r="B258" s="79" t="s">
        <v>676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 t="s">
        <v>286</v>
      </c>
      <c r="N258" s="80">
        <f>IF((N226-N232)&gt;0,N226-N232,0)</f>
        <v>67.351277661784025</v>
      </c>
      <c r="O258" s="80">
        <f>IF((O226-O232)&gt;0,O226-O232,0)</f>
        <v>0</v>
      </c>
      <c r="P258" s="80">
        <f t="shared" ref="P258:AB258" si="379">IF((P226-P232)&gt;0,P226-P232,0)</f>
        <v>25.261979098330812</v>
      </c>
      <c r="Q258" s="80">
        <f t="shared" si="379"/>
        <v>23.127266952730906</v>
      </c>
      <c r="R258" s="80">
        <f t="shared" si="379"/>
        <v>25.157905026466324</v>
      </c>
      <c r="S258" s="80">
        <f t="shared" si="379"/>
        <v>24.794413056760732</v>
      </c>
      <c r="T258" s="80">
        <f t="shared" si="379"/>
        <v>19.792816986933985</v>
      </c>
      <c r="U258" s="80">
        <f t="shared" si="379"/>
        <v>18.541644480376135</v>
      </c>
      <c r="V258" s="80">
        <f t="shared" si="379"/>
        <v>17.25674789776167</v>
      </c>
      <c r="W258" s="80">
        <f t="shared" si="379"/>
        <v>15.953301904369255</v>
      </c>
      <c r="X258" s="80">
        <f t="shared" si="379"/>
        <v>13.444189434907457</v>
      </c>
      <c r="Y258" s="80">
        <f>IF((Y226-Y232)&gt;0,Y226-Y232,0)</f>
        <v>0</v>
      </c>
      <c r="Z258" s="80">
        <f t="shared" si="379"/>
        <v>0</v>
      </c>
      <c r="AA258" s="80">
        <f t="shared" si="379"/>
        <v>0</v>
      </c>
      <c r="AB258" s="80">
        <f t="shared" si="379"/>
        <v>0</v>
      </c>
      <c r="AC258" s="80">
        <f>X258</f>
        <v>13.444189434907457</v>
      </c>
      <c r="AD258" s="80">
        <f>Y258</f>
        <v>0</v>
      </c>
      <c r="AE258" s="80">
        <f>AB258</f>
        <v>0</v>
      </c>
    </row>
    <row r="259" spans="1:34" s="77" customFormat="1" ht="31.5" x14ac:dyDescent="0.25">
      <c r="A259" s="433"/>
      <c r="B259" s="6" t="s">
        <v>462</v>
      </c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63" t="s">
        <v>274</v>
      </c>
      <c r="N259" s="132">
        <f>N258*N210</f>
        <v>39227.360533466002</v>
      </c>
      <c r="O259" s="132">
        <f t="shared" ref="O259:AB259" si="380">O258*O210</f>
        <v>0</v>
      </c>
      <c r="P259" s="132">
        <f t="shared" si="380"/>
        <v>15069.193720828185</v>
      </c>
      <c r="Q259" s="132">
        <f t="shared" si="380"/>
        <v>13861.909561428469</v>
      </c>
      <c r="R259" s="132">
        <f t="shared" si="380"/>
        <v>15009.363325380413</v>
      </c>
      <c r="S259" s="132">
        <f t="shared" si="380"/>
        <v>14837.076347528457</v>
      </c>
      <c r="T259" s="132">
        <f t="shared" si="380"/>
        <v>11899.852004314878</v>
      </c>
      <c r="U259" s="132">
        <f t="shared" si="380"/>
        <v>11262.104871071473</v>
      </c>
      <c r="V259" s="132">
        <f t="shared" si="380"/>
        <v>10588.033452786296</v>
      </c>
      <c r="W259" s="132">
        <f t="shared" si="380"/>
        <v>9886.626641996334</v>
      </c>
      <c r="X259" s="132">
        <f t="shared" si="380"/>
        <v>8414.5405426777652</v>
      </c>
      <c r="Y259" s="132">
        <f>Y258*Y210</f>
        <v>0</v>
      </c>
      <c r="Z259" s="132">
        <f t="shared" si="380"/>
        <v>0</v>
      </c>
      <c r="AA259" s="132">
        <f t="shared" si="380"/>
        <v>0</v>
      </c>
      <c r="AB259" s="132">
        <f t="shared" si="380"/>
        <v>0</v>
      </c>
      <c r="AC259" s="132">
        <f>X259</f>
        <v>8414.5405426777652</v>
      </c>
      <c r="AD259" s="132">
        <f>Y259</f>
        <v>0</v>
      </c>
      <c r="AE259" s="132">
        <f>AB259</f>
        <v>0</v>
      </c>
      <c r="AF259" s="201">
        <f>SUM(N259:AB259)</f>
        <v>150056.06100147826</v>
      </c>
    </row>
    <row r="260" spans="1:34" x14ac:dyDescent="0.25">
      <c r="C260" s="220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7"/>
      <c r="AG260" s="227"/>
      <c r="AH260" s="227"/>
    </row>
    <row r="261" spans="1:34" x14ac:dyDescent="0.25"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7"/>
      <c r="AG261" s="227"/>
      <c r="AH261" s="227"/>
    </row>
    <row r="262" spans="1:34" x14ac:dyDescent="0.25">
      <c r="C262" s="220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7"/>
      <c r="AG262" s="227"/>
      <c r="AH262" s="227"/>
    </row>
    <row r="263" spans="1:34" x14ac:dyDescent="0.25">
      <c r="C263" s="220"/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7"/>
      <c r="AG263" s="227"/>
      <c r="AH263" s="227"/>
    </row>
  </sheetData>
  <mergeCells count="12">
    <mergeCell ref="Y3:AB3"/>
    <mergeCell ref="AC3:AC4"/>
    <mergeCell ref="AD3:AE3"/>
    <mergeCell ref="AF3:AF4"/>
    <mergeCell ref="AG3:AH3"/>
    <mergeCell ref="T3:X3"/>
    <mergeCell ref="A3:A4"/>
    <mergeCell ref="B3:B4"/>
    <mergeCell ref="M3:M4"/>
    <mergeCell ref="C3:L3"/>
    <mergeCell ref="O3:S3"/>
    <mergeCell ref="N3:N4"/>
  </mergeCells>
  <conditionalFormatting sqref="N255:AE257">
    <cfRule type="cellIs" dxfId="29" priority="12" operator="lessThan">
      <formula>0</formula>
    </cfRule>
  </conditionalFormatting>
  <conditionalFormatting sqref="N254:AE254">
    <cfRule type="cellIs" dxfId="28" priority="11" operator="lessThan">
      <formula>0</formula>
    </cfRule>
  </conditionalFormatting>
  <conditionalFormatting sqref="N229:AE229">
    <cfRule type="cellIs" dxfId="27" priority="10" operator="greaterThan">
      <formula>104</formula>
    </cfRule>
  </conditionalFormatting>
  <conditionalFormatting sqref="G229">
    <cfRule type="cellIs" dxfId="26" priority="9" operator="greaterThan">
      <formula>104</formula>
    </cfRule>
  </conditionalFormatting>
  <conditionalFormatting sqref="H229:I229">
    <cfRule type="cellIs" dxfId="25" priority="8" operator="greaterThan">
      <formula>104</formula>
    </cfRule>
  </conditionalFormatting>
  <conditionalFormatting sqref="C207:L207">
    <cfRule type="cellIs" dxfId="24" priority="7" operator="notEqual">
      <formula>0</formula>
    </cfRule>
  </conditionalFormatting>
  <conditionalFormatting sqref="AC227:AE227">
    <cfRule type="cellIs" dxfId="23" priority="6" operator="greaterThan">
      <formula>104</formula>
    </cfRule>
  </conditionalFormatting>
  <conditionalFormatting sqref="AC228:AE228">
    <cfRule type="cellIs" dxfId="22" priority="3" operator="greaterThan">
      <formula>104</formula>
    </cfRule>
  </conditionalFormatting>
  <dataValidations count="1">
    <dataValidation type="list" allowBlank="1" showInputMessage="1" showErrorMessage="1" sqref="C235:M249" xr:uid="{00000000-0002-0000-0300-000000000000}">
      <formula1>налог</formula1>
    </dataValidation>
  </dataValidations>
  <pageMargins left="0.7" right="0.7" top="0.75" bottom="0.75" header="0.3" footer="0.3"/>
  <pageSetup paperSize="9" scale="33" orientation="landscape" r:id="rId1"/>
  <colBreaks count="1" manualBreakCount="1">
    <brk id="31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Z27"/>
  <sheetViews>
    <sheetView view="pageBreakPreview" zoomScale="60" zoomScaleNormal="90" workbookViewId="0">
      <pane ySplit="4" topLeftCell="A5" activePane="bottomLeft" state="frozen"/>
      <selection activeCell="AE23" sqref="AE23"/>
      <selection pane="bottomLeft" activeCell="E25" sqref="E25:V26"/>
    </sheetView>
  </sheetViews>
  <sheetFormatPr defaultColWidth="9.140625" defaultRowHeight="15.75" outlineLevelRow="1" outlineLevelCol="1" x14ac:dyDescent="0.25"/>
  <cols>
    <col min="1" max="1" width="9.85546875" style="62" customWidth="1"/>
    <col min="2" max="2" width="62.5703125" style="62" customWidth="1"/>
    <col min="3" max="3" width="12.42578125" style="69" customWidth="1"/>
    <col min="4" max="4" width="12.42578125" style="69" hidden="1" customWidth="1" outlineLevel="1"/>
    <col min="5" max="5" width="12.42578125" style="62" bestFit="1" customWidth="1" collapsed="1"/>
    <col min="6" max="6" width="12.42578125" style="62" bestFit="1" customWidth="1"/>
    <col min="7" max="10" width="13.7109375" style="62" customWidth="1"/>
    <col min="11" max="19" width="13.7109375" style="62" hidden="1" customWidth="1" outlineLevel="1"/>
    <col min="20" max="20" width="13.7109375" style="150" customWidth="1" collapsed="1"/>
    <col min="21" max="21" width="13.7109375" style="150" customWidth="1"/>
    <col min="22" max="22" width="16.5703125" style="150" customWidth="1"/>
    <col min="23" max="23" width="13.140625" style="62" customWidth="1"/>
    <col min="24" max="25" width="10.5703125" style="62" customWidth="1"/>
    <col min="26" max="26" width="15.85546875" style="62" customWidth="1"/>
    <col min="27" max="16384" width="9.140625" style="62"/>
  </cols>
  <sheetData>
    <row r="1" spans="1:26" s="61" customFormat="1" x14ac:dyDescent="0.25">
      <c r="B1" s="88" t="s">
        <v>667</v>
      </c>
      <c r="C1" s="36"/>
      <c r="D1" s="36"/>
      <c r="T1" s="150"/>
      <c r="U1" s="150"/>
      <c r="V1" s="150"/>
      <c r="W1" s="142"/>
    </row>
    <row r="2" spans="1:26" s="61" customFormat="1" ht="15.75" customHeight="1" x14ac:dyDescent="0.25">
      <c r="A2" s="36"/>
      <c r="B2" s="86" t="s">
        <v>285</v>
      </c>
      <c r="C2" s="36"/>
      <c r="D2" s="36"/>
      <c r="T2" s="182" t="str">
        <f>'Тариф ВС'!AA2</f>
        <v>на 2027 г.</v>
      </c>
      <c r="U2" s="182" t="str">
        <f>'Тариф ВС'!AB2</f>
        <v>на 2028 г.</v>
      </c>
      <c r="V2" s="182" t="str">
        <f>'Тариф ВС'!AC2</f>
        <v>на 2031 г.</v>
      </c>
    </row>
    <row r="3" spans="1:26" ht="44.25" customHeight="1" x14ac:dyDescent="0.25">
      <c r="A3" s="514" t="s">
        <v>2</v>
      </c>
      <c r="B3" s="515" t="s">
        <v>82</v>
      </c>
      <c r="C3" s="514" t="s">
        <v>3</v>
      </c>
      <c r="D3" s="514" t="s">
        <v>1078</v>
      </c>
      <c r="E3" s="506" t="s">
        <v>0</v>
      </c>
      <c r="F3" s="508" t="s">
        <v>1116</v>
      </c>
      <c r="G3" s="509"/>
      <c r="H3" s="509"/>
      <c r="I3" s="509"/>
      <c r="J3" s="510"/>
      <c r="K3" s="511" t="str">
        <f>T3</f>
        <v>2 этап (2023 - 2027 гг.)</v>
      </c>
      <c r="L3" s="511"/>
      <c r="M3" s="511"/>
      <c r="N3" s="511"/>
      <c r="O3" s="511"/>
      <c r="P3" s="511" t="str">
        <f>U3</f>
        <v>3 этап (2028 - 2031 гг.)</v>
      </c>
      <c r="Q3" s="511"/>
      <c r="R3" s="511"/>
      <c r="S3" s="511"/>
      <c r="T3" s="512" t="s">
        <v>5</v>
      </c>
      <c r="U3" s="512" t="s">
        <v>6</v>
      </c>
      <c r="V3" s="512"/>
    </row>
    <row r="4" spans="1:26" x14ac:dyDescent="0.25">
      <c r="A4" s="514"/>
      <c r="B4" s="515"/>
      <c r="C4" s="514"/>
      <c r="D4" s="514"/>
      <c r="E4" s="506"/>
      <c r="F4" s="315" t="s">
        <v>1</v>
      </c>
      <c r="G4" s="315" t="s">
        <v>9</v>
      </c>
      <c r="H4" s="315" t="s">
        <v>10</v>
      </c>
      <c r="I4" s="315" t="s">
        <v>11</v>
      </c>
      <c r="J4" s="315" t="s">
        <v>12</v>
      </c>
      <c r="K4" s="317" t="s">
        <v>17</v>
      </c>
      <c r="L4" s="317" t="s">
        <v>18</v>
      </c>
      <c r="M4" s="317" t="s">
        <v>19</v>
      </c>
      <c r="N4" s="317" t="s">
        <v>20</v>
      </c>
      <c r="O4" s="317" t="s">
        <v>21</v>
      </c>
      <c r="P4" s="317" t="s">
        <v>13</v>
      </c>
      <c r="Q4" s="317" t="s">
        <v>22</v>
      </c>
      <c r="R4" s="317" t="s">
        <v>23</v>
      </c>
      <c r="S4" s="317" t="s">
        <v>24</v>
      </c>
      <c r="T4" s="512"/>
      <c r="U4" s="318" t="s">
        <v>13</v>
      </c>
      <c r="V4" s="318" t="s">
        <v>14</v>
      </c>
    </row>
    <row r="5" spans="1:26" s="94" customFormat="1" ht="63" x14ac:dyDescent="0.25">
      <c r="A5" s="75" t="s">
        <v>83</v>
      </c>
      <c r="B5" s="213" t="s">
        <v>668</v>
      </c>
      <c r="C5" s="93" t="s">
        <v>274</v>
      </c>
      <c r="D5" s="93"/>
      <c r="E5" s="212">
        <f>E15</f>
        <v>17083</v>
      </c>
      <c r="F5" s="212">
        <f t="shared" ref="F5:I5" si="0">F15</f>
        <v>21792.6</v>
      </c>
      <c r="G5" s="212">
        <f>G15</f>
        <v>35455.4</v>
      </c>
      <c r="H5" s="212">
        <f t="shared" si="0"/>
        <v>50951.1</v>
      </c>
      <c r="I5" s="212">
        <f t="shared" si="0"/>
        <v>13200</v>
      </c>
      <c r="J5" s="212">
        <f>J15</f>
        <v>8200</v>
      </c>
      <c r="K5" s="212">
        <f>K15</f>
        <v>6520</v>
      </c>
      <c r="L5" s="212">
        <f t="shared" ref="L5:S5" si="1">L15</f>
        <v>6520</v>
      </c>
      <c r="M5" s="212">
        <f t="shared" si="1"/>
        <v>6520</v>
      </c>
      <c r="N5" s="212">
        <f t="shared" si="1"/>
        <v>6520</v>
      </c>
      <c r="O5" s="212">
        <f t="shared" si="1"/>
        <v>6520</v>
      </c>
      <c r="P5" s="212">
        <f t="shared" si="1"/>
        <v>2910</v>
      </c>
      <c r="Q5" s="212">
        <f t="shared" si="1"/>
        <v>4130</v>
      </c>
      <c r="R5" s="212">
        <f t="shared" si="1"/>
        <v>4130</v>
      </c>
      <c r="S5" s="212">
        <f t="shared" si="1"/>
        <v>4130</v>
      </c>
      <c r="T5" s="212">
        <f>T15</f>
        <v>6520</v>
      </c>
      <c r="U5" s="212">
        <f>U15</f>
        <v>2910</v>
      </c>
      <c r="V5" s="212">
        <f>V15</f>
        <v>4130</v>
      </c>
    </row>
    <row r="6" spans="1:26" hidden="1" outlineLevel="1" x14ac:dyDescent="0.25">
      <c r="A6" s="178"/>
      <c r="B6" s="308" t="s">
        <v>7</v>
      </c>
      <c r="C6" s="131" t="s">
        <v>274</v>
      </c>
      <c r="D6" s="131"/>
      <c r="E6" s="131">
        <f>'Тариф ТС'!N235</f>
        <v>73599.654428474576</v>
      </c>
      <c r="F6" s="131">
        <f>'Тариф ТС'!O235</f>
        <v>60284.83</v>
      </c>
      <c r="G6" s="131">
        <f>'Тариф ТС'!P235</f>
        <v>225352.15</v>
      </c>
      <c r="H6" s="131">
        <f>'Тариф ТС'!Q235</f>
        <v>386306.57900000003</v>
      </c>
      <c r="I6" s="131">
        <f>'Тариф ТС'!R235</f>
        <v>395269.4</v>
      </c>
      <c r="J6" s="131">
        <f>'Тариф ТС'!S235</f>
        <v>75995</v>
      </c>
      <c r="K6" s="209">
        <f>'Тариф ТС'!T235</f>
        <v>202960.8</v>
      </c>
      <c r="L6" s="209">
        <f>'Тариф ТС'!U235</f>
        <v>202960.8</v>
      </c>
      <c r="M6" s="209">
        <f>'Тариф ТС'!V235</f>
        <v>202960.8</v>
      </c>
      <c r="N6" s="209">
        <f>'Тариф ТС'!W235</f>
        <v>202960.8</v>
      </c>
      <c r="O6" s="209">
        <f>'Тариф ТС'!X235</f>
        <v>202960.8</v>
      </c>
      <c r="P6" s="131">
        <f>'Тариф ТС'!Y235</f>
        <v>320778.49110984278</v>
      </c>
      <c r="Q6" s="209">
        <f>'Тариф ТС'!Z235</f>
        <v>107330.22113569274</v>
      </c>
      <c r="R6" s="209">
        <f>'Тариф ТС'!AA235</f>
        <v>107330.22113569274</v>
      </c>
      <c r="S6" s="209">
        <f>'Тариф ТС'!AB235</f>
        <v>107330.22113569274</v>
      </c>
      <c r="T6" s="131">
        <f>'Тариф ТС'!AC235</f>
        <v>202960.8</v>
      </c>
      <c r="U6" s="131">
        <f>'Тариф ТС'!AD235</f>
        <v>320778.49110984278</v>
      </c>
      <c r="V6" s="131">
        <f>'Тариф ТС'!AE235</f>
        <v>107330.22113569274</v>
      </c>
      <c r="W6" s="209">
        <f>'Тариф ТС'!AF235</f>
        <v>1014804</v>
      </c>
      <c r="X6" s="209">
        <f>'Тариф ТС'!AG235</f>
        <v>320778.49110984278</v>
      </c>
      <c r="Y6" s="209">
        <f>'Тариф ТС'!AH235</f>
        <v>321990.66340707825</v>
      </c>
      <c r="Z6" s="209">
        <f>'Тариф ТС'!AI235</f>
        <v>2478790.4501098432</v>
      </c>
    </row>
    <row r="7" spans="1:26" hidden="1" outlineLevel="1" x14ac:dyDescent="0.25">
      <c r="A7" s="37"/>
      <c r="B7" s="6" t="s">
        <v>345</v>
      </c>
      <c r="C7" s="63" t="s">
        <v>274</v>
      </c>
      <c r="D7" s="63"/>
      <c r="E7" s="132">
        <f>'Тариф ТС'!N236</f>
        <v>55951.214428474574</v>
      </c>
      <c r="F7" s="132">
        <f>'Тариф ТС'!O236</f>
        <v>8959</v>
      </c>
      <c r="G7" s="132">
        <f>'Тариф ТС'!P236</f>
        <v>150449</v>
      </c>
      <c r="H7" s="132">
        <f>'Тариф ТС'!Q236</f>
        <v>232926</v>
      </c>
      <c r="I7" s="132">
        <f>'Тариф ТС'!R236</f>
        <v>270177</v>
      </c>
      <c r="J7" s="132">
        <f>'Тариф ТС'!S236</f>
        <v>29256</v>
      </c>
      <c r="K7" s="210">
        <f>'Тариф ТС'!T236</f>
        <v>70455.600000000006</v>
      </c>
      <c r="L7" s="210">
        <f>'Тариф ТС'!U236</f>
        <v>70455.600000000006</v>
      </c>
      <c r="M7" s="210">
        <f>'Тариф ТС'!V236</f>
        <v>70455.600000000006</v>
      </c>
      <c r="N7" s="210">
        <f>'Тариф ТС'!W236</f>
        <v>70455.600000000006</v>
      </c>
      <c r="O7" s="210">
        <f>'Тариф ТС'!X236</f>
        <v>70455.600000000006</v>
      </c>
      <c r="P7" s="132">
        <f>'Тариф ТС'!Y236</f>
        <v>187540</v>
      </c>
      <c r="Q7" s="210">
        <f>'Тариф ТС'!Z236</f>
        <v>933.33333333333337</v>
      </c>
      <c r="R7" s="210">
        <f>'Тариф ТС'!AA236</f>
        <v>933.33333333333337</v>
      </c>
      <c r="S7" s="210">
        <f>'Тариф ТС'!AB236</f>
        <v>933.33333333333337</v>
      </c>
      <c r="T7" s="132">
        <f>'Тариф ТС'!AC236</f>
        <v>70455.600000000006</v>
      </c>
      <c r="U7" s="132">
        <f>'Тариф ТС'!AD236</f>
        <v>187540</v>
      </c>
      <c r="V7" s="132">
        <f>'Тариф ТС'!AE236</f>
        <v>933.33333333333337</v>
      </c>
      <c r="W7" s="210">
        <f>'Тариф ТС'!AF236</f>
        <v>352278</v>
      </c>
      <c r="X7" s="210">
        <f>'Тариф ТС'!AG236</f>
        <v>187540</v>
      </c>
      <c r="Y7" s="210">
        <f>'Тариф ТС'!AH236</f>
        <v>2800</v>
      </c>
      <c r="Z7" s="210">
        <f>'Тариф ТС'!AI236</f>
        <v>1231585</v>
      </c>
    </row>
    <row r="8" spans="1:26" hidden="1" outlineLevel="1" x14ac:dyDescent="0.25">
      <c r="A8" s="37"/>
      <c r="B8" s="130" t="s">
        <v>1115</v>
      </c>
      <c r="C8" s="63" t="s">
        <v>274</v>
      </c>
      <c r="D8" s="63"/>
      <c r="E8" s="133">
        <f>'Тариф ТС'!N237</f>
        <v>0</v>
      </c>
      <c r="F8" s="133">
        <f>'Тариф ТС'!O237</f>
        <v>0</v>
      </c>
      <c r="G8" s="133">
        <f>'Тариф ТС'!P237</f>
        <v>150449</v>
      </c>
      <c r="H8" s="133">
        <f>'Тариф ТС'!Q237</f>
        <v>232926</v>
      </c>
      <c r="I8" s="133">
        <f>'Тариф ТС'!R237</f>
        <v>270177</v>
      </c>
      <c r="J8" s="133">
        <f>'Тариф ТС'!S237</f>
        <v>29256</v>
      </c>
      <c r="K8" s="211">
        <f>'Тариф ТС'!T237</f>
        <v>70455.600000000006</v>
      </c>
      <c r="L8" s="211">
        <f>'Тариф ТС'!U237</f>
        <v>70455.600000000006</v>
      </c>
      <c r="M8" s="211">
        <f>'Тариф ТС'!V237</f>
        <v>70455.600000000006</v>
      </c>
      <c r="N8" s="211">
        <f>'Тариф ТС'!W237</f>
        <v>70455.600000000006</v>
      </c>
      <c r="O8" s="211">
        <f>'Тариф ТС'!X237</f>
        <v>70455.600000000006</v>
      </c>
      <c r="P8" s="133">
        <f>'Тариф ТС'!Y237</f>
        <v>187540</v>
      </c>
      <c r="Q8" s="211">
        <f>'Тариф ТС'!Z237</f>
        <v>933.33333333333337</v>
      </c>
      <c r="R8" s="211">
        <f>'Тариф ТС'!AA237</f>
        <v>933.33333333333337</v>
      </c>
      <c r="S8" s="211">
        <f>'Тариф ТС'!AB237</f>
        <v>933.33333333333337</v>
      </c>
      <c r="T8" s="133">
        <f>'Тариф ТС'!AC237</f>
        <v>70455.600000000006</v>
      </c>
      <c r="U8" s="133">
        <f>'Тариф ТС'!AD237</f>
        <v>187540</v>
      </c>
      <c r="V8" s="133">
        <f>'Тариф ТС'!AE237</f>
        <v>933.33333333333337</v>
      </c>
      <c r="W8" s="211">
        <f>'Тариф ТС'!AF237</f>
        <v>352278</v>
      </c>
      <c r="X8" s="211">
        <f>'Тариф ТС'!AG237</f>
        <v>187540</v>
      </c>
      <c r="Y8" s="211">
        <f>'Тариф ТС'!AH237</f>
        <v>2800</v>
      </c>
      <c r="Z8" s="211">
        <f>'Тариф ТС'!AI237</f>
        <v>1222626</v>
      </c>
    </row>
    <row r="9" spans="1:26" hidden="1" outlineLevel="1" x14ac:dyDescent="0.25">
      <c r="A9" s="37"/>
      <c r="B9" s="130" t="s">
        <v>347</v>
      </c>
      <c r="C9" s="63" t="s">
        <v>274</v>
      </c>
      <c r="D9" s="63"/>
      <c r="E9" s="133">
        <f>'Тариф ТС'!N238</f>
        <v>0</v>
      </c>
      <c r="F9" s="133">
        <f>'Тариф ТС'!O238</f>
        <v>0</v>
      </c>
      <c r="G9" s="133">
        <f>'Тариф ТС'!P238</f>
        <v>0</v>
      </c>
      <c r="H9" s="133">
        <f>'Тариф ТС'!Q238</f>
        <v>0</v>
      </c>
      <c r="I9" s="133">
        <f>'Тариф ТС'!R238</f>
        <v>0</v>
      </c>
      <c r="J9" s="133">
        <f>'Тариф ТС'!S238</f>
        <v>0</v>
      </c>
      <c r="K9" s="211">
        <f>'Тариф ТС'!T238</f>
        <v>0</v>
      </c>
      <c r="L9" s="211">
        <f>'Тариф ТС'!U238</f>
        <v>0</v>
      </c>
      <c r="M9" s="211">
        <f>'Тариф ТС'!V238</f>
        <v>0</v>
      </c>
      <c r="N9" s="211">
        <f>'Тариф ТС'!W238</f>
        <v>0</v>
      </c>
      <c r="O9" s="211">
        <f>'Тариф ТС'!X238</f>
        <v>0</v>
      </c>
      <c r="P9" s="133">
        <f>'Тариф ТС'!Y238</f>
        <v>0</v>
      </c>
      <c r="Q9" s="211">
        <f>'Тариф ТС'!Z238</f>
        <v>0</v>
      </c>
      <c r="R9" s="211">
        <f>'Тариф ТС'!AA238</f>
        <v>0</v>
      </c>
      <c r="S9" s="211">
        <f>'Тариф ТС'!AB238</f>
        <v>0</v>
      </c>
      <c r="T9" s="133">
        <f>'Тариф ТС'!AC238</f>
        <v>0</v>
      </c>
      <c r="U9" s="133">
        <f>'Тариф ТС'!AD238</f>
        <v>0</v>
      </c>
      <c r="V9" s="133">
        <f>'Тариф ТС'!AE238</f>
        <v>0</v>
      </c>
      <c r="W9" s="211">
        <f>'Тариф ТС'!AF238</f>
        <v>0</v>
      </c>
      <c r="X9" s="211">
        <f>'Тариф ТС'!AG238</f>
        <v>0</v>
      </c>
      <c r="Y9" s="211">
        <f>'Тариф ТС'!AH238</f>
        <v>0</v>
      </c>
      <c r="Z9" s="211">
        <f>'Тариф ТС'!AI238</f>
        <v>0</v>
      </c>
    </row>
    <row r="10" spans="1:26" hidden="1" outlineLevel="1" x14ac:dyDescent="0.25">
      <c r="A10" s="37"/>
      <c r="B10" s="130" t="s">
        <v>348</v>
      </c>
      <c r="C10" s="63" t="s">
        <v>274</v>
      </c>
      <c r="D10" s="63"/>
      <c r="E10" s="133">
        <f>'Тариф ТС'!N239</f>
        <v>55951.214428474574</v>
      </c>
      <c r="F10" s="133">
        <f>'Тариф ТС'!O239</f>
        <v>8959</v>
      </c>
      <c r="G10" s="133">
        <f>'Тариф ТС'!P239</f>
        <v>0</v>
      </c>
      <c r="H10" s="133">
        <f>'Тариф ТС'!Q239</f>
        <v>0</v>
      </c>
      <c r="I10" s="133">
        <f>'Тариф ТС'!R239</f>
        <v>0</v>
      </c>
      <c r="J10" s="133">
        <f>'Тариф ТС'!S239</f>
        <v>0</v>
      </c>
      <c r="K10" s="211">
        <f>'Тариф ТС'!T239</f>
        <v>0</v>
      </c>
      <c r="L10" s="211">
        <f>'Тариф ТС'!U239</f>
        <v>0</v>
      </c>
      <c r="M10" s="211">
        <f>'Тариф ТС'!V239</f>
        <v>0</v>
      </c>
      <c r="N10" s="211">
        <f>'Тариф ТС'!W239</f>
        <v>0</v>
      </c>
      <c r="O10" s="211">
        <f>'Тариф ТС'!X239</f>
        <v>0</v>
      </c>
      <c r="P10" s="133">
        <f>'Тариф ТС'!Y239</f>
        <v>0</v>
      </c>
      <c r="Q10" s="211">
        <f>'Тариф ТС'!Z239</f>
        <v>0</v>
      </c>
      <c r="R10" s="211">
        <f>'Тариф ТС'!AA239</f>
        <v>0</v>
      </c>
      <c r="S10" s="211">
        <f>'Тариф ТС'!AB239</f>
        <v>0</v>
      </c>
      <c r="T10" s="133">
        <f>'Тариф ТС'!AC239</f>
        <v>0</v>
      </c>
      <c r="U10" s="133">
        <f>'Тариф ТС'!AD239</f>
        <v>0</v>
      </c>
      <c r="V10" s="133">
        <f>'Тариф ТС'!AE239</f>
        <v>0</v>
      </c>
      <c r="W10" s="211">
        <f>'Тариф ТС'!AF239</f>
        <v>0</v>
      </c>
      <c r="X10" s="211">
        <f>'Тариф ТС'!AG239</f>
        <v>0</v>
      </c>
      <c r="Y10" s="211">
        <f>'Тариф ТС'!AH239</f>
        <v>0</v>
      </c>
      <c r="Z10" s="211">
        <f>'Тариф ТС'!AI239</f>
        <v>8959</v>
      </c>
    </row>
    <row r="11" spans="1:26" hidden="1" outlineLevel="1" x14ac:dyDescent="0.25">
      <c r="A11" s="37"/>
      <c r="B11" s="6" t="s">
        <v>349</v>
      </c>
      <c r="C11" s="63" t="s">
        <v>274</v>
      </c>
      <c r="D11" s="63"/>
      <c r="E11" s="132">
        <f>'Тариф ТС'!N240</f>
        <v>565.44000000000005</v>
      </c>
      <c r="F11" s="132">
        <f>'Тариф ТС'!O240</f>
        <v>29533.230000000003</v>
      </c>
      <c r="G11" s="132">
        <f>'Тариф ТС'!P240</f>
        <v>39447.75</v>
      </c>
      <c r="H11" s="132">
        <f>'Тариф ТС'!Q240</f>
        <v>102429.47899999999</v>
      </c>
      <c r="I11" s="132">
        <f>'Тариф ТС'!R240</f>
        <v>111892.4</v>
      </c>
      <c r="J11" s="132">
        <f>'Тариф ТС'!S240</f>
        <v>38539</v>
      </c>
      <c r="K11" s="210">
        <f>'Тариф ТС'!T240</f>
        <v>125985.2</v>
      </c>
      <c r="L11" s="210">
        <f>'Тариф ТС'!U240</f>
        <v>125985.2</v>
      </c>
      <c r="M11" s="210">
        <f>'Тариф ТС'!V240</f>
        <v>125985.2</v>
      </c>
      <c r="N11" s="210">
        <f>'Тариф ТС'!W240</f>
        <v>125985.2</v>
      </c>
      <c r="O11" s="210">
        <f>'Тариф ТС'!X240</f>
        <v>125985.2</v>
      </c>
      <c r="P11" s="132">
        <f>'Тариф ТС'!Y240</f>
        <v>130328.49110984278</v>
      </c>
      <c r="Q11" s="210">
        <f>'Тариф ТС'!Z240</f>
        <v>102266.88780235942</v>
      </c>
      <c r="R11" s="210">
        <f>'Тариф ТС'!AA240</f>
        <v>102266.88780235942</v>
      </c>
      <c r="S11" s="210">
        <f>'Тариф ТС'!AB240</f>
        <v>102266.88780235942</v>
      </c>
      <c r="T11" s="132">
        <f>'Тариф ТС'!AC240</f>
        <v>125985.2</v>
      </c>
      <c r="U11" s="132">
        <f>'Тариф ТС'!AD240</f>
        <v>130328.49110984278</v>
      </c>
      <c r="V11" s="132">
        <f>'Тариф ТС'!AE240</f>
        <v>102266.88780235942</v>
      </c>
      <c r="W11" s="210">
        <f>'Тариф ТС'!AF240</f>
        <v>629926</v>
      </c>
      <c r="X11" s="210">
        <f>'Тариф ТС'!AG240</f>
        <v>130328.49110984278</v>
      </c>
      <c r="Y11" s="210">
        <f>'Тариф ТС'!AH240</f>
        <v>306800.66340707825</v>
      </c>
      <c r="Z11" s="210">
        <f>'Тариф ТС'!AI240</f>
        <v>1082096.3501098426</v>
      </c>
    </row>
    <row r="12" spans="1:26" hidden="1" outlineLevel="1" x14ac:dyDescent="0.25">
      <c r="A12" s="37"/>
      <c r="B12" s="130" t="s">
        <v>350</v>
      </c>
      <c r="C12" s="63" t="s">
        <v>274</v>
      </c>
      <c r="D12" s="63"/>
      <c r="E12" s="133">
        <f>'Тариф ТС'!N241</f>
        <v>565.44000000000005</v>
      </c>
      <c r="F12" s="133">
        <f>'Тариф ТС'!O241</f>
        <v>115.69</v>
      </c>
      <c r="G12" s="133">
        <f>'Тариф ТС'!P241</f>
        <v>3125.72</v>
      </c>
      <c r="H12" s="133">
        <f>'Тариф ТС'!Q241</f>
        <v>7939.8789999999999</v>
      </c>
      <c r="I12" s="133">
        <f>'Тариф ТС'!R241</f>
        <v>7959</v>
      </c>
      <c r="J12" s="133">
        <f>'Тариф ТС'!S241</f>
        <v>530</v>
      </c>
      <c r="K12" s="211">
        <f>'Тариф ТС'!T241</f>
        <v>393</v>
      </c>
      <c r="L12" s="211">
        <f>'Тариф ТС'!U241</f>
        <v>393</v>
      </c>
      <c r="M12" s="211">
        <f>'Тариф ТС'!V241</f>
        <v>393</v>
      </c>
      <c r="N12" s="211">
        <f>'Тариф ТС'!W241</f>
        <v>393</v>
      </c>
      <c r="O12" s="211">
        <f>'Тариф ТС'!X241</f>
        <v>393</v>
      </c>
      <c r="P12" s="133">
        <f>'Тариф ТС'!Y241</f>
        <v>671</v>
      </c>
      <c r="Q12" s="211">
        <f>'Тариф ТС'!Z241</f>
        <v>524.33333333333337</v>
      </c>
      <c r="R12" s="211">
        <f>'Тариф ТС'!AA241</f>
        <v>524.33333333333337</v>
      </c>
      <c r="S12" s="211">
        <f>'Тариф ТС'!AB241</f>
        <v>524.33333333333337</v>
      </c>
      <c r="T12" s="133">
        <f>'Тариф ТС'!AC241</f>
        <v>393</v>
      </c>
      <c r="U12" s="133">
        <f>'Тариф ТС'!AD241</f>
        <v>671</v>
      </c>
      <c r="V12" s="133">
        <f>'Тариф ТС'!AE241</f>
        <v>524.33333333333337</v>
      </c>
      <c r="W12" s="211">
        <f>'Тариф ТС'!AF241</f>
        <v>1965</v>
      </c>
      <c r="X12" s="211">
        <f>'Тариф ТС'!AG241</f>
        <v>671</v>
      </c>
      <c r="Y12" s="211">
        <f>'Тариф ТС'!AH241</f>
        <v>1573</v>
      </c>
      <c r="Z12" s="211">
        <f>'Тариф ТС'!AI241</f>
        <v>22306.289000000001</v>
      </c>
    </row>
    <row r="13" spans="1:26" hidden="1" outlineLevel="1" x14ac:dyDescent="0.25">
      <c r="A13" s="37"/>
      <c r="B13" s="130" t="s">
        <v>351</v>
      </c>
      <c r="C13" s="63" t="s">
        <v>274</v>
      </c>
      <c r="D13" s="63"/>
      <c r="E13" s="133">
        <f>'Тариф ТС'!N242</f>
        <v>0</v>
      </c>
      <c r="F13" s="133">
        <f>'Тариф ТС'!O242</f>
        <v>11151.54</v>
      </c>
      <c r="G13" s="133">
        <f>'Тариф ТС'!P242</f>
        <v>17059.03</v>
      </c>
      <c r="H13" s="133">
        <f>'Тариф ТС'!Q242</f>
        <v>67813.600000000006</v>
      </c>
      <c r="I13" s="133">
        <f>'Тариф ТС'!R242</f>
        <v>34175.4</v>
      </c>
      <c r="J13" s="133">
        <f>'Тариф ТС'!S242</f>
        <v>15023</v>
      </c>
      <c r="K13" s="211">
        <f>'Тариф ТС'!T242</f>
        <v>62456.2</v>
      </c>
      <c r="L13" s="211">
        <f>'Тариф ТС'!U242</f>
        <v>62456.2</v>
      </c>
      <c r="M13" s="211">
        <f>'Тариф ТС'!V242</f>
        <v>62456.2</v>
      </c>
      <c r="N13" s="211">
        <f>'Тариф ТС'!W242</f>
        <v>62456.2</v>
      </c>
      <c r="O13" s="211">
        <f>'Тариф ТС'!X242</f>
        <v>62456.2</v>
      </c>
      <c r="P13" s="133">
        <f>'Тариф ТС'!Y242</f>
        <v>108573.49110984278</v>
      </c>
      <c r="Q13" s="211">
        <f>'Тариф ТС'!Z242</f>
        <v>80658.554469026072</v>
      </c>
      <c r="R13" s="211">
        <f>'Тариф ТС'!AA242</f>
        <v>80658.554469026072</v>
      </c>
      <c r="S13" s="211">
        <f>'Тариф ТС'!AB242</f>
        <v>80658.554469026072</v>
      </c>
      <c r="T13" s="133">
        <f>'Тариф ТС'!AC242</f>
        <v>62456.2</v>
      </c>
      <c r="U13" s="133">
        <f>'Тариф ТС'!AD242</f>
        <v>108573.49110984278</v>
      </c>
      <c r="V13" s="133">
        <f>'Тариф ТС'!AE242</f>
        <v>80658.554469026072</v>
      </c>
      <c r="W13" s="211">
        <f>'Тариф ТС'!AF242</f>
        <v>312281</v>
      </c>
      <c r="X13" s="211">
        <f>'Тариф ТС'!AG242</f>
        <v>108573.49110984278</v>
      </c>
      <c r="Y13" s="211">
        <f>'Тариф ТС'!AH242</f>
        <v>241975.66340707822</v>
      </c>
      <c r="Z13" s="211">
        <f>'Тариф ТС'!AI242</f>
        <v>566077.06110984273</v>
      </c>
    </row>
    <row r="14" spans="1:26" ht="31.5" hidden="1" outlineLevel="1" x14ac:dyDescent="0.25">
      <c r="A14" s="37"/>
      <c r="B14" s="130" t="s">
        <v>446</v>
      </c>
      <c r="C14" s="63" t="s">
        <v>274</v>
      </c>
      <c r="D14" s="63"/>
      <c r="E14" s="133">
        <f>'Тариф ТС'!N243</f>
        <v>0</v>
      </c>
      <c r="F14" s="133">
        <f>'Тариф ТС'!O243</f>
        <v>18266</v>
      </c>
      <c r="G14" s="133">
        <f>'Тариф ТС'!P243</f>
        <v>19263</v>
      </c>
      <c r="H14" s="133">
        <f>'Тариф ТС'!Q243</f>
        <v>26676</v>
      </c>
      <c r="I14" s="133">
        <f>'Тариф ТС'!R243</f>
        <v>69758</v>
      </c>
      <c r="J14" s="133">
        <f>'Тариф ТС'!S243</f>
        <v>22986</v>
      </c>
      <c r="K14" s="211">
        <f>'Тариф ТС'!T243</f>
        <v>63136</v>
      </c>
      <c r="L14" s="211">
        <f>'Тариф ТС'!U243</f>
        <v>63136</v>
      </c>
      <c r="M14" s="211">
        <f>'Тариф ТС'!V243</f>
        <v>63136</v>
      </c>
      <c r="N14" s="211">
        <f>'Тариф ТС'!W243</f>
        <v>63136</v>
      </c>
      <c r="O14" s="211">
        <f>'Тариф ТС'!X243</f>
        <v>63136</v>
      </c>
      <c r="P14" s="133">
        <f>'Тариф ТС'!Y243</f>
        <v>21084</v>
      </c>
      <c r="Q14" s="211">
        <f>'Тариф ТС'!Z243</f>
        <v>21084</v>
      </c>
      <c r="R14" s="211">
        <f>'Тариф ТС'!AA243</f>
        <v>21084</v>
      </c>
      <c r="S14" s="211">
        <f>'Тариф ТС'!AB243</f>
        <v>21084</v>
      </c>
      <c r="T14" s="133">
        <f>'Тариф ТС'!AC243</f>
        <v>63136</v>
      </c>
      <c r="U14" s="133">
        <f>'Тариф ТС'!AD243</f>
        <v>21084</v>
      </c>
      <c r="V14" s="133">
        <f>'Тариф ТС'!AE243</f>
        <v>21084</v>
      </c>
      <c r="W14" s="211">
        <f>'Тариф ТС'!AF243</f>
        <v>315680</v>
      </c>
      <c r="X14" s="211">
        <f>'Тариф ТС'!AG243</f>
        <v>21084</v>
      </c>
      <c r="Y14" s="211">
        <f>'Тариф ТС'!AH243</f>
        <v>63252</v>
      </c>
      <c r="Z14" s="211">
        <f>'Тариф ТС'!AI243</f>
        <v>493713</v>
      </c>
    </row>
    <row r="15" spans="1:26" hidden="1" outlineLevel="1" x14ac:dyDescent="0.25">
      <c r="A15" s="37"/>
      <c r="B15" s="6" t="s">
        <v>352</v>
      </c>
      <c r="C15" s="63" t="s">
        <v>274</v>
      </c>
      <c r="D15" s="63"/>
      <c r="E15" s="132">
        <f>'Тариф ТС'!N244</f>
        <v>17083</v>
      </c>
      <c r="F15" s="132">
        <f>'Тариф ТС'!O244</f>
        <v>21792.6</v>
      </c>
      <c r="G15" s="132">
        <f>'Тариф ТС'!P244</f>
        <v>35455.4</v>
      </c>
      <c r="H15" s="132">
        <f>'Тариф ТС'!Q244</f>
        <v>50951.1</v>
      </c>
      <c r="I15" s="132">
        <f>'Тариф ТС'!R244</f>
        <v>13200</v>
      </c>
      <c r="J15" s="132">
        <f>'Тариф ТС'!S244</f>
        <v>8200</v>
      </c>
      <c r="K15" s="210">
        <f>'Тариф ТС'!T244</f>
        <v>6520</v>
      </c>
      <c r="L15" s="210">
        <f>'Тариф ТС'!U244</f>
        <v>6520</v>
      </c>
      <c r="M15" s="210">
        <f>'Тариф ТС'!V244</f>
        <v>6520</v>
      </c>
      <c r="N15" s="210">
        <f>'Тариф ТС'!W244</f>
        <v>6520</v>
      </c>
      <c r="O15" s="210">
        <f>'Тариф ТС'!X244</f>
        <v>6520</v>
      </c>
      <c r="P15" s="132">
        <f>'Тариф ТС'!Y244</f>
        <v>2910</v>
      </c>
      <c r="Q15" s="210">
        <f>'Тариф ТС'!Z244</f>
        <v>4130</v>
      </c>
      <c r="R15" s="210">
        <f>'Тариф ТС'!AA244</f>
        <v>4130</v>
      </c>
      <c r="S15" s="210">
        <f>'Тариф ТС'!AB244</f>
        <v>4130</v>
      </c>
      <c r="T15" s="132">
        <f>'Тариф ТС'!AC244</f>
        <v>6520</v>
      </c>
      <c r="U15" s="132">
        <f>'Тариф ТС'!AD244</f>
        <v>2910</v>
      </c>
      <c r="V15" s="132">
        <f>'Тариф ТС'!AE244</f>
        <v>4130</v>
      </c>
      <c r="W15" s="210">
        <f>'Тариф ТС'!AF244</f>
        <v>32600</v>
      </c>
      <c r="X15" s="210">
        <f>'Тариф ТС'!AG244</f>
        <v>2910</v>
      </c>
      <c r="Y15" s="210">
        <f>'Тариф ТС'!AH244</f>
        <v>12390</v>
      </c>
      <c r="Z15" s="210">
        <f>'Тариф ТС'!AI244</f>
        <v>165109.1</v>
      </c>
    </row>
    <row r="16" spans="1:26" hidden="1" outlineLevel="1" x14ac:dyDescent="0.25">
      <c r="A16" s="37"/>
      <c r="B16" s="6" t="s">
        <v>353</v>
      </c>
      <c r="C16" s="63" t="s">
        <v>274</v>
      </c>
      <c r="D16" s="63"/>
      <c r="E16" s="132">
        <f>'Тариф ТС'!N245</f>
        <v>0</v>
      </c>
      <c r="F16" s="132">
        <f>'Тариф ТС'!O245</f>
        <v>0</v>
      </c>
      <c r="G16" s="132">
        <f>'Тариф ТС'!P245</f>
        <v>0</v>
      </c>
      <c r="H16" s="132">
        <f>'Тариф ТС'!Q245</f>
        <v>0</v>
      </c>
      <c r="I16" s="132">
        <f>'Тариф ТС'!R245</f>
        <v>0</v>
      </c>
      <c r="J16" s="132">
        <f>'Тариф ТС'!S245</f>
        <v>0</v>
      </c>
      <c r="K16" s="210">
        <f>'Тариф ТС'!T245</f>
        <v>0</v>
      </c>
      <c r="L16" s="210">
        <f>'Тариф ТС'!U245</f>
        <v>0</v>
      </c>
      <c r="M16" s="210">
        <f>'Тариф ТС'!V245</f>
        <v>0</v>
      </c>
      <c r="N16" s="210">
        <f>'Тариф ТС'!W245</f>
        <v>0</v>
      </c>
      <c r="O16" s="210">
        <f>'Тариф ТС'!X245</f>
        <v>0</v>
      </c>
      <c r="P16" s="132">
        <f>'Тариф ТС'!Y245</f>
        <v>0</v>
      </c>
      <c r="Q16" s="210">
        <f>'Тариф ТС'!Z245</f>
        <v>0</v>
      </c>
      <c r="R16" s="210">
        <f>'Тариф ТС'!AA245</f>
        <v>0</v>
      </c>
      <c r="S16" s="210">
        <f>'Тариф ТС'!AB245</f>
        <v>0</v>
      </c>
      <c r="T16" s="132">
        <f>'Тариф ТС'!AC245</f>
        <v>0</v>
      </c>
      <c r="U16" s="132">
        <f>'Тариф ТС'!AD245</f>
        <v>0</v>
      </c>
      <c r="V16" s="132">
        <f>'Тариф ТС'!AE245</f>
        <v>0</v>
      </c>
      <c r="W16" s="210">
        <f>'Тариф ТС'!AF245</f>
        <v>0</v>
      </c>
      <c r="X16" s="210">
        <f>'Тариф ТС'!AG245</f>
        <v>0</v>
      </c>
      <c r="Y16" s="210">
        <f>'Тариф ТС'!AH245</f>
        <v>0</v>
      </c>
      <c r="Z16" s="210">
        <f>'Тариф ТС'!AI245</f>
        <v>0</v>
      </c>
    </row>
    <row r="17" spans="1:26" hidden="1" outlineLevel="1" x14ac:dyDescent="0.25">
      <c r="A17" s="37"/>
      <c r="B17" s="6" t="s">
        <v>354</v>
      </c>
      <c r="C17" s="63" t="s">
        <v>274</v>
      </c>
      <c r="D17" s="63"/>
      <c r="E17" s="132">
        <f>'Тариф ТС'!N246</f>
        <v>0</v>
      </c>
      <c r="F17" s="132">
        <f>'Тариф ТС'!O246</f>
        <v>0</v>
      </c>
      <c r="G17" s="132">
        <f>'Тариф ТС'!P246</f>
        <v>0</v>
      </c>
      <c r="H17" s="132">
        <f>'Тариф ТС'!Q246</f>
        <v>0</v>
      </c>
      <c r="I17" s="132">
        <f>'Тариф ТС'!R246</f>
        <v>0</v>
      </c>
      <c r="J17" s="132">
        <f>'Тариф ТС'!S246</f>
        <v>0</v>
      </c>
      <c r="K17" s="210">
        <f>'Тариф ТС'!T246</f>
        <v>0</v>
      </c>
      <c r="L17" s="210">
        <f>'Тариф ТС'!U246</f>
        <v>0</v>
      </c>
      <c r="M17" s="210">
        <f>'Тариф ТС'!V246</f>
        <v>0</v>
      </c>
      <c r="N17" s="210">
        <f>'Тариф ТС'!W246</f>
        <v>0</v>
      </c>
      <c r="O17" s="210">
        <f>'Тариф ТС'!X246</f>
        <v>0</v>
      </c>
      <c r="P17" s="132">
        <f>'Тариф ТС'!Y246</f>
        <v>0</v>
      </c>
      <c r="Q17" s="210">
        <f>'Тариф ТС'!Z246</f>
        <v>0</v>
      </c>
      <c r="R17" s="210">
        <f>'Тариф ТС'!AA246</f>
        <v>0</v>
      </c>
      <c r="S17" s="210">
        <f>'Тариф ТС'!AB246</f>
        <v>0</v>
      </c>
      <c r="T17" s="132">
        <f>'Тариф ТС'!AC246</f>
        <v>0</v>
      </c>
      <c r="U17" s="132">
        <f>'Тариф ТС'!AD246</f>
        <v>0</v>
      </c>
      <c r="V17" s="132">
        <f>'Тариф ТС'!AE246</f>
        <v>0</v>
      </c>
      <c r="W17" s="210">
        <f>'Тариф ТС'!AF246</f>
        <v>0</v>
      </c>
      <c r="X17" s="210">
        <f>'Тариф ТС'!AG246</f>
        <v>0</v>
      </c>
      <c r="Y17" s="210">
        <f>'Тариф ТС'!AH246</f>
        <v>0</v>
      </c>
      <c r="Z17" s="210">
        <f>'Тариф ТС'!AI246</f>
        <v>0</v>
      </c>
    </row>
    <row r="18" spans="1:26" hidden="1" outlineLevel="1" x14ac:dyDescent="0.25">
      <c r="A18" s="37"/>
      <c r="B18" s="6" t="s">
        <v>355</v>
      </c>
      <c r="C18" s="63" t="s">
        <v>274</v>
      </c>
      <c r="D18" s="63"/>
      <c r="E18" s="132">
        <f>'Тариф ТС'!N247</f>
        <v>0</v>
      </c>
      <c r="F18" s="132">
        <f>'Тариф ТС'!O247</f>
        <v>0</v>
      </c>
      <c r="G18" s="132">
        <f>'Тариф ТС'!P247</f>
        <v>0</v>
      </c>
      <c r="H18" s="132">
        <f>'Тариф ТС'!Q247</f>
        <v>0</v>
      </c>
      <c r="I18" s="132">
        <f>'Тариф ТС'!R247</f>
        <v>0</v>
      </c>
      <c r="J18" s="132">
        <f>'Тариф ТС'!S247</f>
        <v>0</v>
      </c>
      <c r="K18" s="210">
        <f>'Тариф ТС'!T247</f>
        <v>0</v>
      </c>
      <c r="L18" s="210">
        <f>'Тариф ТС'!U247</f>
        <v>0</v>
      </c>
      <c r="M18" s="210">
        <f>'Тариф ТС'!V247</f>
        <v>0</v>
      </c>
      <c r="N18" s="210">
        <f>'Тариф ТС'!W247</f>
        <v>0</v>
      </c>
      <c r="O18" s="210">
        <f>'Тариф ТС'!X247</f>
        <v>0</v>
      </c>
      <c r="P18" s="132">
        <f>'Тариф ТС'!Y247</f>
        <v>0</v>
      </c>
      <c r="Q18" s="210">
        <f>'Тариф ТС'!Z247</f>
        <v>0</v>
      </c>
      <c r="R18" s="210">
        <f>'Тариф ТС'!AA247</f>
        <v>0</v>
      </c>
      <c r="S18" s="210">
        <f>'Тариф ТС'!AB247</f>
        <v>0</v>
      </c>
      <c r="T18" s="132">
        <f>'Тариф ТС'!AC247</f>
        <v>0</v>
      </c>
      <c r="U18" s="132">
        <f>'Тариф ТС'!AD247</f>
        <v>0</v>
      </c>
      <c r="V18" s="132">
        <f>'Тариф ТС'!AE247</f>
        <v>0</v>
      </c>
      <c r="W18" s="210">
        <f>'Тариф ТС'!AF247</f>
        <v>0</v>
      </c>
      <c r="X18" s="210">
        <f>'Тариф ТС'!AG247</f>
        <v>0</v>
      </c>
      <c r="Y18" s="210">
        <f>'Тариф ТС'!AH247</f>
        <v>0</v>
      </c>
      <c r="Z18" s="210">
        <f>'Тариф ТС'!AI247</f>
        <v>0</v>
      </c>
    </row>
    <row r="19" spans="1:26" hidden="1" outlineLevel="1" x14ac:dyDescent="0.25">
      <c r="A19" s="37"/>
      <c r="B19" s="130" t="s">
        <v>356</v>
      </c>
      <c r="C19" s="63" t="s">
        <v>274</v>
      </c>
      <c r="D19" s="63"/>
      <c r="E19" s="133">
        <f>'Тариф ТС'!N248</f>
        <v>0</v>
      </c>
      <c r="F19" s="133">
        <f>'Тариф ТС'!O248</f>
        <v>0</v>
      </c>
      <c r="G19" s="133">
        <f>'Тариф ТС'!P248</f>
        <v>0</v>
      </c>
      <c r="H19" s="133">
        <f>'Тариф ТС'!Q248</f>
        <v>0</v>
      </c>
      <c r="I19" s="133">
        <f>'Тариф ТС'!R248</f>
        <v>0</v>
      </c>
      <c r="J19" s="133">
        <f>'Тариф ТС'!S248</f>
        <v>0</v>
      </c>
      <c r="K19" s="211">
        <f>'Тариф ТС'!T248</f>
        <v>0</v>
      </c>
      <c r="L19" s="211">
        <f>'Тариф ТС'!U248</f>
        <v>0</v>
      </c>
      <c r="M19" s="211">
        <f>'Тариф ТС'!V248</f>
        <v>0</v>
      </c>
      <c r="N19" s="211">
        <f>'Тариф ТС'!W248</f>
        <v>0</v>
      </c>
      <c r="O19" s="211">
        <f>'Тариф ТС'!X248</f>
        <v>0</v>
      </c>
      <c r="P19" s="133">
        <f>'Тариф ТС'!Y248</f>
        <v>0</v>
      </c>
      <c r="Q19" s="211">
        <f>'Тариф ТС'!Z248</f>
        <v>0</v>
      </c>
      <c r="R19" s="211">
        <f>'Тариф ТС'!AA248</f>
        <v>0</v>
      </c>
      <c r="S19" s="211">
        <f>'Тариф ТС'!AB248</f>
        <v>0</v>
      </c>
      <c r="T19" s="133">
        <f>'Тариф ТС'!AC248</f>
        <v>0</v>
      </c>
      <c r="U19" s="133">
        <f>'Тариф ТС'!AD248</f>
        <v>0</v>
      </c>
      <c r="V19" s="133">
        <f>'Тариф ТС'!AE248</f>
        <v>0</v>
      </c>
      <c r="W19" s="211">
        <f>'Тариф ТС'!AF248</f>
        <v>0</v>
      </c>
      <c r="X19" s="211">
        <f>'Тариф ТС'!AG248</f>
        <v>0</v>
      </c>
      <c r="Y19" s="211">
        <f>'Тариф ТС'!AH248</f>
        <v>0</v>
      </c>
      <c r="Z19" s="211">
        <f>'Тариф ТС'!AI248</f>
        <v>0</v>
      </c>
    </row>
    <row r="20" spans="1:26" hidden="1" outlineLevel="1" x14ac:dyDescent="0.25">
      <c r="A20" s="37"/>
      <c r="B20" s="130" t="s">
        <v>357</v>
      </c>
      <c r="C20" s="63" t="s">
        <v>274</v>
      </c>
      <c r="D20" s="63"/>
      <c r="E20" s="133">
        <f>'Тариф ТС'!N249</f>
        <v>0</v>
      </c>
      <c r="F20" s="133">
        <f>'Тариф ТС'!O249</f>
        <v>0</v>
      </c>
      <c r="G20" s="133">
        <f>'Тариф ТС'!P249</f>
        <v>0</v>
      </c>
      <c r="H20" s="133">
        <f>'Тариф ТС'!Q249</f>
        <v>0</v>
      </c>
      <c r="I20" s="133">
        <f>'Тариф ТС'!R249</f>
        <v>0</v>
      </c>
      <c r="J20" s="133">
        <f>'Тариф ТС'!S249</f>
        <v>0</v>
      </c>
      <c r="K20" s="211">
        <f>'Тариф ТС'!T249</f>
        <v>0</v>
      </c>
      <c r="L20" s="211">
        <f>'Тариф ТС'!U249</f>
        <v>0</v>
      </c>
      <c r="M20" s="211">
        <f>'Тариф ТС'!V249</f>
        <v>0</v>
      </c>
      <c r="N20" s="211">
        <f>'Тариф ТС'!W249</f>
        <v>0</v>
      </c>
      <c r="O20" s="211">
        <f>'Тариф ТС'!X249</f>
        <v>0</v>
      </c>
      <c r="P20" s="133">
        <f>'Тариф ТС'!Y249</f>
        <v>0</v>
      </c>
      <c r="Q20" s="211">
        <f>'Тариф ТС'!Z249</f>
        <v>0</v>
      </c>
      <c r="R20" s="211">
        <f>'Тариф ТС'!AA249</f>
        <v>0</v>
      </c>
      <c r="S20" s="211">
        <f>'Тариф ТС'!AB249</f>
        <v>0</v>
      </c>
      <c r="T20" s="133">
        <f>'Тариф ТС'!AC249</f>
        <v>0</v>
      </c>
      <c r="U20" s="133">
        <f>'Тариф ТС'!AD249</f>
        <v>0</v>
      </c>
      <c r="V20" s="133">
        <f>'Тариф ТС'!AE249</f>
        <v>0</v>
      </c>
      <c r="W20" s="211">
        <f>'Тариф ТС'!AF249</f>
        <v>0</v>
      </c>
      <c r="X20" s="211">
        <f>'Тариф ТС'!AG249</f>
        <v>0</v>
      </c>
      <c r="Y20" s="211">
        <f>'Тариф ТС'!AH249</f>
        <v>0</v>
      </c>
      <c r="Z20" s="211">
        <f>'Тариф ТС'!AI249</f>
        <v>0</v>
      </c>
    </row>
    <row r="21" spans="1:26" collapsed="1" x14ac:dyDescent="0.25">
      <c r="A21" s="40">
        <f>A5+1</f>
        <v>2</v>
      </c>
      <c r="B21" s="38" t="s">
        <v>238</v>
      </c>
      <c r="C21" s="249" t="s">
        <v>274</v>
      </c>
      <c r="D21" s="249"/>
      <c r="E21" s="214">
        <f>E5/80*20</f>
        <v>4270.75</v>
      </c>
      <c r="F21" s="214">
        <f t="shared" ref="F21:V21" si="2">F5/80*20</f>
        <v>5448.15</v>
      </c>
      <c r="G21" s="214">
        <f t="shared" si="2"/>
        <v>8863.85</v>
      </c>
      <c r="H21" s="214">
        <f t="shared" si="2"/>
        <v>12737.775</v>
      </c>
      <c r="I21" s="214">
        <f t="shared" si="2"/>
        <v>3300</v>
      </c>
      <c r="J21" s="214">
        <f t="shared" si="2"/>
        <v>2050</v>
      </c>
      <c r="K21" s="214">
        <f t="shared" si="2"/>
        <v>1630</v>
      </c>
      <c r="L21" s="214">
        <f t="shared" si="2"/>
        <v>1630</v>
      </c>
      <c r="M21" s="214">
        <f t="shared" si="2"/>
        <v>1630</v>
      </c>
      <c r="N21" s="214">
        <f t="shared" si="2"/>
        <v>1630</v>
      </c>
      <c r="O21" s="214">
        <f t="shared" si="2"/>
        <v>1630</v>
      </c>
      <c r="P21" s="214">
        <f t="shared" si="2"/>
        <v>727.5</v>
      </c>
      <c r="Q21" s="214">
        <f t="shared" si="2"/>
        <v>1032.5</v>
      </c>
      <c r="R21" s="214">
        <f t="shared" si="2"/>
        <v>1032.5</v>
      </c>
      <c r="S21" s="214">
        <f t="shared" si="2"/>
        <v>1032.5</v>
      </c>
      <c r="T21" s="214">
        <f t="shared" si="2"/>
        <v>1630</v>
      </c>
      <c r="U21" s="214">
        <f t="shared" si="2"/>
        <v>727.5</v>
      </c>
      <c r="V21" s="214">
        <f t="shared" si="2"/>
        <v>1032.5</v>
      </c>
    </row>
    <row r="22" spans="1:26" s="77" customFormat="1" ht="31.5" x14ac:dyDescent="0.25">
      <c r="A22" s="75">
        <f>A21+1</f>
        <v>3</v>
      </c>
      <c r="B22" s="41" t="s">
        <v>479</v>
      </c>
      <c r="C22" s="72" t="s">
        <v>274</v>
      </c>
      <c r="D22" s="72"/>
      <c r="E22" s="212">
        <f>E5+E21</f>
        <v>21353.75</v>
      </c>
      <c r="F22" s="212">
        <f t="shared" ref="F22:V22" si="3">F5+F21</f>
        <v>27240.75</v>
      </c>
      <c r="G22" s="212">
        <f>G5+G21</f>
        <v>44319.25</v>
      </c>
      <c r="H22" s="212">
        <f t="shared" si="3"/>
        <v>63688.875</v>
      </c>
      <c r="I22" s="212">
        <f t="shared" si="3"/>
        <v>16500</v>
      </c>
      <c r="J22" s="212">
        <f t="shared" si="3"/>
        <v>10250</v>
      </c>
      <c r="K22" s="212">
        <f t="shared" si="3"/>
        <v>8150</v>
      </c>
      <c r="L22" s="212">
        <f t="shared" si="3"/>
        <v>8150</v>
      </c>
      <c r="M22" s="212">
        <f t="shared" si="3"/>
        <v>8150</v>
      </c>
      <c r="N22" s="212">
        <f t="shared" si="3"/>
        <v>8150</v>
      </c>
      <c r="O22" s="212">
        <f t="shared" si="3"/>
        <v>8150</v>
      </c>
      <c r="P22" s="212">
        <f t="shared" si="3"/>
        <v>3637.5</v>
      </c>
      <c r="Q22" s="212">
        <f t="shared" si="3"/>
        <v>5162.5</v>
      </c>
      <c r="R22" s="212">
        <f t="shared" si="3"/>
        <v>5162.5</v>
      </c>
      <c r="S22" s="212">
        <f>S5+S21</f>
        <v>5162.5</v>
      </c>
      <c r="T22" s="212">
        <f>W15</f>
        <v>32600</v>
      </c>
      <c r="U22" s="212">
        <f t="shared" si="3"/>
        <v>3637.5</v>
      </c>
      <c r="V22" s="212">
        <f t="shared" si="3"/>
        <v>5162.5</v>
      </c>
    </row>
    <row r="23" spans="1:26" x14ac:dyDescent="0.25">
      <c r="A23" s="40">
        <f t="shared" ref="A23:A24" si="4">A22+1</f>
        <v>4</v>
      </c>
      <c r="B23" s="42" t="s">
        <v>1079</v>
      </c>
      <c r="C23" s="64" t="s">
        <v>669</v>
      </c>
      <c r="D23" s="215">
        <f>'[2]1. Прогноз спроса'!F83</f>
        <v>365.74</v>
      </c>
      <c r="E23" s="215">
        <f>'[2]1. Прогноз спроса'!G83</f>
        <v>367.762</v>
      </c>
      <c r="F23" s="215">
        <f>'[2]1. Прогноз спроса'!H83</f>
        <v>367.07000000000005</v>
      </c>
      <c r="G23" s="215">
        <f>'[2]1. Прогноз спроса'!I83</f>
        <v>367.33452155172415</v>
      </c>
      <c r="H23" s="215">
        <f>'[2]1. Прогноз спроса'!J83</f>
        <v>367.66446982758623</v>
      </c>
      <c r="I23" s="215">
        <f>'[2]1. Прогноз спроса'!K83</f>
        <v>367.80721982758621</v>
      </c>
      <c r="J23" s="215">
        <f>'[2]1. Прогноз спроса'!L83</f>
        <v>368.10510344827588</v>
      </c>
      <c r="K23" s="215">
        <f>'[2]1. Прогноз спроса'!M83</f>
        <v>366.70676426206899</v>
      </c>
      <c r="L23" s="215">
        <f>'[2]1. Прогноз спроса'!N83</f>
        <v>367.49472507586211</v>
      </c>
      <c r="M23" s="215">
        <f>'[2]1. Прогноз спроса'!O83</f>
        <v>368.28268588965523</v>
      </c>
      <c r="N23" s="215">
        <f>'[2]1. Прогноз спроса'!P83</f>
        <v>369.07064670344835</v>
      </c>
      <c r="O23" s="215">
        <f>'[2]1. Прогноз спроса'!Q83</f>
        <v>369.94267993103455</v>
      </c>
      <c r="P23" s="215">
        <f>'[2]1. Прогноз спроса'!R83</f>
        <v>370.84521820689667</v>
      </c>
      <c r="Q23" s="215">
        <f>'[2]1. Прогноз спроса'!S83</f>
        <v>371.66398062068976</v>
      </c>
      <c r="R23" s="215">
        <f>'[2]1. Прогноз спроса'!T83</f>
        <v>371.66398062068976</v>
      </c>
      <c r="S23" s="215">
        <f>'[2]1. Прогноз спроса'!U83</f>
        <v>371.66398062068976</v>
      </c>
      <c r="T23" s="192">
        <f>O23</f>
        <v>369.94267993103455</v>
      </c>
      <c r="U23" s="192">
        <f>P23</f>
        <v>370.84521820689667</v>
      </c>
      <c r="V23" s="192">
        <f>S23</f>
        <v>371.66398062068976</v>
      </c>
    </row>
    <row r="24" spans="1:26" ht="31.5" x14ac:dyDescent="0.25">
      <c r="A24" s="40">
        <f t="shared" si="4"/>
        <v>5</v>
      </c>
      <c r="B24" s="42" t="s">
        <v>480</v>
      </c>
      <c r="C24" s="64" t="s">
        <v>669</v>
      </c>
      <c r="D24" s="64"/>
      <c r="E24" s="192">
        <f>E23-D23</f>
        <v>2.0219999999999914</v>
      </c>
      <c r="F24" s="192">
        <f t="shared" ref="F24:S24" si="5">F23-E23</f>
        <v>-0.69199999999995043</v>
      </c>
      <c r="G24" s="192">
        <f>G23-F23</f>
        <v>0.2645215517241013</v>
      </c>
      <c r="H24" s="192">
        <f t="shared" si="5"/>
        <v>0.32994827586207975</v>
      </c>
      <c r="I24" s="192">
        <f t="shared" si="5"/>
        <v>0.14274999999997817</v>
      </c>
      <c r="J24" s="192">
        <f t="shared" si="5"/>
        <v>0.29788362068967444</v>
      </c>
      <c r="K24" s="192">
        <f t="shared" si="5"/>
        <v>-1.398339186206897</v>
      </c>
      <c r="L24" s="192">
        <f t="shared" si="5"/>
        <v>0.78796081379312</v>
      </c>
      <c r="M24" s="192">
        <f t="shared" si="5"/>
        <v>0.78796081379312</v>
      </c>
      <c r="N24" s="192">
        <f t="shared" si="5"/>
        <v>0.78796081379312</v>
      </c>
      <c r="O24" s="192">
        <f t="shared" si="5"/>
        <v>0.87203322758620061</v>
      </c>
      <c r="P24" s="192">
        <f t="shared" si="5"/>
        <v>0.90253827586212765</v>
      </c>
      <c r="Q24" s="192">
        <f t="shared" si="5"/>
        <v>0.81876241379308112</v>
      </c>
      <c r="R24" s="192">
        <f t="shared" si="5"/>
        <v>0</v>
      </c>
      <c r="S24" s="192">
        <f t="shared" si="5"/>
        <v>0</v>
      </c>
      <c r="T24" s="192">
        <f>O24</f>
        <v>0.87203322758620061</v>
      </c>
      <c r="U24" s="192">
        <f>P24</f>
        <v>0.90253827586212765</v>
      </c>
      <c r="V24" s="192">
        <f>S24</f>
        <v>0</v>
      </c>
    </row>
    <row r="25" spans="1:26" ht="31.5" x14ac:dyDescent="0.25">
      <c r="A25" s="75">
        <f>A23+1</f>
        <v>5</v>
      </c>
      <c r="B25" s="42" t="s">
        <v>480</v>
      </c>
      <c r="C25" s="64" t="s">
        <v>669</v>
      </c>
      <c r="D25" s="64"/>
      <c r="E25" s="192">
        <f>E24-D24</f>
        <v>2.0219999999999914</v>
      </c>
      <c r="F25" s="192">
        <v>6.84</v>
      </c>
      <c r="G25" s="192">
        <v>10.81</v>
      </c>
      <c r="H25" s="192">
        <v>8.82</v>
      </c>
      <c r="I25" s="192">
        <v>6.08</v>
      </c>
      <c r="J25" s="192">
        <v>4.024</v>
      </c>
      <c r="K25" s="192"/>
      <c r="L25" s="192"/>
      <c r="M25" s="192"/>
      <c r="N25" s="192"/>
      <c r="O25" s="192"/>
      <c r="P25" s="192"/>
      <c r="Q25" s="192"/>
      <c r="R25" s="192"/>
      <c r="S25" s="192"/>
      <c r="T25" s="192">
        <v>8.82</v>
      </c>
      <c r="U25" s="192">
        <v>0.23</v>
      </c>
      <c r="V25" s="192">
        <v>2</v>
      </c>
      <c r="W25" s="141">
        <f>SUM(F25:V25)</f>
        <v>47.623999999999995</v>
      </c>
    </row>
    <row r="26" spans="1:26" s="77" customFormat="1" ht="31.5" x14ac:dyDescent="0.25">
      <c r="A26" s="75" t="s">
        <v>511</v>
      </c>
      <c r="B26" s="370" t="s">
        <v>481</v>
      </c>
      <c r="C26" s="371" t="s">
        <v>670</v>
      </c>
      <c r="D26" s="371"/>
      <c r="E26" s="76">
        <f>IFERROR(IF(E5/E24&lt;0,"-",E5/E24),"-")</f>
        <v>8448.5657764589869</v>
      </c>
      <c r="F26" s="76" t="str">
        <f>IFERROR(IF(F5/F24&lt;0,"-",F5/F24),"-")</f>
        <v>-</v>
      </c>
      <c r="G26" s="76">
        <f>IFERROR(IF(G5/G25&lt;0,"-",G5/G25),"-")</f>
        <v>3279.8704902867717</v>
      </c>
      <c r="H26" s="504">
        <f t="shared" ref="H26:S26" si="6">IFERROR(IF(H5/H25&lt;0,"-",H5/H25),"-")</f>
        <v>5776.7687074829928</v>
      </c>
      <c r="I26" s="504">
        <f t="shared" si="6"/>
        <v>2171.0526315789475</v>
      </c>
      <c r="J26" s="504">
        <f t="shared" si="6"/>
        <v>2037.7733598409543</v>
      </c>
      <c r="K26" s="504" t="str">
        <f t="shared" si="6"/>
        <v>-</v>
      </c>
      <c r="L26" s="504" t="str">
        <f t="shared" si="6"/>
        <v>-</v>
      </c>
      <c r="M26" s="504" t="str">
        <f t="shared" si="6"/>
        <v>-</v>
      </c>
      <c r="N26" s="504" t="str">
        <f t="shared" si="6"/>
        <v>-</v>
      </c>
      <c r="O26" s="504" t="str">
        <f t="shared" si="6"/>
        <v>-</v>
      </c>
      <c r="P26" s="504" t="str">
        <f t="shared" si="6"/>
        <v>-</v>
      </c>
      <c r="Q26" s="504" t="str">
        <f t="shared" si="6"/>
        <v>-</v>
      </c>
      <c r="R26" s="504" t="str">
        <f t="shared" si="6"/>
        <v>-</v>
      </c>
      <c r="S26" s="504" t="str">
        <f t="shared" si="6"/>
        <v>-</v>
      </c>
      <c r="T26" s="504">
        <f>T22/T25</f>
        <v>3696.1451247165533</v>
      </c>
      <c r="U26" s="504">
        <f>IFERROR(IF(U5/U25&lt;0,"-",U5/U25),"-")</f>
        <v>12652.173913043478</v>
      </c>
      <c r="V26" s="504">
        <f>IFERROR(IF(V5/V25&lt;0,"-",V5/V25),"-")</f>
        <v>2065</v>
      </c>
    </row>
    <row r="27" spans="1:26" s="77" customFormat="1" ht="31.5" x14ac:dyDescent="0.25">
      <c r="A27" s="75" t="s">
        <v>43</v>
      </c>
      <c r="B27" s="370" t="s">
        <v>1080</v>
      </c>
      <c r="C27" s="371" t="s">
        <v>670</v>
      </c>
      <c r="D27" s="371"/>
      <c r="E27" s="500"/>
      <c r="F27" s="519">
        <f>Z15/W25</f>
        <v>3466.9305392239212</v>
      </c>
      <c r="G27" s="519"/>
      <c r="H27" s="519"/>
      <c r="I27" s="519"/>
      <c r="J27" s="519"/>
      <c r="K27" s="519"/>
      <c r="L27" s="519"/>
      <c r="M27" s="519"/>
      <c r="N27" s="519"/>
      <c r="O27" s="519"/>
      <c r="P27" s="519"/>
      <c r="Q27" s="519"/>
      <c r="R27" s="519"/>
      <c r="S27" s="519"/>
      <c r="T27" s="519"/>
      <c r="U27" s="519"/>
      <c r="V27" s="519"/>
      <c r="W27" s="245" t="s">
        <v>1117</v>
      </c>
    </row>
  </sheetData>
  <mergeCells count="11">
    <mergeCell ref="F27:V27"/>
    <mergeCell ref="P3:S3"/>
    <mergeCell ref="T3:T4"/>
    <mergeCell ref="U3:V3"/>
    <mergeCell ref="A3:A4"/>
    <mergeCell ref="B3:B4"/>
    <mergeCell ref="C3:C4"/>
    <mergeCell ref="K3:O3"/>
    <mergeCell ref="D3:D4"/>
    <mergeCell ref="E3:E4"/>
    <mergeCell ref="F3:J3"/>
  </mergeCells>
  <dataValidations count="1">
    <dataValidation type="list" allowBlank="1" showInputMessage="1" showErrorMessage="1" sqref="C6:D22" xr:uid="{00000000-0002-0000-04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FF0000"/>
    <pageSetUpPr fitToPage="1"/>
  </sheetPr>
  <dimension ref="A1:AC180"/>
  <sheetViews>
    <sheetView view="pageBreakPreview" zoomScale="60" zoomScaleNormal="90" workbookViewId="0">
      <pane xSplit="7" ySplit="4" topLeftCell="H63" activePane="bottomRight" state="frozen"/>
      <selection pane="topRight" activeCell="H1" sqref="H1"/>
      <selection pane="bottomLeft" activeCell="A5" sqref="A5"/>
      <selection pane="bottomRight" activeCell="J66" sqref="J66"/>
    </sheetView>
  </sheetViews>
  <sheetFormatPr defaultColWidth="9.140625" defaultRowHeight="15.75" outlineLevelRow="1" outlineLevelCol="1" x14ac:dyDescent="0.25"/>
  <cols>
    <col min="1" max="1" width="9.85546875" style="62" customWidth="1"/>
    <col min="2" max="2" width="62.5703125" style="62" customWidth="1"/>
    <col min="3" max="3" width="16.140625" style="62" customWidth="1" outlineLevel="1"/>
    <col min="4" max="4" width="15.7109375" style="62" customWidth="1" outlineLevel="1"/>
    <col min="5" max="5" width="16.140625" style="62" customWidth="1" outlineLevel="1"/>
    <col min="6" max="6" width="15.140625" style="69" customWidth="1" outlineLevel="1"/>
    <col min="7" max="7" width="12.42578125" style="69" customWidth="1"/>
    <col min="8" max="9" width="12.42578125" style="62" bestFit="1" customWidth="1"/>
    <col min="10" max="13" width="13.7109375" style="62" customWidth="1"/>
    <col min="14" max="22" width="13.7109375" style="62" customWidth="1" outlineLevel="1"/>
    <col min="23" max="24" width="13.7109375" style="150" customWidth="1"/>
    <col min="25" max="25" width="16.5703125" style="150" customWidth="1"/>
    <col min="26" max="26" width="14.140625" style="62" customWidth="1"/>
    <col min="27" max="28" width="9.140625" style="62"/>
    <col min="29" max="29" width="12.7109375" style="62" customWidth="1"/>
    <col min="30" max="16384" width="9.140625" style="62"/>
  </cols>
  <sheetData>
    <row r="1" spans="1:28" s="61" customFormat="1" x14ac:dyDescent="0.25">
      <c r="B1" s="88" t="s">
        <v>81</v>
      </c>
      <c r="C1" s="86"/>
      <c r="D1" s="86"/>
      <c r="E1" s="86"/>
      <c r="F1" s="86"/>
      <c r="G1" s="36"/>
      <c r="W1" s="150"/>
      <c r="X1" s="150"/>
      <c r="Y1" s="150"/>
      <c r="Z1" s="142"/>
    </row>
    <row r="2" spans="1:28" s="61" customFormat="1" ht="15.75" customHeight="1" x14ac:dyDescent="0.25">
      <c r="A2" s="36"/>
      <c r="B2" s="86" t="s">
        <v>285</v>
      </c>
      <c r="C2" s="86"/>
      <c r="D2" s="86"/>
      <c r="E2" s="86"/>
      <c r="F2" s="86"/>
      <c r="G2" s="36"/>
      <c r="W2" s="182" t="s">
        <v>476</v>
      </c>
      <c r="X2" s="182" t="s">
        <v>478</v>
      </c>
      <c r="Y2" s="182" t="s">
        <v>477</v>
      </c>
    </row>
    <row r="3" spans="1:28" ht="44.25" customHeight="1" x14ac:dyDescent="0.25">
      <c r="A3" s="514" t="s">
        <v>2</v>
      </c>
      <c r="B3" s="515" t="s">
        <v>82</v>
      </c>
      <c r="C3" s="520" t="s">
        <v>270</v>
      </c>
      <c r="D3" s="520"/>
      <c r="E3" s="520"/>
      <c r="F3" s="520"/>
      <c r="G3" s="514" t="s">
        <v>3</v>
      </c>
      <c r="H3" s="506" t="s">
        <v>4</v>
      </c>
      <c r="I3" s="506"/>
      <c r="J3" s="506"/>
      <c r="K3" s="506"/>
      <c r="L3" s="506"/>
      <c r="M3" s="506"/>
      <c r="N3" s="511" t="str">
        <f>W3</f>
        <v>2 этап (2023 - 2027 гг.)</v>
      </c>
      <c r="O3" s="511"/>
      <c r="P3" s="511"/>
      <c r="Q3" s="511"/>
      <c r="R3" s="511"/>
      <c r="S3" s="511" t="str">
        <f>X3</f>
        <v>3 этап (2028 - 2031 гг.)</v>
      </c>
      <c r="T3" s="511"/>
      <c r="U3" s="511"/>
      <c r="V3" s="511"/>
      <c r="W3" s="512" t="s">
        <v>5</v>
      </c>
      <c r="X3" s="512" t="s">
        <v>6</v>
      </c>
      <c r="Y3" s="512"/>
      <c r="Z3" s="512" t="s">
        <v>5</v>
      </c>
      <c r="AA3" s="512" t="s">
        <v>6</v>
      </c>
      <c r="AB3" s="512"/>
    </row>
    <row r="4" spans="1:28" ht="31.5" x14ac:dyDescent="0.25">
      <c r="A4" s="514"/>
      <c r="B4" s="515"/>
      <c r="C4" s="145" t="s">
        <v>277</v>
      </c>
      <c r="D4" s="145" t="s">
        <v>278</v>
      </c>
      <c r="E4" s="145" t="s">
        <v>279</v>
      </c>
      <c r="F4" s="145" t="s">
        <v>1</v>
      </c>
      <c r="G4" s="514"/>
      <c r="H4" s="374" t="s">
        <v>0</v>
      </c>
      <c r="I4" s="374" t="s">
        <v>1</v>
      </c>
      <c r="J4" s="374" t="s">
        <v>9</v>
      </c>
      <c r="K4" s="374" t="s">
        <v>10</v>
      </c>
      <c r="L4" s="374" t="s">
        <v>11</v>
      </c>
      <c r="M4" s="374" t="s">
        <v>12</v>
      </c>
      <c r="N4" s="375" t="s">
        <v>17</v>
      </c>
      <c r="O4" s="375" t="s">
        <v>18</v>
      </c>
      <c r="P4" s="375" t="s">
        <v>19</v>
      </c>
      <c r="Q4" s="375" t="s">
        <v>20</v>
      </c>
      <c r="R4" s="375" t="s">
        <v>21</v>
      </c>
      <c r="S4" s="375" t="s">
        <v>13</v>
      </c>
      <c r="T4" s="375" t="s">
        <v>22</v>
      </c>
      <c r="U4" s="375" t="s">
        <v>23</v>
      </c>
      <c r="V4" s="375" t="s">
        <v>24</v>
      </c>
      <c r="W4" s="512"/>
      <c r="X4" s="376" t="s">
        <v>13</v>
      </c>
      <c r="Y4" s="376" t="s">
        <v>14</v>
      </c>
      <c r="Z4" s="512"/>
      <c r="AA4" s="376" t="s">
        <v>13</v>
      </c>
      <c r="AB4" s="376" t="s">
        <v>14</v>
      </c>
    </row>
    <row r="5" spans="1:28" x14ac:dyDescent="0.25">
      <c r="A5" s="37" t="s">
        <v>83</v>
      </c>
      <c r="B5" s="38" t="s">
        <v>84</v>
      </c>
      <c r="C5" s="73" t="s">
        <v>85</v>
      </c>
      <c r="D5" s="73" t="s">
        <v>85</v>
      </c>
      <c r="E5" s="73" t="s">
        <v>85</v>
      </c>
      <c r="F5" s="73" t="s">
        <v>85</v>
      </c>
      <c r="G5" s="63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151"/>
      <c r="X5" s="151"/>
      <c r="Y5" s="151"/>
    </row>
    <row r="6" spans="1:28" s="77" customFormat="1" ht="14.25" customHeight="1" x14ac:dyDescent="0.25">
      <c r="A6" s="75" t="s">
        <v>86</v>
      </c>
      <c r="B6" s="41" t="s">
        <v>272</v>
      </c>
      <c r="C6" s="76">
        <f>SUM(C7:C10)</f>
        <v>4809.5840000000007</v>
      </c>
      <c r="D6" s="76">
        <f>SUM(D7:D10)</f>
        <v>5177.1350000000002</v>
      </c>
      <c r="E6" s="76">
        <f t="shared" ref="E6:F6" si="0">SUM(E7:E10)</f>
        <v>5177.1350000000002</v>
      </c>
      <c r="F6" s="76">
        <f t="shared" si="0"/>
        <v>5177.1350000000002</v>
      </c>
      <c r="G6" s="72" t="s">
        <v>271</v>
      </c>
      <c r="H6" s="76">
        <f>SUM(H7:H10)</f>
        <v>5177.1350000000002</v>
      </c>
      <c r="I6" s="76">
        <f t="shared" ref="I6:V6" si="1">SUM(I7:I10)</f>
        <v>5177.1350000000002</v>
      </c>
      <c r="J6" s="76">
        <f t="shared" si="1"/>
        <v>5177.1350000000002</v>
      </c>
      <c r="K6" s="76">
        <f t="shared" si="1"/>
        <v>5177.1350000000002</v>
      </c>
      <c r="L6" s="76">
        <f t="shared" si="1"/>
        <v>5177.1350000000002</v>
      </c>
      <c r="M6" s="76">
        <f t="shared" si="1"/>
        <v>5177.1350000000002</v>
      </c>
      <c r="N6" s="76">
        <f t="shared" si="1"/>
        <v>5177.1350000000002</v>
      </c>
      <c r="O6" s="76">
        <f t="shared" si="1"/>
        <v>5177.1350000000002</v>
      </c>
      <c r="P6" s="76">
        <f t="shared" si="1"/>
        <v>5177.1350000000002</v>
      </c>
      <c r="Q6" s="76">
        <f t="shared" si="1"/>
        <v>5177.1350000000002</v>
      </c>
      <c r="R6" s="76">
        <f t="shared" si="1"/>
        <v>5177.1350000000002</v>
      </c>
      <c r="S6" s="76">
        <f t="shared" si="1"/>
        <v>5177.1350000000002</v>
      </c>
      <c r="T6" s="76">
        <f t="shared" si="1"/>
        <v>5177.1350000000002</v>
      </c>
      <c r="U6" s="76">
        <f t="shared" si="1"/>
        <v>5177.1350000000002</v>
      </c>
      <c r="V6" s="76">
        <f t="shared" si="1"/>
        <v>5177.1350000000002</v>
      </c>
      <c r="W6" s="152">
        <f>R6</f>
        <v>5177.1350000000002</v>
      </c>
      <c r="X6" s="152">
        <f>S6</f>
        <v>5177.1350000000002</v>
      </c>
      <c r="Y6" s="152">
        <f>V6</f>
        <v>5177.1350000000002</v>
      </c>
    </row>
    <row r="7" spans="1:28" x14ac:dyDescent="0.25">
      <c r="A7" s="40" t="s">
        <v>87</v>
      </c>
      <c r="B7" s="42" t="s">
        <v>88</v>
      </c>
      <c r="C7" s="71">
        <v>3365.1179999999999</v>
      </c>
      <c r="D7" s="71">
        <v>3805.65</v>
      </c>
      <c r="E7" s="71">
        <v>3805.65</v>
      </c>
      <c r="F7" s="71">
        <v>3805.65</v>
      </c>
      <c r="G7" s="64" t="str">
        <f>$G$6</f>
        <v>тыс. м³</v>
      </c>
      <c r="H7" s="71">
        <f>E7</f>
        <v>3805.65</v>
      </c>
      <c r="I7" s="71">
        <f>F7</f>
        <v>3805.65</v>
      </c>
      <c r="J7" s="143">
        <f>I7</f>
        <v>3805.65</v>
      </c>
      <c r="K7" s="143">
        <f t="shared" ref="K7:V7" si="2">J7</f>
        <v>3805.65</v>
      </c>
      <c r="L7" s="143">
        <f t="shared" si="2"/>
        <v>3805.65</v>
      </c>
      <c r="M7" s="143">
        <f t="shared" si="2"/>
        <v>3805.65</v>
      </c>
      <c r="N7" s="143">
        <f t="shared" si="2"/>
        <v>3805.65</v>
      </c>
      <c r="O7" s="143">
        <f t="shared" si="2"/>
        <v>3805.65</v>
      </c>
      <c r="P7" s="143">
        <f t="shared" si="2"/>
        <v>3805.65</v>
      </c>
      <c r="Q7" s="143">
        <f t="shared" si="2"/>
        <v>3805.65</v>
      </c>
      <c r="R7" s="143">
        <f t="shared" si="2"/>
        <v>3805.65</v>
      </c>
      <c r="S7" s="143">
        <f t="shared" si="2"/>
        <v>3805.65</v>
      </c>
      <c r="T7" s="143">
        <f t="shared" si="2"/>
        <v>3805.65</v>
      </c>
      <c r="U7" s="143">
        <f t="shared" si="2"/>
        <v>3805.65</v>
      </c>
      <c r="V7" s="143">
        <f t="shared" si="2"/>
        <v>3805.65</v>
      </c>
      <c r="W7" s="153">
        <f t="shared" ref="W7:X20" si="3">R7</f>
        <v>3805.65</v>
      </c>
      <c r="X7" s="153">
        <f t="shared" si="3"/>
        <v>3805.65</v>
      </c>
      <c r="Y7" s="153">
        <f t="shared" ref="Y7:Y20" si="4">V7</f>
        <v>3805.65</v>
      </c>
    </row>
    <row r="8" spans="1:28" ht="14.25" customHeight="1" x14ac:dyDescent="0.25">
      <c r="A8" s="40" t="s">
        <v>89</v>
      </c>
      <c r="B8" s="42" t="s">
        <v>90</v>
      </c>
      <c r="C8" s="71">
        <v>502.74200000000002</v>
      </c>
      <c r="D8" s="71">
        <v>454.94900000000001</v>
      </c>
      <c r="E8" s="71">
        <v>454.94900000000001</v>
      </c>
      <c r="F8" s="71">
        <v>454.94900000000001</v>
      </c>
      <c r="G8" s="64" t="str">
        <f t="shared" ref="G8:G10" si="5">$G$6</f>
        <v>тыс. м³</v>
      </c>
      <c r="H8" s="71">
        <f t="shared" ref="H8:I10" si="6">E8</f>
        <v>454.94900000000001</v>
      </c>
      <c r="I8" s="71">
        <f t="shared" si="6"/>
        <v>454.94900000000001</v>
      </c>
      <c r="J8" s="143">
        <f t="shared" ref="J8:V10" si="7">I8</f>
        <v>454.94900000000001</v>
      </c>
      <c r="K8" s="143">
        <f t="shared" si="7"/>
        <v>454.94900000000001</v>
      </c>
      <c r="L8" s="143">
        <f t="shared" si="7"/>
        <v>454.94900000000001</v>
      </c>
      <c r="M8" s="143">
        <f t="shared" si="7"/>
        <v>454.94900000000001</v>
      </c>
      <c r="N8" s="143">
        <f t="shared" si="7"/>
        <v>454.94900000000001</v>
      </c>
      <c r="O8" s="143">
        <f t="shared" si="7"/>
        <v>454.94900000000001</v>
      </c>
      <c r="P8" s="143">
        <f t="shared" si="7"/>
        <v>454.94900000000001</v>
      </c>
      <c r="Q8" s="143">
        <f t="shared" si="7"/>
        <v>454.94900000000001</v>
      </c>
      <c r="R8" s="143">
        <f t="shared" si="7"/>
        <v>454.94900000000001</v>
      </c>
      <c r="S8" s="143">
        <f t="shared" si="7"/>
        <v>454.94900000000001</v>
      </c>
      <c r="T8" s="143">
        <f t="shared" si="7"/>
        <v>454.94900000000001</v>
      </c>
      <c r="U8" s="143">
        <f t="shared" si="7"/>
        <v>454.94900000000001</v>
      </c>
      <c r="V8" s="143">
        <f t="shared" si="7"/>
        <v>454.94900000000001</v>
      </c>
      <c r="W8" s="153">
        <f t="shared" si="3"/>
        <v>454.94900000000001</v>
      </c>
      <c r="X8" s="153">
        <f t="shared" si="3"/>
        <v>454.94900000000001</v>
      </c>
      <c r="Y8" s="153">
        <f t="shared" si="4"/>
        <v>454.94900000000001</v>
      </c>
    </row>
    <row r="9" spans="1:28" x14ac:dyDescent="0.25">
      <c r="A9" s="40" t="s">
        <v>91</v>
      </c>
      <c r="B9" s="42" t="s">
        <v>92</v>
      </c>
      <c r="C9" s="71">
        <v>476.71800000000002</v>
      </c>
      <c r="D9" s="71">
        <v>477.685</v>
      </c>
      <c r="E9" s="71">
        <v>477.685</v>
      </c>
      <c r="F9" s="71">
        <v>477.685</v>
      </c>
      <c r="G9" s="64" t="str">
        <f t="shared" si="5"/>
        <v>тыс. м³</v>
      </c>
      <c r="H9" s="71">
        <f t="shared" si="6"/>
        <v>477.685</v>
      </c>
      <c r="I9" s="71">
        <f t="shared" si="6"/>
        <v>477.685</v>
      </c>
      <c r="J9" s="143">
        <f t="shared" si="7"/>
        <v>477.685</v>
      </c>
      <c r="K9" s="143">
        <f t="shared" si="7"/>
        <v>477.685</v>
      </c>
      <c r="L9" s="143">
        <f t="shared" si="7"/>
        <v>477.685</v>
      </c>
      <c r="M9" s="143">
        <f t="shared" si="7"/>
        <v>477.685</v>
      </c>
      <c r="N9" s="143">
        <f t="shared" si="7"/>
        <v>477.685</v>
      </c>
      <c r="O9" s="143">
        <f t="shared" si="7"/>
        <v>477.685</v>
      </c>
      <c r="P9" s="143">
        <f t="shared" si="7"/>
        <v>477.685</v>
      </c>
      <c r="Q9" s="143">
        <f t="shared" si="7"/>
        <v>477.685</v>
      </c>
      <c r="R9" s="143">
        <f t="shared" si="7"/>
        <v>477.685</v>
      </c>
      <c r="S9" s="143">
        <f t="shared" si="7"/>
        <v>477.685</v>
      </c>
      <c r="T9" s="143">
        <f t="shared" si="7"/>
        <v>477.685</v>
      </c>
      <c r="U9" s="143">
        <f t="shared" si="7"/>
        <v>477.685</v>
      </c>
      <c r="V9" s="143">
        <f t="shared" si="7"/>
        <v>477.685</v>
      </c>
      <c r="W9" s="153">
        <f t="shared" si="3"/>
        <v>477.685</v>
      </c>
      <c r="X9" s="153">
        <f t="shared" si="3"/>
        <v>477.685</v>
      </c>
      <c r="Y9" s="153">
        <f t="shared" si="4"/>
        <v>477.685</v>
      </c>
    </row>
    <row r="10" spans="1:28" ht="14.25" customHeight="1" x14ac:dyDescent="0.25">
      <c r="A10" s="40" t="s">
        <v>93</v>
      </c>
      <c r="B10" s="42" t="s">
        <v>94</v>
      </c>
      <c r="C10" s="71">
        <v>465.00599999999997</v>
      </c>
      <c r="D10" s="71">
        <v>438.851</v>
      </c>
      <c r="E10" s="71">
        <v>438.851</v>
      </c>
      <c r="F10" s="71">
        <v>438.851</v>
      </c>
      <c r="G10" s="64" t="str">
        <f t="shared" si="5"/>
        <v>тыс. м³</v>
      </c>
      <c r="H10" s="71">
        <f t="shared" si="6"/>
        <v>438.851</v>
      </c>
      <c r="I10" s="71">
        <f t="shared" si="6"/>
        <v>438.851</v>
      </c>
      <c r="J10" s="143">
        <f t="shared" si="7"/>
        <v>438.851</v>
      </c>
      <c r="K10" s="143">
        <f t="shared" si="7"/>
        <v>438.851</v>
      </c>
      <c r="L10" s="143">
        <f t="shared" si="7"/>
        <v>438.851</v>
      </c>
      <c r="M10" s="143">
        <f t="shared" si="7"/>
        <v>438.851</v>
      </c>
      <c r="N10" s="143">
        <f t="shared" si="7"/>
        <v>438.851</v>
      </c>
      <c r="O10" s="143">
        <f t="shared" si="7"/>
        <v>438.851</v>
      </c>
      <c r="P10" s="143">
        <f t="shared" si="7"/>
        <v>438.851</v>
      </c>
      <c r="Q10" s="143">
        <f t="shared" si="7"/>
        <v>438.851</v>
      </c>
      <c r="R10" s="143">
        <f t="shared" si="7"/>
        <v>438.851</v>
      </c>
      <c r="S10" s="143">
        <f t="shared" si="7"/>
        <v>438.851</v>
      </c>
      <c r="T10" s="143">
        <f t="shared" si="7"/>
        <v>438.851</v>
      </c>
      <c r="U10" s="143">
        <f t="shared" si="7"/>
        <v>438.851</v>
      </c>
      <c r="V10" s="143">
        <f t="shared" si="7"/>
        <v>438.851</v>
      </c>
      <c r="W10" s="153">
        <f t="shared" si="3"/>
        <v>438.851</v>
      </c>
      <c r="X10" s="153">
        <f t="shared" si="3"/>
        <v>438.851</v>
      </c>
      <c r="Y10" s="153">
        <f t="shared" si="4"/>
        <v>438.851</v>
      </c>
    </row>
    <row r="11" spans="1:28" s="77" customFormat="1" x14ac:dyDescent="0.25">
      <c r="A11" s="75" t="s">
        <v>95</v>
      </c>
      <c r="B11" s="41" t="s">
        <v>273</v>
      </c>
      <c r="C11" s="76">
        <f>C6</f>
        <v>4809.5840000000007</v>
      </c>
      <c r="D11" s="76">
        <f t="shared" ref="D11:F11" si="8">D6</f>
        <v>5177.1350000000002</v>
      </c>
      <c r="E11" s="76">
        <f t="shared" si="8"/>
        <v>5177.1350000000002</v>
      </c>
      <c r="F11" s="76">
        <f t="shared" si="8"/>
        <v>5177.1350000000002</v>
      </c>
      <c r="G11" s="72" t="s">
        <v>271</v>
      </c>
      <c r="H11" s="76">
        <f>H6</f>
        <v>5177.1350000000002</v>
      </c>
      <c r="I11" s="76">
        <f t="shared" ref="I11:V11" si="9">I6</f>
        <v>5177.1350000000002</v>
      </c>
      <c r="J11" s="76">
        <f t="shared" si="9"/>
        <v>5177.1350000000002</v>
      </c>
      <c r="K11" s="76">
        <f t="shared" si="9"/>
        <v>5177.1350000000002</v>
      </c>
      <c r="L11" s="76">
        <f t="shared" si="9"/>
        <v>5177.1350000000002</v>
      </c>
      <c r="M11" s="76">
        <f t="shared" si="9"/>
        <v>5177.1350000000002</v>
      </c>
      <c r="N11" s="76">
        <f t="shared" si="9"/>
        <v>5177.1350000000002</v>
      </c>
      <c r="O11" s="76">
        <f t="shared" si="9"/>
        <v>5177.1350000000002</v>
      </c>
      <c r="P11" s="76">
        <f t="shared" si="9"/>
        <v>5177.1350000000002</v>
      </c>
      <c r="Q11" s="76">
        <f t="shared" si="9"/>
        <v>5177.1350000000002</v>
      </c>
      <c r="R11" s="76">
        <f t="shared" si="9"/>
        <v>5177.1350000000002</v>
      </c>
      <c r="S11" s="76">
        <f t="shared" si="9"/>
        <v>5177.1350000000002</v>
      </c>
      <c r="T11" s="76">
        <f t="shared" si="9"/>
        <v>5177.1350000000002</v>
      </c>
      <c r="U11" s="76">
        <f t="shared" si="9"/>
        <v>5177.1350000000002</v>
      </c>
      <c r="V11" s="76">
        <f t="shared" si="9"/>
        <v>5177.1350000000002</v>
      </c>
      <c r="W11" s="152">
        <f t="shared" si="3"/>
        <v>5177.1350000000002</v>
      </c>
      <c r="X11" s="152">
        <f t="shared" si="3"/>
        <v>5177.1350000000002</v>
      </c>
      <c r="Y11" s="152">
        <f t="shared" si="4"/>
        <v>5177.1350000000002</v>
      </c>
    </row>
    <row r="12" spans="1:28" s="77" customFormat="1" ht="14.25" customHeight="1" x14ac:dyDescent="0.25">
      <c r="A12" s="78" t="s">
        <v>96</v>
      </c>
      <c r="B12" s="79" t="s">
        <v>276</v>
      </c>
      <c r="C12" s="80">
        <f>C13+C65+C75+C95+C97+C113+C118</f>
        <v>164576.31944031813</v>
      </c>
      <c r="D12" s="80">
        <f>D13+D65+D75+D95+D97+D113+D118</f>
        <v>190476.85855987624</v>
      </c>
      <c r="E12" s="80">
        <f>E13+E65+E75+E95+E97+E113+E118</f>
        <v>216157.3995886991</v>
      </c>
      <c r="F12" s="80">
        <f>F13+F65+F75+F95+F97+F113+F118</f>
        <v>209457.87584721393</v>
      </c>
      <c r="G12" s="81" t="s">
        <v>274</v>
      </c>
      <c r="H12" s="92">
        <f t="shared" ref="H12:V12" si="10">H13+H65+H75+H95+H97+H113+H118</f>
        <v>216106.25799999997</v>
      </c>
      <c r="I12" s="80">
        <f t="shared" si="10"/>
        <v>214617.26160637115</v>
      </c>
      <c r="J12" s="80">
        <f t="shared" si="10"/>
        <v>241883.42127305456</v>
      </c>
      <c r="K12" s="80">
        <f t="shared" si="10"/>
        <v>255774.89598739313</v>
      </c>
      <c r="L12" s="80">
        <f t="shared" si="10"/>
        <v>267452.9890106665</v>
      </c>
      <c r="M12" s="80">
        <f t="shared" si="10"/>
        <v>280068.83406743227</v>
      </c>
      <c r="N12" s="80">
        <f t="shared" si="10"/>
        <v>295621.13885629649</v>
      </c>
      <c r="O12" s="80">
        <f t="shared" si="10"/>
        <v>310936.84602860513</v>
      </c>
      <c r="P12" s="80">
        <f t="shared" si="10"/>
        <v>326686.40638356359</v>
      </c>
      <c r="Q12" s="80">
        <f t="shared" si="10"/>
        <v>342888.47390247026</v>
      </c>
      <c r="R12" s="80">
        <f t="shared" si="10"/>
        <v>359562.51251658035</v>
      </c>
      <c r="S12" s="80">
        <f t="shared" si="10"/>
        <v>376728.83164499549</v>
      </c>
      <c r="T12" s="80">
        <f t="shared" si="10"/>
        <v>390928.04911353596</v>
      </c>
      <c r="U12" s="80">
        <f t="shared" si="10"/>
        <v>404127.40849195328</v>
      </c>
      <c r="V12" s="80">
        <f t="shared" si="10"/>
        <v>417885.42902231618</v>
      </c>
      <c r="W12" s="92">
        <f t="shared" si="3"/>
        <v>359562.51251658035</v>
      </c>
      <c r="X12" s="92">
        <f t="shared" si="3"/>
        <v>376728.83164499549</v>
      </c>
      <c r="Y12" s="92">
        <f t="shared" si="4"/>
        <v>417885.42902231618</v>
      </c>
    </row>
    <row r="13" spans="1:28" x14ac:dyDescent="0.25">
      <c r="A13" s="82" t="s">
        <v>97</v>
      </c>
      <c r="B13" s="84" t="s">
        <v>98</v>
      </c>
      <c r="C13" s="85">
        <f>C14+C18+C44+C45+C49+C50+C56</f>
        <v>130496.95577619999</v>
      </c>
      <c r="D13" s="85">
        <f>D14+D18+D44+D45+D49+D50+D56</f>
        <v>135589.21</v>
      </c>
      <c r="E13" s="85">
        <f>E14+E18+E44+E45+E49+E50+E56</f>
        <v>142399.29</v>
      </c>
      <c r="F13" s="85">
        <f>F14+F18+F44+F45+F49+F50+F56</f>
        <v>150502.52111999999</v>
      </c>
      <c r="G13" s="83" t="str">
        <f>$G$12</f>
        <v>тыс. руб.</v>
      </c>
      <c r="H13" s="85">
        <f t="shared" ref="H13:V13" si="11">H14+H18+H44+H45+H49+H50+H56</f>
        <v>142399.29</v>
      </c>
      <c r="I13" s="85">
        <f t="shared" si="11"/>
        <v>150579.20465009997</v>
      </c>
      <c r="J13" s="85">
        <f t="shared" si="11"/>
        <v>156979.83446216577</v>
      </c>
      <c r="K13" s="85">
        <f t="shared" si="11"/>
        <v>163679.74411702616</v>
      </c>
      <c r="L13" s="85">
        <f t="shared" si="11"/>
        <v>170668.34836018624</v>
      </c>
      <c r="M13" s="85">
        <f t="shared" si="11"/>
        <v>177958.21601754814</v>
      </c>
      <c r="N13" s="85">
        <f t="shared" si="11"/>
        <v>185562.46914916503</v>
      </c>
      <c r="O13" s="85">
        <f t="shared" si="11"/>
        <v>193494.80767909062</v>
      </c>
      <c r="P13" s="85">
        <f t="shared" si="11"/>
        <v>201769.53513446977</v>
      </c>
      <c r="Q13" s="85">
        <f t="shared" si="11"/>
        <v>210401.58554440353</v>
      </c>
      <c r="R13" s="85">
        <f t="shared" si="11"/>
        <v>219406.55155144676</v>
      </c>
      <c r="S13" s="85">
        <f t="shared" si="11"/>
        <v>228800.71379103413</v>
      </c>
      <c r="T13" s="85">
        <f t="shared" si="11"/>
        <v>238601.07159667878</v>
      </c>
      <c r="U13" s="85">
        <f t="shared" si="11"/>
        <v>248825.3750914573</v>
      </c>
      <c r="V13" s="85">
        <f t="shared" si="11"/>
        <v>259492.15872908587</v>
      </c>
      <c r="W13" s="85">
        <f t="shared" si="3"/>
        <v>219406.55155144676</v>
      </c>
      <c r="X13" s="85">
        <f t="shared" si="3"/>
        <v>228800.71379103413</v>
      </c>
      <c r="Y13" s="85">
        <f t="shared" si="4"/>
        <v>259492.15872908587</v>
      </c>
    </row>
    <row r="14" spans="1:28" s="77" customFormat="1" ht="14.25" customHeight="1" x14ac:dyDescent="0.25">
      <c r="A14" s="75" t="s">
        <v>99</v>
      </c>
      <c r="B14" s="41" t="s">
        <v>100</v>
      </c>
      <c r="C14" s="76">
        <f>C15+C16+C17</f>
        <v>8753.57</v>
      </c>
      <c r="D14" s="76">
        <f>D15+D16+D17</f>
        <v>15242.32</v>
      </c>
      <c r="E14" s="76">
        <f>E15+E16+E17</f>
        <v>15799.11</v>
      </c>
      <c r="F14" s="76">
        <f>F15+F16+F17</f>
        <v>16674.77</v>
      </c>
      <c r="G14" s="46" t="str">
        <f t="shared" ref="G14:G92" si="12">$G$12</f>
        <v>тыс. руб.</v>
      </c>
      <c r="H14" s="76">
        <f>SUM(H15:H17)</f>
        <v>15799.11</v>
      </c>
      <c r="I14" s="76">
        <f t="shared" ref="I14:V14" si="13">SUM(I15:I17)</f>
        <v>16674.77</v>
      </c>
      <c r="J14" s="76">
        <f t="shared" si="13"/>
        <v>17342.703936687383</v>
      </c>
      <c r="K14" s="76">
        <f t="shared" si="13"/>
        <v>18040.811381092153</v>
      </c>
      <c r="L14" s="76">
        <f t="shared" si="13"/>
        <v>18767.020210708393</v>
      </c>
      <c r="M14" s="76">
        <f t="shared" si="13"/>
        <v>19522.461609363367</v>
      </c>
      <c r="N14" s="76">
        <f t="shared" si="13"/>
        <v>20308.312295182437</v>
      </c>
      <c r="O14" s="76">
        <f t="shared" si="13"/>
        <v>21125.796353511567</v>
      </c>
      <c r="P14" s="76">
        <f t="shared" si="13"/>
        <v>21976.18714362169</v>
      </c>
      <c r="Q14" s="76">
        <f t="shared" si="13"/>
        <v>22860.809282164926</v>
      </c>
      <c r="R14" s="76">
        <f t="shared" si="13"/>
        <v>23781.040706472184</v>
      </c>
      <c r="S14" s="76">
        <f t="shared" si="13"/>
        <v>24738.314820906049</v>
      </c>
      <c r="T14" s="76">
        <f t="shared" si="13"/>
        <v>25734.122729612238</v>
      </c>
      <c r="U14" s="76">
        <f t="shared" si="13"/>
        <v>26770.015559147549</v>
      </c>
      <c r="V14" s="76">
        <f t="shared" si="13"/>
        <v>27847.606874602021</v>
      </c>
      <c r="W14" s="152">
        <f t="shared" si="3"/>
        <v>23781.040706472184</v>
      </c>
      <c r="X14" s="152">
        <f t="shared" si="3"/>
        <v>24738.314820906049</v>
      </c>
      <c r="Y14" s="152">
        <f t="shared" si="4"/>
        <v>27847.606874602021</v>
      </c>
      <c r="Z14" s="91"/>
    </row>
    <row r="15" spans="1:28" x14ac:dyDescent="0.25">
      <c r="A15" s="40" t="s">
        <v>101</v>
      </c>
      <c r="B15" s="42" t="s">
        <v>102</v>
      </c>
      <c r="C15" s="71">
        <v>6166.8</v>
      </c>
      <c r="D15" s="71">
        <v>10902.4</v>
      </c>
      <c r="E15" s="71">
        <v>11300.67</v>
      </c>
      <c r="F15" s="71">
        <v>11926.99</v>
      </c>
      <c r="G15" s="47" t="str">
        <f t="shared" si="12"/>
        <v>тыс. руб.</v>
      </c>
      <c r="H15" s="71">
        <f>E15</f>
        <v>11300.67</v>
      </c>
      <c r="I15" s="71">
        <f>F15</f>
        <v>11926.99</v>
      </c>
      <c r="J15" s="71">
        <f>I15*ИПЦ!F$3</f>
        <v>12404.744198920349</v>
      </c>
      <c r="K15" s="71">
        <f>J15*ИПЦ!G$3</f>
        <v>12904.080652037317</v>
      </c>
      <c r="L15" s="71">
        <f>K15*ИПЦ!H$3</f>
        <v>13423.517228898323</v>
      </c>
      <c r="M15" s="71">
        <f>L15*ИПЦ!I$3</f>
        <v>13963.863033208901</v>
      </c>
      <c r="N15" s="71">
        <f>M15*ИПЦ!J$3</f>
        <v>14525.959738066431</v>
      </c>
      <c r="O15" s="71">
        <f>N15*ИПЦ!K$3</f>
        <v>15110.682896997614</v>
      </c>
      <c r="P15" s="71">
        <f>O15*ИПЦ!L$3</f>
        <v>15718.943307770029</v>
      </c>
      <c r="Q15" s="71">
        <f>P15*ИПЦ!M$3</f>
        <v>16351.688431102095</v>
      </c>
      <c r="R15" s="71">
        <f>Q15*ИПЦ!N$3</f>
        <v>17009.90386648132</v>
      </c>
      <c r="S15" s="71">
        <f>R15*ИПЦ!O$3</f>
        <v>17694.614887389645</v>
      </c>
      <c r="T15" s="71">
        <f>S15*ИПЦ!P$3</f>
        <v>18406.888038327241</v>
      </c>
      <c r="U15" s="71">
        <f>T15*ИПЦ!Q$3</f>
        <v>19147.832796122362</v>
      </c>
      <c r="V15" s="71">
        <f>U15*ИПЦ!R$3</f>
        <v>19918.603298115031</v>
      </c>
      <c r="W15" s="153">
        <f t="shared" si="3"/>
        <v>17009.90386648132</v>
      </c>
      <c r="X15" s="153">
        <f t="shared" si="3"/>
        <v>17694.614887389645</v>
      </c>
      <c r="Y15" s="153">
        <f t="shared" si="4"/>
        <v>19918.603298115031</v>
      </c>
      <c r="Z15" s="91"/>
    </row>
    <row r="16" spans="1:28" ht="14.25" customHeight="1" x14ac:dyDescent="0.25">
      <c r="A16" s="40" t="s">
        <v>103</v>
      </c>
      <c r="B16" s="42" t="s">
        <v>104</v>
      </c>
      <c r="C16" s="71">
        <f>1852.34-264.26</f>
        <v>1588.08</v>
      </c>
      <c r="D16" s="71">
        <v>1377.87</v>
      </c>
      <c r="E16" s="71">
        <f>1428.2-0.01</f>
        <v>1428.19</v>
      </c>
      <c r="F16" s="71">
        <v>1507.36</v>
      </c>
      <c r="G16" s="47" t="str">
        <f t="shared" si="12"/>
        <v>тыс. руб.</v>
      </c>
      <c r="H16" s="71">
        <f t="shared" ref="H16:I17" si="14">E16</f>
        <v>1428.19</v>
      </c>
      <c r="I16" s="71">
        <f t="shared" si="14"/>
        <v>1507.36</v>
      </c>
      <c r="J16" s="71">
        <f>I16*ИПЦ!F$3</f>
        <v>1567.7396573389076</v>
      </c>
      <c r="K16" s="71">
        <f>J16*ИПЦ!G$3</f>
        <v>1630.8469288273882</v>
      </c>
      <c r="L16" s="71">
        <f>K16*ИПЦ!H$3</f>
        <v>1696.4944994631651</v>
      </c>
      <c r="M16" s="71">
        <f>L16*ИПЦ!I$3</f>
        <v>1764.784625604429</v>
      </c>
      <c r="N16" s="71">
        <f>M16*ИПЦ!J$3</f>
        <v>1835.8236798028518</v>
      </c>
      <c r="O16" s="71">
        <f>N16*ИПЦ!K$3</f>
        <v>1909.7223164954714</v>
      </c>
      <c r="P16" s="71">
        <f>O16*ИПЦ!L$3</f>
        <v>1986.5956443662842</v>
      </c>
      <c r="Q16" s="71">
        <f>P16*ИПЦ!M$3</f>
        <v>2066.5634056460221</v>
      </c>
      <c r="R16" s="71">
        <f>Q16*ИПЦ!N$3</f>
        <v>2149.7501626294043</v>
      </c>
      <c r="S16" s="71">
        <f>R16*ИПЦ!O$3</f>
        <v>2236.2854917003915</v>
      </c>
      <c r="T16" s="71">
        <f>S16*ИПЦ!P$3</f>
        <v>2326.3041851676694</v>
      </c>
      <c r="U16" s="71">
        <f>T16*ИПЦ!Q$3</f>
        <v>2419.9464612247511</v>
      </c>
      <c r="V16" s="71">
        <f>U16*ИПЦ!R$3</f>
        <v>2517.3581823617415</v>
      </c>
      <c r="W16" s="153">
        <f t="shared" si="3"/>
        <v>2149.7501626294043</v>
      </c>
      <c r="X16" s="153">
        <f t="shared" si="3"/>
        <v>2236.2854917003915</v>
      </c>
      <c r="Y16" s="153">
        <f t="shared" si="4"/>
        <v>2517.3581823617415</v>
      </c>
      <c r="Z16" s="91"/>
    </row>
    <row r="17" spans="1:26" x14ac:dyDescent="0.25">
      <c r="A17" s="40" t="s">
        <v>105</v>
      </c>
      <c r="B17" s="42" t="s">
        <v>106</v>
      </c>
      <c r="C17" s="71">
        <f>722.06+276.63</f>
        <v>998.68999999999994</v>
      </c>
      <c r="D17" s="71">
        <v>2962.05</v>
      </c>
      <c r="E17" s="71">
        <v>3070.25</v>
      </c>
      <c r="F17" s="71">
        <v>3240.42</v>
      </c>
      <c r="G17" s="47" t="str">
        <f t="shared" si="12"/>
        <v>тыс. руб.</v>
      </c>
      <c r="H17" s="71">
        <f t="shared" si="14"/>
        <v>3070.25</v>
      </c>
      <c r="I17" s="71">
        <f t="shared" si="14"/>
        <v>3240.42</v>
      </c>
      <c r="J17" s="71">
        <f>I17*ИПЦ!F$3</f>
        <v>3370.2200804281279</v>
      </c>
      <c r="K17" s="71">
        <f>J17*ИПЦ!G$3</f>
        <v>3505.8838002274474</v>
      </c>
      <c r="L17" s="71">
        <f>K17*ИПЦ!H$3</f>
        <v>3647.0084823469042</v>
      </c>
      <c r="M17" s="71">
        <f>L17*ИПЦ!I$3</f>
        <v>3793.8139505500371</v>
      </c>
      <c r="N17" s="71">
        <f>M17*ИПЦ!J$3</f>
        <v>3946.5288773131547</v>
      </c>
      <c r="O17" s="71">
        <f>N17*ИПЦ!K$3</f>
        <v>4105.3911400184797</v>
      </c>
      <c r="P17" s="71">
        <f>O17*ИПЦ!L$3</f>
        <v>4270.6481914853748</v>
      </c>
      <c r="Q17" s="71">
        <f>P17*ИПЦ!M$3</f>
        <v>4442.55744541681</v>
      </c>
      <c r="R17" s="71">
        <f>Q17*ИПЦ!N$3</f>
        <v>4621.3866773614618</v>
      </c>
      <c r="S17" s="71">
        <f>R17*ИПЦ!O$3</f>
        <v>4807.4144418160104</v>
      </c>
      <c r="T17" s="71">
        <f>S17*ИПЦ!P$3</f>
        <v>5000.93050611733</v>
      </c>
      <c r="U17" s="71">
        <f>T17*ИПЦ!Q$3</f>
        <v>5202.2363018004371</v>
      </c>
      <c r="V17" s="71">
        <f>U17*ИПЦ!R$3</f>
        <v>5411.6453941252466</v>
      </c>
      <c r="W17" s="153">
        <f t="shared" si="3"/>
        <v>4621.3866773614618</v>
      </c>
      <c r="X17" s="153">
        <f t="shared" si="3"/>
        <v>4807.4144418160104</v>
      </c>
      <c r="Y17" s="153">
        <f t="shared" si="4"/>
        <v>5411.6453941252466</v>
      </c>
      <c r="Z17" s="91"/>
    </row>
    <row r="18" spans="1:26" s="77" customFormat="1" ht="14.25" customHeight="1" x14ac:dyDescent="0.25">
      <c r="A18" s="75" t="s">
        <v>107</v>
      </c>
      <c r="B18" s="41" t="s">
        <v>108</v>
      </c>
      <c r="C18" s="76">
        <f>C19+C29+C32+C35+C39</f>
        <v>35849.719999999994</v>
      </c>
      <c r="D18" s="76">
        <f>D19+D29+D32+D35+D39</f>
        <v>33927.730000000003</v>
      </c>
      <c r="E18" s="76">
        <f>E19+E29+E32+E35+E39</f>
        <v>37024.12000000001</v>
      </c>
      <c r="F18" s="76">
        <f>F19+F29+F32+F35+F39</f>
        <v>39287.111119999994</v>
      </c>
      <c r="G18" s="46" t="str">
        <f t="shared" si="12"/>
        <v>тыс. руб.</v>
      </c>
      <c r="H18" s="76">
        <f t="shared" ref="H18:V18" si="15">H19+H29+H32+H35+H39</f>
        <v>37024.12000000001</v>
      </c>
      <c r="I18" s="76">
        <f>I19+I29+I32+I35+I39</f>
        <v>39363.79465009999</v>
      </c>
      <c r="J18" s="76">
        <f t="shared" si="15"/>
        <v>41309.517640566351</v>
      </c>
      <c r="K18" s="76">
        <f t="shared" si="15"/>
        <v>43353.272778541104</v>
      </c>
      <c r="L18" s="76">
        <f t="shared" si="15"/>
        <v>45498.295207295982</v>
      </c>
      <c r="M18" s="76">
        <f t="shared" si="15"/>
        <v>47749.609116546992</v>
      </c>
      <c r="N18" s="76">
        <f t="shared" si="15"/>
        <v>50112.488230882183</v>
      </c>
      <c r="O18" s="76">
        <f t="shared" si="15"/>
        <v>52592.468214600645</v>
      </c>
      <c r="P18" s="76">
        <f t="shared" si="15"/>
        <v>55195.359693692182</v>
      </c>
      <c r="Q18" s="76">
        <f t="shared" si="15"/>
        <v>57927.261925680272</v>
      </c>
      <c r="R18" s="76">
        <f t="shared" si="15"/>
        <v>60794.577149581339</v>
      </c>
      <c r="S18" s="76">
        <f t="shared" si="15"/>
        <v>63804.02564983983</v>
      </c>
      <c r="T18" s="76">
        <f t="shared" si="15"/>
        <v>66962.66156978521</v>
      </c>
      <c r="U18" s="76">
        <f t="shared" si="15"/>
        <v>70277.889511927642</v>
      </c>
      <c r="V18" s="76">
        <f t="shared" si="15"/>
        <v>73757.481964267994</v>
      </c>
      <c r="W18" s="152">
        <f t="shared" si="3"/>
        <v>60794.577149581339</v>
      </c>
      <c r="X18" s="152">
        <f t="shared" si="3"/>
        <v>63804.02564983983</v>
      </c>
      <c r="Y18" s="152">
        <f t="shared" si="4"/>
        <v>73757.481964267994</v>
      </c>
      <c r="Z18" s="91"/>
    </row>
    <row r="19" spans="1:26" s="77" customFormat="1" ht="14.25" customHeight="1" x14ac:dyDescent="0.25">
      <c r="A19" s="75" t="s">
        <v>109</v>
      </c>
      <c r="B19" s="41" t="s">
        <v>110</v>
      </c>
      <c r="C19" s="76">
        <v>32786.68</v>
      </c>
      <c r="D19" s="76">
        <v>31001.47</v>
      </c>
      <c r="E19" s="76">
        <v>33406.19</v>
      </c>
      <c r="F19" s="76">
        <v>36011.08</v>
      </c>
      <c r="G19" s="46" t="str">
        <f t="shared" si="12"/>
        <v>тыс. руб.</v>
      </c>
      <c r="H19" s="76">
        <f>ROUND(H20*H21,2)</f>
        <v>33406.19</v>
      </c>
      <c r="I19" s="76">
        <f t="shared" ref="I19:V19" si="16">I20*I21</f>
        <v>36087.763530099997</v>
      </c>
      <c r="J19" s="76">
        <f t="shared" si="16"/>
        <v>37892.151706605</v>
      </c>
      <c r="K19" s="76">
        <f t="shared" si="16"/>
        <v>39786.759291935254</v>
      </c>
      <c r="L19" s="76">
        <f t="shared" si="16"/>
        <v>41776.097256532019</v>
      </c>
      <c r="M19" s="76">
        <f t="shared" si="16"/>
        <v>43864.902119358616</v>
      </c>
      <c r="N19" s="76">
        <f t="shared" si="16"/>
        <v>46058.147225326553</v>
      </c>
      <c r="O19" s="76">
        <f t="shared" si="16"/>
        <v>48361.054586592887</v>
      </c>
      <c r="P19" s="76">
        <f t="shared" si="16"/>
        <v>50779.107315922534</v>
      </c>
      <c r="Q19" s="76">
        <f t="shared" si="16"/>
        <v>53318.062681718671</v>
      </c>
      <c r="R19" s="76">
        <f t="shared" si="16"/>
        <v>55983.965815804608</v>
      </c>
      <c r="S19" s="76">
        <f t="shared" si="16"/>
        <v>58783.164106594835</v>
      </c>
      <c r="T19" s="76">
        <f t="shared" si="16"/>
        <v>61722.322311924581</v>
      </c>
      <c r="U19" s="76">
        <f t="shared" si="16"/>
        <v>64808.438427520814</v>
      </c>
      <c r="V19" s="76">
        <f t="shared" si="16"/>
        <v>68048.860348896851</v>
      </c>
      <c r="W19" s="152">
        <f t="shared" si="3"/>
        <v>55983.965815804608</v>
      </c>
      <c r="X19" s="152">
        <f t="shared" si="3"/>
        <v>58783.164106594835</v>
      </c>
      <c r="Y19" s="152">
        <f t="shared" si="4"/>
        <v>68048.860348896851</v>
      </c>
      <c r="Z19" s="91"/>
    </row>
    <row r="20" spans="1:26" ht="14.25" customHeight="1" x14ac:dyDescent="0.25">
      <c r="A20" s="40" t="s">
        <v>111</v>
      </c>
      <c r="B20" s="42" t="s">
        <v>282</v>
      </c>
      <c r="C20" s="71">
        <v>8932.4009999999998</v>
      </c>
      <c r="D20" s="71">
        <v>8318.0969999999998</v>
      </c>
      <c r="E20" s="71">
        <v>8309.2999999999993</v>
      </c>
      <c r="F20" s="71">
        <v>8291.643</v>
      </c>
      <c r="G20" s="65" t="s">
        <v>281</v>
      </c>
      <c r="H20" s="71">
        <f>E20</f>
        <v>8309.2999999999993</v>
      </c>
      <c r="I20" s="144">
        <f>H20-H26</f>
        <v>8309.2999999999993</v>
      </c>
      <c r="J20" s="170">
        <f>I20-I26</f>
        <v>8309.2999999999993</v>
      </c>
      <c r="K20" s="170">
        <f>J20-J26</f>
        <v>8309.2999999999993</v>
      </c>
      <c r="L20" s="170">
        <f>K20-K26</f>
        <v>8309.2999999999993</v>
      </c>
      <c r="M20" s="170">
        <f t="shared" ref="M20" si="17">L20-L26</f>
        <v>8309.2999999999993</v>
      </c>
      <c r="N20" s="170">
        <f>M20-M26</f>
        <v>8309.2999999999993</v>
      </c>
      <c r="O20" s="170">
        <f>N20</f>
        <v>8309.2999999999993</v>
      </c>
      <c r="P20" s="170">
        <f t="shared" ref="P20:V20" si="18">O20</f>
        <v>8309.2999999999993</v>
      </c>
      <c r="Q20" s="170">
        <f t="shared" si="18"/>
        <v>8309.2999999999993</v>
      </c>
      <c r="R20" s="170">
        <f t="shared" si="18"/>
        <v>8309.2999999999993</v>
      </c>
      <c r="S20" s="170">
        <f t="shared" si="18"/>
        <v>8309.2999999999993</v>
      </c>
      <c r="T20" s="170">
        <f t="shared" si="18"/>
        <v>8309.2999999999993</v>
      </c>
      <c r="U20" s="170">
        <f t="shared" si="18"/>
        <v>8309.2999999999993</v>
      </c>
      <c r="V20" s="170">
        <f t="shared" si="18"/>
        <v>8309.2999999999993</v>
      </c>
      <c r="W20" s="153">
        <f t="shared" si="3"/>
        <v>8309.2999999999993</v>
      </c>
      <c r="X20" s="153">
        <f t="shared" si="3"/>
        <v>8309.2999999999993</v>
      </c>
      <c r="Y20" s="153">
        <f t="shared" si="4"/>
        <v>8309.2999999999993</v>
      </c>
      <c r="Z20" s="91"/>
    </row>
    <row r="21" spans="1:26" x14ac:dyDescent="0.25">
      <c r="A21" s="40" t="s">
        <v>112</v>
      </c>
      <c r="B21" s="42" t="s">
        <v>280</v>
      </c>
      <c r="C21" s="71">
        <f>C19/C20</f>
        <v>3.670533823996482</v>
      </c>
      <c r="D21" s="71">
        <v>3.7269909999999999</v>
      </c>
      <c r="E21" s="71">
        <v>4.0203369999999996</v>
      </c>
      <c r="F21" s="71">
        <v>4.3430569999999999</v>
      </c>
      <c r="G21" s="7" t="s">
        <v>55</v>
      </c>
      <c r="H21" s="71">
        <f>E21</f>
        <v>4.0203369999999996</v>
      </c>
      <c r="I21" s="71">
        <f>F21</f>
        <v>4.3430569999999999</v>
      </c>
      <c r="J21" s="71">
        <f>I21*'Совокуп. платеж'!G6</f>
        <v>4.5602098500000006</v>
      </c>
      <c r="K21" s="71">
        <f>J21*'Совокуп. платеж'!H6</f>
        <v>4.7882203425000007</v>
      </c>
      <c r="L21" s="71">
        <f>K21*'Совокуп. платеж'!I6</f>
        <v>5.0276313596250013</v>
      </c>
      <c r="M21" s="71">
        <f>L21*'Совокуп. платеж'!J6</f>
        <v>5.2790129276062512</v>
      </c>
      <c r="N21" s="71">
        <f>M21*'Совокуп. платеж'!K6</f>
        <v>5.5429635739865644</v>
      </c>
      <c r="O21" s="71">
        <f>N21*'Совокуп. платеж'!L6</f>
        <v>5.820111752685893</v>
      </c>
      <c r="P21" s="71">
        <f>O21*'Совокуп. платеж'!M6</f>
        <v>6.1111173403201882</v>
      </c>
      <c r="Q21" s="71">
        <f>P21*'Совокуп. платеж'!N6</f>
        <v>6.4166732073361983</v>
      </c>
      <c r="R21" s="71">
        <f>Q21*'Совокуп. платеж'!O6</f>
        <v>6.7375068677030088</v>
      </c>
      <c r="S21" s="71">
        <f>R21*'Совокуп. платеж'!P6</f>
        <v>7.0743822110881593</v>
      </c>
      <c r="T21" s="71">
        <f>S21*'Совокуп. платеж'!Q6</f>
        <v>7.4281013216425675</v>
      </c>
      <c r="U21" s="71">
        <f>T21*'Совокуп. платеж'!R6</f>
        <v>7.799506387724696</v>
      </c>
      <c r="V21" s="71">
        <f>U21*'Совокуп. платеж'!S6</f>
        <v>8.1894817071109305</v>
      </c>
      <c r="W21" s="153">
        <f>R21</f>
        <v>6.7375068677030088</v>
      </c>
      <c r="X21" s="153">
        <f>S21</f>
        <v>7.0743822110881593</v>
      </c>
      <c r="Y21" s="153">
        <f>V21</f>
        <v>8.1894817071109305</v>
      </c>
      <c r="Z21" s="91"/>
    </row>
    <row r="22" spans="1:26" ht="31.5" outlineLevel="1" x14ac:dyDescent="0.25">
      <c r="A22" s="136"/>
      <c r="B22" s="137" t="s">
        <v>367</v>
      </c>
      <c r="C22" s="138" t="s">
        <v>376</v>
      </c>
      <c r="D22" s="138">
        <f t="shared" ref="D22" si="19">D20-C20</f>
        <v>-614.30400000000009</v>
      </c>
      <c r="E22" s="138">
        <f>E20-D20</f>
        <v>-8.7970000000004802</v>
      </c>
      <c r="F22" s="138">
        <f>F20-E20</f>
        <v>-17.656999999999243</v>
      </c>
      <c r="G22" s="140" t="s">
        <v>281</v>
      </c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54"/>
      <c r="X22" s="154"/>
      <c r="Y22" s="154"/>
      <c r="Z22" s="91"/>
    </row>
    <row r="23" spans="1:26" ht="47.25" outlineLevel="1" x14ac:dyDescent="0.25">
      <c r="A23" s="136"/>
      <c r="B23" s="137" t="s">
        <v>371</v>
      </c>
      <c r="C23" s="138">
        <v>27.475592757714537</v>
      </c>
      <c r="D23" s="138">
        <v>26.741292282735294</v>
      </c>
      <c r="E23" s="138">
        <v>26.708019280548413</v>
      </c>
      <c r="F23" s="138">
        <v>26.499915598491874</v>
      </c>
      <c r="G23" s="140" t="s">
        <v>53</v>
      </c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54"/>
      <c r="X23" s="154"/>
      <c r="Y23" s="154"/>
      <c r="Z23" s="141" t="s">
        <v>374</v>
      </c>
    </row>
    <row r="24" spans="1:26" ht="47.25" outlineLevel="1" x14ac:dyDescent="0.25">
      <c r="A24" s="136"/>
      <c r="B24" s="137" t="s">
        <v>372</v>
      </c>
      <c r="C24" s="138">
        <v>0.53721734140122046</v>
      </c>
      <c r="D24" s="138">
        <v>0.55400000000000005</v>
      </c>
      <c r="E24" s="138">
        <v>0.55400000000000005</v>
      </c>
      <c r="F24" s="138">
        <v>0.55400000000000005</v>
      </c>
      <c r="G24" s="311" t="s">
        <v>375</v>
      </c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54"/>
      <c r="X24" s="154"/>
      <c r="Y24" s="154"/>
      <c r="Z24" s="141" t="s">
        <v>374</v>
      </c>
    </row>
    <row r="25" spans="1:26" ht="47.25" outlineLevel="1" x14ac:dyDescent="0.25">
      <c r="A25" s="136"/>
      <c r="B25" s="137" t="s">
        <v>373</v>
      </c>
      <c r="C25" s="138">
        <v>0.49343679533698398</v>
      </c>
      <c r="D25" s="138">
        <v>0.56399999999999995</v>
      </c>
      <c r="E25" s="138">
        <v>0.56399999999999995</v>
      </c>
      <c r="F25" s="138">
        <v>0.56399999999999995</v>
      </c>
      <c r="G25" s="311" t="s">
        <v>375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54"/>
      <c r="X25" s="154"/>
      <c r="Y25" s="154"/>
      <c r="Z25" s="141" t="s">
        <v>374</v>
      </c>
    </row>
    <row r="26" spans="1:26" ht="31.5" x14ac:dyDescent="0.25">
      <c r="A26" s="136"/>
      <c r="B26" s="137" t="s">
        <v>368</v>
      </c>
      <c r="C26" s="138"/>
      <c r="D26" s="138"/>
      <c r="E26" s="138"/>
      <c r="F26" s="138"/>
      <c r="G26" s="140" t="s">
        <v>281</v>
      </c>
      <c r="H26" s="138">
        <f>'[1]4 Меропр. ВС'!AV862</f>
        <v>0</v>
      </c>
      <c r="I26" s="138">
        <f>'[1]4 Меропр. ВС'!AW862</f>
        <v>0</v>
      </c>
      <c r="J26" s="138">
        <f>'[1]4 Меропр. ВС'!AX862</f>
        <v>0</v>
      </c>
      <c r="K26" s="138">
        <f>'[1]4 Меропр. ВС'!AY862</f>
        <v>0</v>
      </c>
      <c r="L26" s="138">
        <f>'[1]4 Меропр. ВС'!AZ862</f>
        <v>0</v>
      </c>
      <c r="M26" s="138">
        <f>'[1]4 Меропр. ВС'!BA862</f>
        <v>0</v>
      </c>
      <c r="N26" s="138"/>
      <c r="O26" s="138"/>
      <c r="P26" s="138"/>
      <c r="Q26" s="138"/>
      <c r="R26" s="138"/>
      <c r="S26" s="138"/>
      <c r="T26" s="138"/>
      <c r="U26" s="138"/>
      <c r="V26" s="138"/>
      <c r="W26" s="207">
        <f>'[1]4 Меропр. ВС'!BB862</f>
        <v>0</v>
      </c>
      <c r="X26" s="207">
        <f>'[1]4 Меропр. ВС'!BC862</f>
        <v>0</v>
      </c>
      <c r="Y26" s="207">
        <f>'[1]4 Меропр. ВС'!BD862</f>
        <v>0</v>
      </c>
      <c r="Z26" s="91"/>
    </row>
    <row r="27" spans="1:26" outlineLevel="1" x14ac:dyDescent="0.25">
      <c r="A27" s="136"/>
      <c r="B27" s="137" t="s">
        <v>369</v>
      </c>
      <c r="C27" s="138"/>
      <c r="D27" s="138"/>
      <c r="E27" s="138"/>
      <c r="F27" s="138"/>
      <c r="G27" s="311" t="s">
        <v>375</v>
      </c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54"/>
      <c r="X27" s="154"/>
      <c r="Y27" s="154"/>
      <c r="Z27" s="91"/>
    </row>
    <row r="28" spans="1:26" outlineLevel="1" x14ac:dyDescent="0.25">
      <c r="A28" s="136"/>
      <c r="B28" s="137" t="s">
        <v>370</v>
      </c>
      <c r="C28" s="138"/>
      <c r="D28" s="138"/>
      <c r="E28" s="138"/>
      <c r="F28" s="138"/>
      <c r="G28" s="311" t="s">
        <v>375</v>
      </c>
      <c r="H28" s="138">
        <f>H20/H6</f>
        <v>1.6049996764619812</v>
      </c>
      <c r="I28" s="138">
        <f>I20/I6</f>
        <v>1.6049996764619812</v>
      </c>
      <c r="J28" s="138">
        <f t="shared" ref="J28:V28" si="20">J20/J6</f>
        <v>1.6049996764619812</v>
      </c>
      <c r="K28" s="138">
        <f t="shared" si="20"/>
        <v>1.6049996764619812</v>
      </c>
      <c r="L28" s="138">
        <f t="shared" si="20"/>
        <v>1.6049996764619812</v>
      </c>
      <c r="M28" s="138">
        <f t="shared" si="20"/>
        <v>1.6049996764619812</v>
      </c>
      <c r="N28" s="138">
        <f t="shared" si="20"/>
        <v>1.6049996764619812</v>
      </c>
      <c r="O28" s="138">
        <f t="shared" si="20"/>
        <v>1.6049996764619812</v>
      </c>
      <c r="P28" s="138">
        <f t="shared" si="20"/>
        <v>1.6049996764619812</v>
      </c>
      <c r="Q28" s="138">
        <f t="shared" si="20"/>
        <v>1.6049996764619812</v>
      </c>
      <c r="R28" s="138">
        <f t="shared" si="20"/>
        <v>1.6049996764619812</v>
      </c>
      <c r="S28" s="138">
        <f t="shared" si="20"/>
        <v>1.6049996764619812</v>
      </c>
      <c r="T28" s="138">
        <f t="shared" si="20"/>
        <v>1.6049996764619812</v>
      </c>
      <c r="U28" s="138">
        <f t="shared" si="20"/>
        <v>1.6049996764619812</v>
      </c>
      <c r="V28" s="138">
        <f t="shared" si="20"/>
        <v>1.6049996764619812</v>
      </c>
      <c r="W28" s="154">
        <f t="shared" ref="W28:X35" si="21">R28</f>
        <v>1.6049996764619812</v>
      </c>
      <c r="X28" s="154">
        <f t="shared" si="21"/>
        <v>1.6049996764619812</v>
      </c>
      <c r="Y28" s="154">
        <f t="shared" ref="Y28:Y35" si="22">V28</f>
        <v>1.6049996764619812</v>
      </c>
      <c r="Z28" s="91"/>
    </row>
    <row r="29" spans="1:26" s="77" customFormat="1" ht="14.25" customHeight="1" x14ac:dyDescent="0.25">
      <c r="A29" s="75" t="s">
        <v>113</v>
      </c>
      <c r="B29" s="41" t="s">
        <v>114</v>
      </c>
      <c r="C29" s="76">
        <v>1132.2</v>
      </c>
      <c r="D29" s="76">
        <v>1236.9100000000001</v>
      </c>
      <c r="E29" s="76">
        <v>1350.51</v>
      </c>
      <c r="F29" s="76">
        <v>1321.2</v>
      </c>
      <c r="G29" s="46" t="str">
        <f t="shared" si="12"/>
        <v>тыс. руб.</v>
      </c>
      <c r="H29" s="76">
        <f t="shared" ref="H29:V29" si="23">H30*H31</f>
        <v>1350.51</v>
      </c>
      <c r="I29" s="76">
        <f t="shared" si="23"/>
        <v>1321.2</v>
      </c>
      <c r="J29" s="76">
        <f t="shared" si="23"/>
        <v>1374.1227279987295</v>
      </c>
      <c r="K29" s="76">
        <f t="shared" si="23"/>
        <v>1429.4362079176476</v>
      </c>
      <c r="L29" s="76">
        <f t="shared" si="23"/>
        <v>1486.9762582864967</v>
      </c>
      <c r="M29" s="76">
        <f t="shared" si="23"/>
        <v>1546.8325067326793</v>
      </c>
      <c r="N29" s="76">
        <f t="shared" si="23"/>
        <v>1609.0981887243443</v>
      </c>
      <c r="O29" s="76">
        <f t="shared" si="23"/>
        <v>1673.8702927992097</v>
      </c>
      <c r="P29" s="76">
        <f t="shared" si="23"/>
        <v>1741.249711639379</v>
      </c>
      <c r="Q29" s="76">
        <f t="shared" si="23"/>
        <v>1811.3413992274734</v>
      </c>
      <c r="R29" s="76">
        <f t="shared" si="23"/>
        <v>1884.2545343288721</v>
      </c>
      <c r="S29" s="76">
        <f t="shared" si="23"/>
        <v>1960.1026905547162</v>
      </c>
      <c r="T29" s="76">
        <f t="shared" si="23"/>
        <v>2039.004013270569</v>
      </c>
      <c r="U29" s="76">
        <f t="shared" si="23"/>
        <v>2121.0814036263009</v>
      </c>
      <c r="V29" s="76">
        <f t="shared" si="23"/>
        <v>2206.4627099938516</v>
      </c>
      <c r="W29" s="152">
        <f t="shared" si="21"/>
        <v>1884.2545343288721</v>
      </c>
      <c r="X29" s="152">
        <f t="shared" si="21"/>
        <v>1960.1026905547162</v>
      </c>
      <c r="Y29" s="152">
        <f t="shared" si="22"/>
        <v>2206.4627099938516</v>
      </c>
      <c r="Z29" s="91"/>
    </row>
    <row r="30" spans="1:26" x14ac:dyDescent="0.25">
      <c r="A30" s="40" t="s">
        <v>115</v>
      </c>
      <c r="B30" s="42" t="s">
        <v>283</v>
      </c>
      <c r="C30" s="71">
        <v>0.95699999999999996</v>
      </c>
      <c r="D30" s="71">
        <v>0.95199999999999996</v>
      </c>
      <c r="E30" s="71">
        <v>0.95199999999999996</v>
      </c>
      <c r="F30" s="71">
        <v>0.95183675000000012</v>
      </c>
      <c r="G30" s="65" t="s">
        <v>275</v>
      </c>
      <c r="H30" s="71">
        <f>E30</f>
        <v>0.95199999999999996</v>
      </c>
      <c r="I30" s="71">
        <f>F30</f>
        <v>0.95183675000000012</v>
      </c>
      <c r="J30" s="71">
        <f>I30</f>
        <v>0.95183675000000012</v>
      </c>
      <c r="K30" s="71">
        <f t="shared" ref="K30:V30" si="24">J30</f>
        <v>0.95183675000000012</v>
      </c>
      <c r="L30" s="71">
        <f t="shared" si="24"/>
        <v>0.95183675000000012</v>
      </c>
      <c r="M30" s="71">
        <f t="shared" si="24"/>
        <v>0.95183675000000012</v>
      </c>
      <c r="N30" s="71">
        <f t="shared" si="24"/>
        <v>0.95183675000000012</v>
      </c>
      <c r="O30" s="71">
        <f t="shared" si="24"/>
        <v>0.95183675000000012</v>
      </c>
      <c r="P30" s="71">
        <f t="shared" si="24"/>
        <v>0.95183675000000012</v>
      </c>
      <c r="Q30" s="71">
        <f t="shared" si="24"/>
        <v>0.95183675000000012</v>
      </c>
      <c r="R30" s="71">
        <f t="shared" si="24"/>
        <v>0.95183675000000012</v>
      </c>
      <c r="S30" s="71">
        <f t="shared" si="24"/>
        <v>0.95183675000000012</v>
      </c>
      <c r="T30" s="71">
        <f t="shared" si="24"/>
        <v>0.95183675000000012</v>
      </c>
      <c r="U30" s="71">
        <f t="shared" si="24"/>
        <v>0.95183675000000012</v>
      </c>
      <c r="V30" s="71">
        <f t="shared" si="24"/>
        <v>0.95183675000000012</v>
      </c>
      <c r="W30" s="153">
        <f t="shared" si="21"/>
        <v>0.95183675000000012</v>
      </c>
      <c r="X30" s="153">
        <f t="shared" si="21"/>
        <v>0.95183675000000012</v>
      </c>
      <c r="Y30" s="153">
        <f t="shared" si="22"/>
        <v>0.95183675000000012</v>
      </c>
      <c r="Z30" s="91"/>
    </row>
    <row r="31" spans="1:26" ht="14.25" customHeight="1" x14ac:dyDescent="0.25">
      <c r="A31" s="40" t="s">
        <v>116</v>
      </c>
      <c r="B31" s="42" t="s">
        <v>284</v>
      </c>
      <c r="C31" s="71">
        <v>1183.0721003134797</v>
      </c>
      <c r="D31" s="71">
        <f>D29/D30</f>
        <v>1299.2752100840337</v>
      </c>
      <c r="E31" s="71">
        <f>E29/E30</f>
        <v>1418.6029411764707</v>
      </c>
      <c r="F31" s="71">
        <f>F29/F30</f>
        <v>1388.0531509211005</v>
      </c>
      <c r="G31" s="65" t="s">
        <v>29</v>
      </c>
      <c r="H31" s="71">
        <f>E31</f>
        <v>1418.6029411764707</v>
      </c>
      <c r="I31" s="71">
        <f>F31</f>
        <v>1388.0531509211005</v>
      </c>
      <c r="J31" s="144">
        <f>I31*ИПЦ!F$3</f>
        <v>1443.6537862177829</v>
      </c>
      <c r="K31" s="144">
        <f>J31*ИПЦ!G$3</f>
        <v>1501.7661462615804</v>
      </c>
      <c r="L31" s="144">
        <f>K31*ИПЦ!H$3</f>
        <v>1562.2177419462912</v>
      </c>
      <c r="M31" s="144">
        <f>L31*ИПЦ!I$3</f>
        <v>1625.1027360864971</v>
      </c>
      <c r="N31" s="144">
        <f>M31*ИПЦ!J$3</f>
        <v>1690.5190818954447</v>
      </c>
      <c r="O31" s="144">
        <f>N31*ИПЦ!K$3</f>
        <v>1758.5686755624947</v>
      </c>
      <c r="P31" s="144">
        <f>O31*ИПЦ!L$3</f>
        <v>1829.357514972372</v>
      </c>
      <c r="Q31" s="144">
        <f>P31*ИПЦ!M$3</f>
        <v>1902.9958648134495</v>
      </c>
      <c r="R31" s="144">
        <f>Q31*ИПЦ!N$3</f>
        <v>1979.5984283322448</v>
      </c>
      <c r="S31" s="144">
        <f>R31*ИПЦ!O$3</f>
        <v>2059.2845260016657</v>
      </c>
      <c r="T31" s="144">
        <f>S31*ИПЦ!P$3</f>
        <v>2142.178281381307</v>
      </c>
      <c r="U31" s="144">
        <f>T31*ИПЦ!Q$3</f>
        <v>2228.4088144593079</v>
      </c>
      <c r="V31" s="144">
        <f>U31*ИПЦ!R$3</f>
        <v>2318.1104427769274</v>
      </c>
      <c r="W31" s="153">
        <f t="shared" si="21"/>
        <v>1979.5984283322448</v>
      </c>
      <c r="X31" s="153">
        <f t="shared" si="21"/>
        <v>2059.2845260016657</v>
      </c>
      <c r="Y31" s="153">
        <f t="shared" si="22"/>
        <v>2318.1104427769274</v>
      </c>
      <c r="Z31" s="91"/>
    </row>
    <row r="32" spans="1:26" s="77" customFormat="1" ht="14.25" customHeight="1" x14ac:dyDescent="0.25">
      <c r="A32" s="75" t="s">
        <v>117</v>
      </c>
      <c r="B32" s="41" t="s">
        <v>118</v>
      </c>
      <c r="C32" s="76">
        <f>ROUND(C33*C34,2)</f>
        <v>0</v>
      </c>
      <c r="D32" s="76">
        <v>28.82</v>
      </c>
      <c r="E32" s="76">
        <v>30.33</v>
      </c>
      <c r="F32" s="76">
        <f>E32*1.064</f>
        <v>32.271120000000003</v>
      </c>
      <c r="G32" s="46" t="str">
        <f t="shared" si="12"/>
        <v>тыс. руб.</v>
      </c>
      <c r="H32" s="76">
        <f t="shared" ref="H32:V32" si="25">H33*H34</f>
        <v>30.33</v>
      </c>
      <c r="I32" s="76">
        <f t="shared" si="25"/>
        <v>32.271120000000003</v>
      </c>
      <c r="J32" s="76">
        <f t="shared" si="25"/>
        <v>33.563790077183135</v>
      </c>
      <c r="K32" s="76">
        <f t="shared" si="25"/>
        <v>34.914855735736722</v>
      </c>
      <c r="L32" s="76">
        <f t="shared" si="25"/>
        <v>36.320306742593495</v>
      </c>
      <c r="M32" s="76">
        <f t="shared" si="25"/>
        <v>37.782332307501591</v>
      </c>
      <c r="N32" s="76">
        <f t="shared" si="25"/>
        <v>39.303209763931243</v>
      </c>
      <c r="O32" s="76">
        <f t="shared" si="25"/>
        <v>40.885308116377857</v>
      </c>
      <c r="P32" s="76">
        <f t="shared" si="25"/>
        <v>42.531091730457007</v>
      </c>
      <c r="Q32" s="76">
        <f t="shared" si="25"/>
        <v>44.243124171539279</v>
      </c>
      <c r="R32" s="76">
        <f t="shared" si="25"/>
        <v>46.024072197904296</v>
      </c>
      <c r="S32" s="76">
        <f t="shared" si="25"/>
        <v>47.876709914633757</v>
      </c>
      <c r="T32" s="76">
        <f t="shared" si="25"/>
        <v>49.803923094714001</v>
      </c>
      <c r="U32" s="76">
        <f t="shared" si="25"/>
        <v>51.808713674078724</v>
      </c>
      <c r="V32" s="76">
        <f t="shared" si="25"/>
        <v>53.894204427593706</v>
      </c>
      <c r="W32" s="152">
        <f t="shared" si="21"/>
        <v>46.024072197904296</v>
      </c>
      <c r="X32" s="152">
        <f t="shared" si="21"/>
        <v>47.876709914633757</v>
      </c>
      <c r="Y32" s="152">
        <f t="shared" si="22"/>
        <v>53.894204427593706</v>
      </c>
      <c r="Z32" s="91"/>
    </row>
    <row r="33" spans="1:26" ht="14.25" customHeight="1" x14ac:dyDescent="0.25">
      <c r="A33" s="40" t="s">
        <v>119</v>
      </c>
      <c r="B33" s="42" t="s">
        <v>287</v>
      </c>
      <c r="C33" s="71"/>
      <c r="D33" s="71">
        <v>0.69199999999999995</v>
      </c>
      <c r="E33" s="71">
        <v>0.69199999999999995</v>
      </c>
      <c r="F33" s="71">
        <v>0.69249715000000001</v>
      </c>
      <c r="G33" s="7" t="s">
        <v>271</v>
      </c>
      <c r="H33" s="71">
        <f t="shared" ref="H33:I35" si="26">E33</f>
        <v>0.69199999999999995</v>
      </c>
      <c r="I33" s="71">
        <f t="shared" si="26"/>
        <v>0.69249715000000001</v>
      </c>
      <c r="J33" s="71">
        <f>I33</f>
        <v>0.69249715000000001</v>
      </c>
      <c r="K33" s="71">
        <f t="shared" ref="K33:V33" si="27">J33</f>
        <v>0.69249715000000001</v>
      </c>
      <c r="L33" s="71">
        <f t="shared" si="27"/>
        <v>0.69249715000000001</v>
      </c>
      <c r="M33" s="71">
        <f t="shared" si="27"/>
        <v>0.69249715000000001</v>
      </c>
      <c r="N33" s="71">
        <f t="shared" si="27"/>
        <v>0.69249715000000001</v>
      </c>
      <c r="O33" s="71">
        <f t="shared" si="27"/>
        <v>0.69249715000000001</v>
      </c>
      <c r="P33" s="71">
        <f t="shared" si="27"/>
        <v>0.69249715000000001</v>
      </c>
      <c r="Q33" s="71">
        <f t="shared" si="27"/>
        <v>0.69249715000000001</v>
      </c>
      <c r="R33" s="71">
        <f t="shared" si="27"/>
        <v>0.69249715000000001</v>
      </c>
      <c r="S33" s="71">
        <f t="shared" si="27"/>
        <v>0.69249715000000001</v>
      </c>
      <c r="T33" s="71">
        <f t="shared" si="27"/>
        <v>0.69249715000000001</v>
      </c>
      <c r="U33" s="71">
        <f t="shared" si="27"/>
        <v>0.69249715000000001</v>
      </c>
      <c r="V33" s="71">
        <f t="shared" si="27"/>
        <v>0.69249715000000001</v>
      </c>
      <c r="W33" s="153">
        <f t="shared" si="21"/>
        <v>0.69249715000000001</v>
      </c>
      <c r="X33" s="153">
        <f t="shared" si="21"/>
        <v>0.69249715000000001</v>
      </c>
      <c r="Y33" s="153">
        <f t="shared" si="22"/>
        <v>0.69249715000000001</v>
      </c>
      <c r="Z33" s="91"/>
    </row>
    <row r="34" spans="1:26" x14ac:dyDescent="0.25">
      <c r="A34" s="40" t="s">
        <v>120</v>
      </c>
      <c r="B34" s="42" t="s">
        <v>288</v>
      </c>
      <c r="C34" s="71"/>
      <c r="D34" s="71">
        <f>D32/D33</f>
        <v>41.647398843930638</v>
      </c>
      <c r="E34" s="71">
        <f>E32/E33</f>
        <v>43.829479768786129</v>
      </c>
      <c r="F34" s="71">
        <f>F32/F33</f>
        <v>46.601087094726672</v>
      </c>
      <c r="G34" s="7" t="s">
        <v>286</v>
      </c>
      <c r="H34" s="71">
        <f t="shared" si="26"/>
        <v>43.829479768786129</v>
      </c>
      <c r="I34" s="71">
        <f t="shared" si="26"/>
        <v>46.601087094726672</v>
      </c>
      <c r="J34" s="144">
        <f>I34*ИПЦ!F$3</f>
        <v>48.467766368689219</v>
      </c>
      <c r="K34" s="144">
        <f>J34*ИПЦ!G$3</f>
        <v>50.418771738969205</v>
      </c>
      <c r="L34" s="144">
        <f>K34*ИПЦ!H$3</f>
        <v>52.448312231456107</v>
      </c>
      <c r="M34" s="144">
        <f>L34*ИПЦ!I$3</f>
        <v>54.559549172876146</v>
      </c>
      <c r="N34" s="144">
        <f>M34*ИПЦ!J$3</f>
        <v>56.75577114495163</v>
      </c>
      <c r="O34" s="144">
        <f>N34*ИПЦ!K$3</f>
        <v>59.040399106881317</v>
      </c>
      <c r="P34" s="144">
        <f>O34*ИПЦ!L$3</f>
        <v>61.416991724019375</v>
      </c>
      <c r="Q34" s="144">
        <f>P34*ИПЦ!M$3</f>
        <v>63.889250911053253</v>
      </c>
      <c r="R34" s="144">
        <f>Q34*ИПЦ!N$3</f>
        <v>66.461027598314729</v>
      </c>
      <c r="S34" s="144">
        <f>R34*ИПЦ!O$3</f>
        <v>69.13632773020619</v>
      </c>
      <c r="T34" s="144">
        <f>S34*ИПЦ!P$3</f>
        <v>71.919318505085542</v>
      </c>
      <c r="U34" s="144">
        <f>T34*ИПЦ!Q$3</f>
        <v>74.814334866329375</v>
      </c>
      <c r="V34" s="144">
        <f>U34*ИПЦ!R$3</f>
        <v>77.825886254685244</v>
      </c>
      <c r="W34" s="153">
        <f t="shared" si="21"/>
        <v>66.461027598314729</v>
      </c>
      <c r="X34" s="153">
        <f t="shared" si="21"/>
        <v>69.13632773020619</v>
      </c>
      <c r="Y34" s="153">
        <f t="shared" si="22"/>
        <v>77.825886254685244</v>
      </c>
      <c r="Z34" s="91"/>
    </row>
    <row r="35" spans="1:26" s="77" customFormat="1" ht="14.25" customHeight="1" x14ac:dyDescent="0.25">
      <c r="A35" s="75" t="s">
        <v>121</v>
      </c>
      <c r="B35" s="41" t="s">
        <v>122</v>
      </c>
      <c r="C35" s="76">
        <v>1930.84</v>
      </c>
      <c r="D35" s="76">
        <v>1660.53</v>
      </c>
      <c r="E35" s="76">
        <v>2237.09</v>
      </c>
      <c r="F35" s="76">
        <v>1922.56</v>
      </c>
      <c r="G35" s="46" t="str">
        <f t="shared" si="12"/>
        <v>тыс. руб.</v>
      </c>
      <c r="H35" s="76">
        <f t="shared" si="26"/>
        <v>2237.09</v>
      </c>
      <c r="I35" s="76">
        <f t="shared" si="26"/>
        <v>1922.56</v>
      </c>
      <c r="J35" s="76">
        <f>I35*ИПЦ!F$36</f>
        <v>2009.6794158854423</v>
      </c>
      <c r="K35" s="76">
        <f>J35*ИПЦ!G$36</f>
        <v>2102.1624229524609</v>
      </c>
      <c r="L35" s="76">
        <f>K35*ИПЦ!H$36</f>
        <v>2198.9013857348787</v>
      </c>
      <c r="M35" s="76">
        <f>L35*ИПЦ!I$36</f>
        <v>2300.0921581481975</v>
      </c>
      <c r="N35" s="76">
        <f>M35*ИПЦ!J$36</f>
        <v>2405.9396070673533</v>
      </c>
      <c r="O35" s="76">
        <f>N35*ИПЦ!K$36</f>
        <v>2516.6580270921686</v>
      </c>
      <c r="P35" s="76">
        <f>O35*ИПЦ!L$36</f>
        <v>2632.4715743998058</v>
      </c>
      <c r="Q35" s="76">
        <f>P35*ИПЦ!M$36</f>
        <v>2753.6147205625866</v>
      </c>
      <c r="R35" s="76">
        <f>Q35*ИПЦ!N$36</f>
        <v>2880.3327272499537</v>
      </c>
      <c r="S35" s="76">
        <f>R35*ИПЦ!O$36</f>
        <v>3012.882142775642</v>
      </c>
      <c r="T35" s="76">
        <f>S35*ИПЦ!P$36</f>
        <v>3151.5313214953471</v>
      </c>
      <c r="U35" s="76">
        <f>T35*ИПЦ!Q$36</f>
        <v>3296.5609671064453</v>
      </c>
      <c r="V35" s="76">
        <f>U35*ИПЦ!R$36</f>
        <v>3448.264700949705</v>
      </c>
      <c r="W35" s="152">
        <f t="shared" si="21"/>
        <v>2880.3327272499537</v>
      </c>
      <c r="X35" s="152">
        <f t="shared" si="21"/>
        <v>3012.882142775642</v>
      </c>
      <c r="Y35" s="152">
        <f t="shared" si="22"/>
        <v>3448.264700949705</v>
      </c>
      <c r="Z35" s="91"/>
    </row>
    <row r="36" spans="1:26" outlineLevel="1" x14ac:dyDescent="0.25">
      <c r="A36" s="136"/>
      <c r="B36" s="137" t="s">
        <v>427</v>
      </c>
      <c r="C36" s="138"/>
      <c r="D36" s="138">
        <f>D35-C35</f>
        <v>-270.30999999999995</v>
      </c>
      <c r="E36" s="138">
        <f t="shared" ref="E36:F36" si="28">E35-D35</f>
        <v>576.56000000000017</v>
      </c>
      <c r="F36" s="138">
        <f t="shared" si="28"/>
        <v>-314.5300000000002</v>
      </c>
      <c r="G36" s="140" t="s">
        <v>274</v>
      </c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54"/>
      <c r="X36" s="154"/>
      <c r="Y36" s="154"/>
      <c r="Z36" s="91"/>
    </row>
    <row r="37" spans="1:26" outlineLevel="1" x14ac:dyDescent="0.25">
      <c r="A37" s="136"/>
      <c r="B37" s="137" t="s">
        <v>425</v>
      </c>
      <c r="C37" s="138"/>
      <c r="D37" s="138"/>
      <c r="E37" s="138"/>
      <c r="F37" s="138"/>
      <c r="G37" s="140" t="s">
        <v>426</v>
      </c>
      <c r="H37" s="138">
        <f>'[1]4 Меропр. ВС'!AV858</f>
        <v>0</v>
      </c>
      <c r="I37" s="138">
        <f>'[1]4 Меропр. ВС'!AW858</f>
        <v>0</v>
      </c>
      <c r="J37" s="138">
        <f>'[1]4 Меропр. ВС'!AX858</f>
        <v>0</v>
      </c>
      <c r="K37" s="138">
        <f>'[1]4 Меропр. ВС'!AY858</f>
        <v>0</v>
      </c>
      <c r="L37" s="138">
        <f>'[1]4 Меропр. ВС'!AZ858</f>
        <v>0</v>
      </c>
      <c r="M37" s="138">
        <f>'[1]4 Меропр. ВС'!BA858</f>
        <v>0</v>
      </c>
      <c r="N37" s="138"/>
      <c r="O37" s="138"/>
      <c r="P37" s="138"/>
      <c r="Q37" s="138"/>
      <c r="R37" s="138"/>
      <c r="S37" s="138"/>
      <c r="T37" s="138"/>
      <c r="U37" s="138"/>
      <c r="V37" s="138"/>
      <c r="W37" s="207">
        <f>'[1]4 Меропр. ВС'!BB858</f>
        <v>0</v>
      </c>
      <c r="X37" s="207">
        <f>'[1]4 Меропр. ВС'!BC858</f>
        <v>0</v>
      </c>
      <c r="Y37" s="207">
        <f>'[1]4 Меропр. ВС'!BD858</f>
        <v>0</v>
      </c>
      <c r="Z37" s="141"/>
    </row>
    <row r="38" spans="1:26" x14ac:dyDescent="0.25">
      <c r="A38" s="136"/>
      <c r="B38" s="137" t="str">
        <f>$B$37</f>
        <v>Экономия топлива в результате реализации мероприятий</v>
      </c>
      <c r="C38" s="138"/>
      <c r="D38" s="138"/>
      <c r="E38" s="138"/>
      <c r="F38" s="138"/>
      <c r="G38" s="140" t="s">
        <v>274</v>
      </c>
      <c r="H38" s="138">
        <f>'[1]4 Меропр. ВС'!BI858</f>
        <v>0</v>
      </c>
      <c r="I38" s="138">
        <f>'[1]4 Меропр. ВС'!BJ858</f>
        <v>0</v>
      </c>
      <c r="J38" s="138">
        <f>'[1]4 Меропр. ВС'!BK858</f>
        <v>0</v>
      </c>
      <c r="K38" s="138">
        <f>'[1]4 Меропр. ВС'!BL858</f>
        <v>0</v>
      </c>
      <c r="L38" s="138">
        <f>'[1]4 Меропр. ВС'!BM858</f>
        <v>0</v>
      </c>
      <c r="M38" s="138">
        <f>'[1]4 Меропр. ВС'!BN858</f>
        <v>0</v>
      </c>
      <c r="N38" s="138"/>
      <c r="O38" s="138"/>
      <c r="P38" s="138"/>
      <c r="Q38" s="138"/>
      <c r="R38" s="138"/>
      <c r="S38" s="138"/>
      <c r="T38" s="138"/>
      <c r="U38" s="138"/>
      <c r="V38" s="138"/>
      <c r="W38" s="207">
        <f>'[1]4 Меропр. ВС'!BO858</f>
        <v>0</v>
      </c>
      <c r="X38" s="207">
        <f>'[1]4 Меропр. ВС'!BP858</f>
        <v>0</v>
      </c>
      <c r="Y38" s="207">
        <f>'[1]4 Меропр. ВС'!BQ858</f>
        <v>0</v>
      </c>
      <c r="Z38" s="141"/>
    </row>
    <row r="39" spans="1:26" s="77" customFormat="1" ht="14.25" customHeight="1" x14ac:dyDescent="0.25">
      <c r="A39" s="75" t="s">
        <v>123</v>
      </c>
      <c r="B39" s="41" t="s">
        <v>124</v>
      </c>
      <c r="C39" s="76"/>
      <c r="D39" s="76"/>
      <c r="E39" s="76"/>
      <c r="F39" s="76"/>
      <c r="G39" s="7" t="s">
        <v>271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152"/>
      <c r="X39" s="152"/>
      <c r="Y39" s="152"/>
      <c r="Z39" s="91"/>
    </row>
    <row r="40" spans="1:26" ht="14.25" customHeight="1" x14ac:dyDescent="0.25">
      <c r="A40" s="40" t="s">
        <v>125</v>
      </c>
      <c r="B40" s="42" t="s">
        <v>289</v>
      </c>
      <c r="C40" s="71"/>
      <c r="D40" s="71"/>
      <c r="E40" s="71"/>
      <c r="F40" s="71"/>
      <c r="G40" s="7" t="s">
        <v>286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153"/>
      <c r="X40" s="153"/>
      <c r="Y40" s="153"/>
      <c r="Z40" s="91"/>
    </row>
    <row r="41" spans="1:26" x14ac:dyDescent="0.25">
      <c r="A41" s="40" t="s">
        <v>126</v>
      </c>
      <c r="B41" s="42" t="s">
        <v>290</v>
      </c>
      <c r="C41" s="71"/>
      <c r="D41" s="71"/>
      <c r="E41" s="71"/>
      <c r="F41" s="71"/>
      <c r="G41" s="46" t="str">
        <f t="shared" si="12"/>
        <v>тыс. руб.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153"/>
      <c r="X41" s="153"/>
      <c r="Y41" s="153"/>
      <c r="Z41" s="91"/>
    </row>
    <row r="42" spans="1:26" ht="31.5" outlineLevel="1" x14ac:dyDescent="0.25">
      <c r="A42" s="136"/>
      <c r="B42" s="137" t="s">
        <v>428</v>
      </c>
      <c r="C42" s="138"/>
      <c r="D42" s="138"/>
      <c r="E42" s="138"/>
      <c r="F42" s="138"/>
      <c r="G42" s="140" t="s">
        <v>271</v>
      </c>
      <c r="H42" s="149">
        <f>'[1]4 Меропр. ВС'!AV866</f>
        <v>0</v>
      </c>
      <c r="I42" s="149">
        <f>'[1]4 Меропр. ВС'!AW866</f>
        <v>0</v>
      </c>
      <c r="J42" s="149">
        <f>'[1]4 Меропр. ВС'!AX866</f>
        <v>0</v>
      </c>
      <c r="K42" s="149">
        <f>'[1]4 Меропр. ВС'!AY866</f>
        <v>0</v>
      </c>
      <c r="L42" s="149">
        <f>'[1]4 Меропр. ВС'!AZ866</f>
        <v>0</v>
      </c>
      <c r="M42" s="149">
        <f>'[1]4 Меропр. ВС'!BA866</f>
        <v>0</v>
      </c>
      <c r="N42" s="138"/>
      <c r="O42" s="138"/>
      <c r="P42" s="138"/>
      <c r="Q42" s="138"/>
      <c r="R42" s="138"/>
      <c r="S42" s="138"/>
      <c r="T42" s="138"/>
      <c r="U42" s="138"/>
      <c r="V42" s="138"/>
      <c r="W42" s="207">
        <f>'[1]4 Меропр. ВС'!BB866</f>
        <v>0</v>
      </c>
      <c r="X42" s="207">
        <f>'[1]4 Меропр. ВС'!BC866</f>
        <v>0</v>
      </c>
      <c r="Y42" s="207">
        <f>'[1]4 Меропр. ВС'!BD866</f>
        <v>0</v>
      </c>
      <c r="Z42" s="141"/>
    </row>
    <row r="43" spans="1:26" ht="31.5" outlineLevel="1" x14ac:dyDescent="0.25">
      <c r="A43" s="136"/>
      <c r="B43" s="137" t="str">
        <f>B42</f>
        <v>Снижение потерь воды в сети в результате реализации мероприятий</v>
      </c>
      <c r="C43" s="138"/>
      <c r="D43" s="138"/>
      <c r="E43" s="138"/>
      <c r="F43" s="138"/>
      <c r="G43" s="140" t="s">
        <v>274</v>
      </c>
      <c r="H43" s="138">
        <f>'[1]4 Меропр. ВС'!BI866</f>
        <v>0</v>
      </c>
      <c r="I43" s="138">
        <f>'[1]4 Меропр. ВС'!BJ866</f>
        <v>0</v>
      </c>
      <c r="J43" s="138">
        <f>'[1]4 Меропр. ВС'!BK866</f>
        <v>0</v>
      </c>
      <c r="K43" s="138">
        <f>'[1]4 Меропр. ВС'!BL866</f>
        <v>0</v>
      </c>
      <c r="L43" s="138">
        <f>'[1]4 Меропр. ВС'!BM866</f>
        <v>0</v>
      </c>
      <c r="M43" s="138">
        <f>'[1]4 Меропр. ВС'!BN866</f>
        <v>0</v>
      </c>
      <c r="N43" s="138"/>
      <c r="O43" s="138"/>
      <c r="P43" s="138"/>
      <c r="Q43" s="138"/>
      <c r="R43" s="138"/>
      <c r="S43" s="138"/>
      <c r="T43" s="138"/>
      <c r="U43" s="138"/>
      <c r="V43" s="138"/>
      <c r="W43" s="207">
        <f>'[1]4 Меропр. ВС'!BO866</f>
        <v>0</v>
      </c>
      <c r="X43" s="207">
        <f>'[1]4 Меропр. ВС'!BP866</f>
        <v>0</v>
      </c>
      <c r="Y43" s="207">
        <f>'[1]4 Меропр. ВС'!BQ866</f>
        <v>0</v>
      </c>
      <c r="Z43" s="141"/>
    </row>
    <row r="44" spans="1:26" s="77" customFormat="1" ht="31.5" x14ac:dyDescent="0.25">
      <c r="A44" s="75" t="s">
        <v>127</v>
      </c>
      <c r="B44" s="41" t="s">
        <v>128</v>
      </c>
      <c r="C44" s="76">
        <v>12182.74</v>
      </c>
      <c r="D44" s="76">
        <v>11811.37</v>
      </c>
      <c r="E44" s="76">
        <v>12242.84</v>
      </c>
      <c r="F44" s="76">
        <v>12921.38</v>
      </c>
      <c r="G44" s="46" t="str">
        <f t="shared" si="12"/>
        <v>тыс. руб.</v>
      </c>
      <c r="H44" s="76">
        <f>E44</f>
        <v>12242.84</v>
      </c>
      <c r="I44" s="76">
        <f>F44</f>
        <v>12921.38</v>
      </c>
      <c r="J44" s="76">
        <f>I44*ИПЦ!F$3</f>
        <v>13438.966042316244</v>
      </c>
      <c r="K44" s="76">
        <f>J44*ИПЦ!G$3</f>
        <v>13979.933718031283</v>
      </c>
      <c r="L44" s="76">
        <f>K44*ИПЦ!H$3</f>
        <v>14542.677326898252</v>
      </c>
      <c r="M44" s="76">
        <f>L44*ИПЦ!I$3</f>
        <v>15128.073430098022</v>
      </c>
      <c r="N44" s="76">
        <f>M44*ИПЦ!J$3</f>
        <v>15737.033873614113</v>
      </c>
      <c r="O44" s="76">
        <f>N44*ИПЦ!K$3</f>
        <v>16370.507208575424</v>
      </c>
      <c r="P44" s="76">
        <f>O44*ИПЦ!L$3</f>
        <v>17029.480168772963</v>
      </c>
      <c r="Q44" s="76">
        <f>P44*ИПЦ!M$3</f>
        <v>17714.97920765205</v>
      </c>
      <c r="R44" s="76">
        <f>Q44*ИПЦ!N$3</f>
        <v>18428.072097174085</v>
      </c>
      <c r="S44" s="76">
        <f>R44*ИПЦ!O$3</f>
        <v>19169.869591038372</v>
      </c>
      <c r="T44" s="76">
        <f>S44*ИПЦ!P$3</f>
        <v>19941.527154854724</v>
      </c>
      <c r="U44" s="76">
        <f>T44*ИПЦ!Q$3</f>
        <v>20744.24676596186</v>
      </c>
      <c r="V44" s="76">
        <f>U44*ИПЦ!R$3</f>
        <v>21579.278785695089</v>
      </c>
      <c r="W44" s="152">
        <f t="shared" ref="W44:X63" si="29">R44</f>
        <v>18428.072097174085</v>
      </c>
      <c r="X44" s="152">
        <f t="shared" si="29"/>
        <v>19169.869591038372</v>
      </c>
      <c r="Y44" s="152">
        <f t="shared" ref="Y44:Y66" si="30">V44</f>
        <v>21579.278785695089</v>
      </c>
      <c r="Z44" s="91"/>
    </row>
    <row r="45" spans="1:26" s="77" customFormat="1" ht="14.25" customHeight="1" x14ac:dyDescent="0.25">
      <c r="A45" s="75" t="s">
        <v>129</v>
      </c>
      <c r="B45" s="41" t="s">
        <v>130</v>
      </c>
      <c r="C45" s="76">
        <f>C46+C47</f>
        <v>37941.0606262</v>
      </c>
      <c r="D45" s="76">
        <f>D46+D47</f>
        <v>43875.34</v>
      </c>
      <c r="E45" s="76">
        <f t="shared" ref="E45:F45" si="31">E46+E47</f>
        <v>45478.1</v>
      </c>
      <c r="F45" s="76">
        <f t="shared" si="31"/>
        <v>47998.65</v>
      </c>
      <c r="G45" s="46" t="str">
        <f t="shared" si="12"/>
        <v>тыс. руб.</v>
      </c>
      <c r="H45" s="76">
        <f>H46+H47</f>
        <v>45478.1</v>
      </c>
      <c r="I45" s="76">
        <f>I46+I47</f>
        <v>47998.65</v>
      </c>
      <c r="J45" s="76">
        <f t="shared" ref="J45:V45" si="32">J46+J47</f>
        <v>49921.310837311699</v>
      </c>
      <c r="K45" s="76">
        <f t="shared" si="32"/>
        <v>51930.826703880106</v>
      </c>
      <c r="L45" s="76">
        <f t="shared" si="32"/>
        <v>54021.23295474051</v>
      </c>
      <c r="M45" s="76">
        <f t="shared" si="32"/>
        <v>56195.785724556859</v>
      </c>
      <c r="N45" s="76">
        <f t="shared" si="32"/>
        <v>58457.872219356461</v>
      </c>
      <c r="O45" s="76">
        <f t="shared" si="32"/>
        <v>60811.015992633053</v>
      </c>
      <c r="P45" s="76">
        <f t="shared" si="32"/>
        <v>63258.882433832499</v>
      </c>
      <c r="Q45" s="76">
        <f t="shared" si="32"/>
        <v>65805.284477770052</v>
      </c>
      <c r="R45" s="76">
        <f t="shared" si="32"/>
        <v>68454.188543872646</v>
      </c>
      <c r="S45" s="76">
        <f t="shared" si="32"/>
        <v>71209.72071449754</v>
      </c>
      <c r="T45" s="76">
        <f t="shared" si="32"/>
        <v>74076.173161950821</v>
      </c>
      <c r="U45" s="76">
        <f t="shared" si="32"/>
        <v>77058.010834217072</v>
      </c>
      <c r="V45" s="76">
        <f t="shared" si="32"/>
        <v>80159.878409814119</v>
      </c>
      <c r="W45" s="152">
        <f t="shared" si="29"/>
        <v>68454.188543872646</v>
      </c>
      <c r="X45" s="152">
        <f t="shared" si="29"/>
        <v>71209.72071449754</v>
      </c>
      <c r="Y45" s="152">
        <f t="shared" si="30"/>
        <v>80159.878409814119</v>
      </c>
      <c r="Z45" s="91"/>
    </row>
    <row r="46" spans="1:26" ht="31.5" x14ac:dyDescent="0.25">
      <c r="A46" s="40" t="s">
        <v>131</v>
      </c>
      <c r="B46" s="42" t="s">
        <v>132</v>
      </c>
      <c r="C46" s="71">
        <v>29140.6</v>
      </c>
      <c r="D46" s="71">
        <v>33698.42</v>
      </c>
      <c r="E46" s="71">
        <v>34929.42</v>
      </c>
      <c r="F46" s="71">
        <v>36865.32</v>
      </c>
      <c r="G46" s="65" t="str">
        <f t="shared" si="12"/>
        <v>тыс. руб.</v>
      </c>
      <c r="H46" s="71">
        <f t="shared" ref="H46:I48" si="33">E46</f>
        <v>34929.42</v>
      </c>
      <c r="I46" s="71">
        <f t="shared" si="33"/>
        <v>36865.32</v>
      </c>
      <c r="J46" s="71">
        <f>I46*ИПЦ!F$3</f>
        <v>38342.017928357644</v>
      </c>
      <c r="K46" s="71">
        <f>J46*ИПЦ!G$3</f>
        <v>39885.424783886323</v>
      </c>
      <c r="L46" s="71">
        <f>K46*ИПЦ!H$3</f>
        <v>41490.959426380832</v>
      </c>
      <c r="M46" s="71">
        <f>L46*ИПЦ!I$3</f>
        <v>43161.122727143797</v>
      </c>
      <c r="N46" s="71">
        <f>M46*ИПЦ!J$3</f>
        <v>44898.516226720669</v>
      </c>
      <c r="O46" s="71">
        <f>N46*ИПЦ!K$3</f>
        <v>46705.846187206</v>
      </c>
      <c r="P46" s="71">
        <f>O46*ИПЦ!L$3</f>
        <v>48585.927807669883</v>
      </c>
      <c r="Q46" s="71">
        <f>P46*ИПЦ!M$3</f>
        <v>50541.689609270798</v>
      </c>
      <c r="R46" s="71">
        <f>Q46*ИПЦ!N$3</f>
        <v>52576.177996885315</v>
      </c>
      <c r="S46" s="71">
        <f>R46*ИПЦ!O$3</f>
        <v>54692.562004360138</v>
      </c>
      <c r="T46" s="71">
        <f>S46*ИПЦ!P$3</f>
        <v>56894.138230777928</v>
      </c>
      <c r="U46" s="71">
        <f>T46*ИПЦ!Q$3</f>
        <v>59184.335975425958</v>
      </c>
      <c r="V46" s="71">
        <f>U46*ИПЦ!R$3</f>
        <v>61566.72257946607</v>
      </c>
      <c r="W46" s="153">
        <f t="shared" si="29"/>
        <v>52576.177996885315</v>
      </c>
      <c r="X46" s="153">
        <f t="shared" si="29"/>
        <v>54692.562004360138</v>
      </c>
      <c r="Y46" s="153">
        <f t="shared" si="30"/>
        <v>61566.72257946607</v>
      </c>
      <c r="Z46" s="91"/>
    </row>
    <row r="47" spans="1:26" ht="31.5" x14ac:dyDescent="0.25">
      <c r="A47" s="40" t="s">
        <v>133</v>
      </c>
      <c r="B47" s="42" t="s">
        <v>134</v>
      </c>
      <c r="C47" s="71">
        <v>8800.4606261999998</v>
      </c>
      <c r="D47" s="71">
        <v>10176.92</v>
      </c>
      <c r="E47" s="71">
        <v>10548.68</v>
      </c>
      <c r="F47" s="71">
        <v>11133.33</v>
      </c>
      <c r="G47" s="65" t="str">
        <f t="shared" si="12"/>
        <v>тыс. руб.</v>
      </c>
      <c r="H47" s="71">
        <f t="shared" si="33"/>
        <v>10548.68</v>
      </c>
      <c r="I47" s="71">
        <f t="shared" si="33"/>
        <v>11133.33</v>
      </c>
      <c r="J47" s="71">
        <f>I47*ИПЦ!F$3</f>
        <v>11579.292908954052</v>
      </c>
      <c r="K47" s="71">
        <f>J47*ИПЦ!G$3</f>
        <v>12045.401919993781</v>
      </c>
      <c r="L47" s="71">
        <f>K47*ИПЦ!H$3</f>
        <v>12530.273528359676</v>
      </c>
      <c r="M47" s="71">
        <f>L47*ИПЦ!I$3</f>
        <v>13034.662997413065</v>
      </c>
      <c r="N47" s="71">
        <f>M47*ИПЦ!J$3</f>
        <v>13559.355992635788</v>
      </c>
      <c r="O47" s="71">
        <f>N47*ИПЦ!K$3</f>
        <v>14105.169805427055</v>
      </c>
      <c r="P47" s="71">
        <f>O47*ИПЦ!L$3</f>
        <v>14672.954626162616</v>
      </c>
      <c r="Q47" s="71">
        <f>P47*ИПЦ!M$3</f>
        <v>15263.594868499249</v>
      </c>
      <c r="R47" s="71">
        <f>Q47*ИПЦ!N$3</f>
        <v>15878.010546987332</v>
      </c>
      <c r="S47" s="71">
        <f>R47*ИПЦ!O$3</f>
        <v>16517.158710137406</v>
      </c>
      <c r="T47" s="71">
        <f>S47*ИПЦ!P$3</f>
        <v>17182.034931172893</v>
      </c>
      <c r="U47" s="71">
        <f>T47*ИПЦ!Q$3</f>
        <v>17873.674858791106</v>
      </c>
      <c r="V47" s="71">
        <f>U47*ИПЦ!R$3</f>
        <v>18593.155830348056</v>
      </c>
      <c r="W47" s="153">
        <f t="shared" si="29"/>
        <v>15878.010546987332</v>
      </c>
      <c r="X47" s="153">
        <f t="shared" si="29"/>
        <v>16517.158710137406</v>
      </c>
      <c r="Y47" s="153">
        <f t="shared" si="30"/>
        <v>18593.155830348056</v>
      </c>
      <c r="Z47" s="91"/>
    </row>
    <row r="48" spans="1:26" ht="14.25" customHeight="1" x14ac:dyDescent="0.25">
      <c r="A48" s="40" t="s">
        <v>135</v>
      </c>
      <c r="B48" s="42" t="s">
        <v>292</v>
      </c>
      <c r="C48" s="90">
        <v>106</v>
      </c>
      <c r="D48" s="90">
        <v>106</v>
      </c>
      <c r="E48" s="90">
        <v>106</v>
      </c>
      <c r="F48" s="90">
        <v>106</v>
      </c>
      <c r="G48" s="65" t="s">
        <v>291</v>
      </c>
      <c r="H48" s="90">
        <f t="shared" si="33"/>
        <v>106</v>
      </c>
      <c r="I48" s="90">
        <f t="shared" si="33"/>
        <v>106</v>
      </c>
      <c r="J48" s="90">
        <f>I48</f>
        <v>106</v>
      </c>
      <c r="K48" s="90">
        <f t="shared" ref="K48:V48" si="34">J48</f>
        <v>106</v>
      </c>
      <c r="L48" s="90">
        <f t="shared" si="34"/>
        <v>106</v>
      </c>
      <c r="M48" s="90">
        <f t="shared" si="34"/>
        <v>106</v>
      </c>
      <c r="N48" s="90">
        <f t="shared" si="34"/>
        <v>106</v>
      </c>
      <c r="O48" s="90">
        <f t="shared" si="34"/>
        <v>106</v>
      </c>
      <c r="P48" s="90">
        <f t="shared" si="34"/>
        <v>106</v>
      </c>
      <c r="Q48" s="90">
        <f t="shared" si="34"/>
        <v>106</v>
      </c>
      <c r="R48" s="90">
        <f t="shared" si="34"/>
        <v>106</v>
      </c>
      <c r="S48" s="90">
        <f t="shared" si="34"/>
        <v>106</v>
      </c>
      <c r="T48" s="90">
        <f t="shared" si="34"/>
        <v>106</v>
      </c>
      <c r="U48" s="90">
        <f t="shared" si="34"/>
        <v>106</v>
      </c>
      <c r="V48" s="90">
        <f t="shared" si="34"/>
        <v>106</v>
      </c>
      <c r="W48" s="155">
        <f t="shared" si="29"/>
        <v>106</v>
      </c>
      <c r="X48" s="155">
        <f t="shared" si="29"/>
        <v>106</v>
      </c>
      <c r="Y48" s="155">
        <f t="shared" si="30"/>
        <v>106</v>
      </c>
      <c r="Z48" s="91"/>
    </row>
    <row r="49" spans="1:26" s="77" customFormat="1" ht="14.25" customHeight="1" x14ac:dyDescent="0.25">
      <c r="A49" s="75" t="s">
        <v>136</v>
      </c>
      <c r="B49" s="41" t="s">
        <v>137</v>
      </c>
      <c r="C49" s="76"/>
      <c r="D49" s="76"/>
      <c r="E49" s="76"/>
      <c r="F49" s="76"/>
      <c r="G49" s="46" t="str">
        <f t="shared" si="12"/>
        <v>тыс. руб.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152"/>
      <c r="X49" s="152"/>
      <c r="Y49" s="152"/>
      <c r="Z49" s="91"/>
    </row>
    <row r="50" spans="1:26" s="77" customFormat="1" ht="14.25" customHeight="1" x14ac:dyDescent="0.25">
      <c r="A50" s="75" t="s">
        <v>138</v>
      </c>
      <c r="B50" s="41" t="s">
        <v>139</v>
      </c>
      <c r="C50" s="76">
        <f>C51+C55</f>
        <v>3463.37</v>
      </c>
      <c r="D50" s="76">
        <f>D51+D55</f>
        <v>3103.54</v>
      </c>
      <c r="E50" s="76">
        <f>E51+E55</f>
        <v>3216.92</v>
      </c>
      <c r="F50" s="76">
        <f t="shared" ref="F50" si="35">F51+F55</f>
        <v>3395.2</v>
      </c>
      <c r="G50" s="46" t="str">
        <f t="shared" si="12"/>
        <v>тыс. руб.</v>
      </c>
      <c r="H50" s="76">
        <f>H51+H55</f>
        <v>3216.92</v>
      </c>
      <c r="I50" s="76">
        <f>I51+I55</f>
        <v>3395.2</v>
      </c>
      <c r="J50" s="76">
        <f t="shared" ref="J50:V50" si="36">J51+J55</f>
        <v>3531.2000348934953</v>
      </c>
      <c r="K50" s="76">
        <f t="shared" si="36"/>
        <v>3673.343788315166</v>
      </c>
      <c r="L50" s="76">
        <f t="shared" si="36"/>
        <v>3821.2093491782571</v>
      </c>
      <c r="M50" s="76">
        <f t="shared" si="36"/>
        <v>3975.0270412191894</v>
      </c>
      <c r="N50" s="76">
        <f t="shared" si="36"/>
        <v>4135.0364595495712</v>
      </c>
      <c r="O50" s="76">
        <f t="shared" si="36"/>
        <v>4301.486843863061</v>
      </c>
      <c r="P50" s="76">
        <f t="shared" si="36"/>
        <v>4474.6374666651682</v>
      </c>
      <c r="Q50" s="76">
        <f t="shared" si="36"/>
        <v>4654.7580371307276</v>
      </c>
      <c r="R50" s="76">
        <f t="shared" si="36"/>
        <v>4842.1291212181241</v>
      </c>
      <c r="S50" s="76">
        <f t="shared" si="36"/>
        <v>5037.0425786946498</v>
      </c>
      <c r="T50" s="76">
        <f t="shared" si="36"/>
        <v>5239.8020177537346</v>
      </c>
      <c r="U50" s="76">
        <f t="shared" si="36"/>
        <v>5450.7232679321951</v>
      </c>
      <c r="V50" s="76">
        <f t="shared" si="36"/>
        <v>5670.1348720641272</v>
      </c>
      <c r="W50" s="152">
        <f t="shared" si="29"/>
        <v>4842.1291212181241</v>
      </c>
      <c r="X50" s="152">
        <f t="shared" si="29"/>
        <v>5037.0425786946498</v>
      </c>
      <c r="Y50" s="152">
        <f t="shared" si="30"/>
        <v>5670.1348720641272</v>
      </c>
      <c r="Z50" s="91"/>
    </row>
    <row r="51" spans="1:26" ht="47.25" x14ac:dyDescent="0.25">
      <c r="A51" s="40" t="s">
        <v>140</v>
      </c>
      <c r="B51" s="42" t="s">
        <v>141</v>
      </c>
      <c r="C51" s="71">
        <f>C52+C53</f>
        <v>1018.68</v>
      </c>
      <c r="D51" s="71">
        <f>D52+D53</f>
        <v>1183.28</v>
      </c>
      <c r="E51" s="71">
        <f t="shared" ref="E51:F51" si="37">E52+E53</f>
        <v>1226.51</v>
      </c>
      <c r="F51" s="71">
        <f t="shared" si="37"/>
        <v>1294.48</v>
      </c>
      <c r="G51" s="65" t="str">
        <f t="shared" si="12"/>
        <v>тыс. руб.</v>
      </c>
      <c r="H51" s="71">
        <f>H52+H53</f>
        <v>1226.51</v>
      </c>
      <c r="I51" s="71">
        <f>I52+I53</f>
        <v>1294.48</v>
      </c>
      <c r="J51" s="71">
        <f t="shared" ref="J51:V51" si="38">J52+J53</f>
        <v>1346.3324166967873</v>
      </c>
      <c r="K51" s="71">
        <f t="shared" si="38"/>
        <v>1400.5272346542815</v>
      </c>
      <c r="L51" s="71">
        <f t="shared" si="38"/>
        <v>1456.9035928146416</v>
      </c>
      <c r="M51" s="71">
        <f t="shared" si="38"/>
        <v>1515.5493061726604</v>
      </c>
      <c r="N51" s="71">
        <f t="shared" si="38"/>
        <v>1576.5557245987657</v>
      </c>
      <c r="O51" s="71">
        <f t="shared" si="38"/>
        <v>1640.0178751307303</v>
      </c>
      <c r="P51" s="71">
        <f t="shared" si="38"/>
        <v>1706.0346099931453</v>
      </c>
      <c r="Q51" s="71">
        <f t="shared" si="38"/>
        <v>1774.7087605752195</v>
      </c>
      <c r="R51" s="71">
        <f t="shared" si="38"/>
        <v>1846.1472976067503</v>
      </c>
      <c r="S51" s="71">
        <f t="shared" si="38"/>
        <v>1920.4614977817657</v>
      </c>
      <c r="T51" s="71">
        <f t="shared" si="38"/>
        <v>1997.7671170893777</v>
      </c>
      <c r="U51" s="71">
        <f t="shared" si="38"/>
        <v>2078.1845711218393</v>
      </c>
      <c r="V51" s="71">
        <f t="shared" si="38"/>
        <v>2161.8391226406611</v>
      </c>
      <c r="W51" s="153">
        <f t="shared" si="29"/>
        <v>1846.1472976067503</v>
      </c>
      <c r="X51" s="153">
        <f t="shared" si="29"/>
        <v>1920.4614977817657</v>
      </c>
      <c r="Y51" s="153">
        <f t="shared" si="30"/>
        <v>2161.8391226406611</v>
      </c>
      <c r="Z51" s="91"/>
    </row>
    <row r="52" spans="1:26" ht="14.25" customHeight="1" x14ac:dyDescent="0.25">
      <c r="A52" s="40" t="s">
        <v>142</v>
      </c>
      <c r="B52" s="42" t="s">
        <v>143</v>
      </c>
      <c r="C52" s="71">
        <v>782.4</v>
      </c>
      <c r="D52" s="71">
        <v>908.82</v>
      </c>
      <c r="E52" s="71">
        <v>942.02</v>
      </c>
      <c r="F52" s="71">
        <v>994.23</v>
      </c>
      <c r="G52" s="65" t="str">
        <f t="shared" si="12"/>
        <v>тыс. руб.</v>
      </c>
      <c r="H52" s="71">
        <f t="shared" ref="H52:I55" si="39">E52</f>
        <v>942.02</v>
      </c>
      <c r="I52" s="71">
        <f t="shared" si="39"/>
        <v>994.23</v>
      </c>
      <c r="J52" s="71">
        <f>I52*ИПЦ!F$3</f>
        <v>1034.0554343461829</v>
      </c>
      <c r="K52" s="71">
        <f>J52*ИПЦ!G$3</f>
        <v>1075.6799583696359</v>
      </c>
      <c r="L52" s="71">
        <f>K52*ИПЦ!H$3</f>
        <v>1118.9800221587827</v>
      </c>
      <c r="M52" s="71">
        <f>L52*ИПЦ!I$3</f>
        <v>1164.0230723348714</v>
      </c>
      <c r="N52" s="71">
        <f>M52*ИПЦ!J$3</f>
        <v>1210.8792704930404</v>
      </c>
      <c r="O52" s="71">
        <f>N52*ИПЦ!K$3</f>
        <v>1259.6216024899775</v>
      </c>
      <c r="P52" s="71">
        <f>O52*ИПЦ!L$3</f>
        <v>1310.3259921308054</v>
      </c>
      <c r="Q52" s="71">
        <f>P52*ИПЦ!M$3</f>
        <v>1363.071419432282</v>
      </c>
      <c r="R52" s="71">
        <f>Q52*ИПЦ!N$3</f>
        <v>1417.9400436465294</v>
      </c>
      <c r="S52" s="71">
        <f>R52*ИПЦ!O$3</f>
        <v>1475.0173312369175</v>
      </c>
      <c r="T52" s="71">
        <f>S52*ИПЦ!P$3</f>
        <v>1534.3921890054478</v>
      </c>
      <c r="U52" s="71">
        <f>T52*ИПЦ!Q$3</f>
        <v>1596.1571025790017</v>
      </c>
      <c r="V52" s="71">
        <f>U52*ИПЦ!R$3</f>
        <v>1660.4082804701688</v>
      </c>
      <c r="W52" s="153">
        <f t="shared" si="29"/>
        <v>1417.9400436465294</v>
      </c>
      <c r="X52" s="153">
        <f t="shared" si="29"/>
        <v>1475.0173312369175</v>
      </c>
      <c r="Y52" s="153">
        <f t="shared" si="30"/>
        <v>1660.4082804701688</v>
      </c>
      <c r="Z52" s="91"/>
    </row>
    <row r="53" spans="1:26" ht="31.5" x14ac:dyDescent="0.25">
      <c r="A53" s="40" t="s">
        <v>144</v>
      </c>
      <c r="B53" s="42" t="s">
        <v>145</v>
      </c>
      <c r="C53" s="71">
        <v>236.28</v>
      </c>
      <c r="D53" s="71">
        <v>274.45999999999998</v>
      </c>
      <c r="E53" s="71">
        <v>284.49</v>
      </c>
      <c r="F53" s="71">
        <v>300.25</v>
      </c>
      <c r="G53" s="65" t="str">
        <f t="shared" si="12"/>
        <v>тыс. руб.</v>
      </c>
      <c r="H53" s="71">
        <f t="shared" si="39"/>
        <v>284.49</v>
      </c>
      <c r="I53" s="71">
        <f t="shared" si="39"/>
        <v>300.25</v>
      </c>
      <c r="J53" s="71">
        <f>I53*ИПЦ!F$3</f>
        <v>312.27698235060438</v>
      </c>
      <c r="K53" s="71">
        <f>J53*ИПЦ!G$3</f>
        <v>324.84727628464555</v>
      </c>
      <c r="L53" s="71">
        <f>K53*ИПЦ!H$3</f>
        <v>337.92357065585878</v>
      </c>
      <c r="M53" s="71">
        <f>L53*ИПЦ!I$3</f>
        <v>351.52623383778911</v>
      </c>
      <c r="N53" s="71">
        <f>M53*ИПЦ!J$3</f>
        <v>365.67645410572538</v>
      </c>
      <c r="O53" s="71">
        <f>N53*ИПЦ!K$3</f>
        <v>380.3962726407529</v>
      </c>
      <c r="P53" s="71">
        <f>O53*ИПЦ!L$3</f>
        <v>395.70861786234002</v>
      </c>
      <c r="Q53" s="71">
        <f>P53*ИПЦ!M$3</f>
        <v>411.63734114293743</v>
      </c>
      <c r="R53" s="71">
        <f>Q53*ИПЦ!N$3</f>
        <v>428.20725396022095</v>
      </c>
      <c r="S53" s="71">
        <f>R53*ИПЦ!O$3</f>
        <v>445.44416654484831</v>
      </c>
      <c r="T53" s="71">
        <f>S53*ИПЦ!P$3</f>
        <v>463.37492808393006</v>
      </c>
      <c r="U53" s="71">
        <f>T53*ИПЦ!Q$3</f>
        <v>482.02746854283754</v>
      </c>
      <c r="V53" s="71">
        <f>U53*ИПЦ!R$3</f>
        <v>501.43084217049204</v>
      </c>
      <c r="W53" s="153">
        <f t="shared" si="29"/>
        <v>428.20725396022095</v>
      </c>
      <c r="X53" s="153">
        <f t="shared" si="29"/>
        <v>445.44416654484831</v>
      </c>
      <c r="Y53" s="153">
        <f t="shared" si="30"/>
        <v>501.43084217049204</v>
      </c>
      <c r="Z53" s="91"/>
    </row>
    <row r="54" spans="1:26" ht="14.25" customHeight="1" x14ac:dyDescent="0.25">
      <c r="A54" s="40" t="s">
        <v>146</v>
      </c>
      <c r="B54" s="42" t="s">
        <v>293</v>
      </c>
      <c r="C54" s="90">
        <v>2</v>
      </c>
      <c r="D54" s="90">
        <v>2</v>
      </c>
      <c r="E54" s="90">
        <v>2</v>
      </c>
      <c r="F54" s="90">
        <v>2</v>
      </c>
      <c r="G54" s="65" t="s">
        <v>291</v>
      </c>
      <c r="H54" s="90">
        <f t="shared" si="39"/>
        <v>2</v>
      </c>
      <c r="I54" s="90">
        <f t="shared" si="39"/>
        <v>2</v>
      </c>
      <c r="J54" s="90">
        <f>I54</f>
        <v>2</v>
      </c>
      <c r="K54" s="90">
        <f t="shared" ref="K54:V54" si="40">J54</f>
        <v>2</v>
      </c>
      <c r="L54" s="90">
        <f t="shared" si="40"/>
        <v>2</v>
      </c>
      <c r="M54" s="90">
        <f t="shared" si="40"/>
        <v>2</v>
      </c>
      <c r="N54" s="90">
        <f t="shared" si="40"/>
        <v>2</v>
      </c>
      <c r="O54" s="90">
        <f t="shared" si="40"/>
        <v>2</v>
      </c>
      <c r="P54" s="90">
        <f t="shared" si="40"/>
        <v>2</v>
      </c>
      <c r="Q54" s="90">
        <f t="shared" si="40"/>
        <v>2</v>
      </c>
      <c r="R54" s="90">
        <f t="shared" si="40"/>
        <v>2</v>
      </c>
      <c r="S54" s="90">
        <f t="shared" si="40"/>
        <v>2</v>
      </c>
      <c r="T54" s="90">
        <f t="shared" si="40"/>
        <v>2</v>
      </c>
      <c r="U54" s="90">
        <f t="shared" si="40"/>
        <v>2</v>
      </c>
      <c r="V54" s="90">
        <f t="shared" si="40"/>
        <v>2</v>
      </c>
      <c r="W54" s="155">
        <f t="shared" si="29"/>
        <v>2</v>
      </c>
      <c r="X54" s="155">
        <f t="shared" si="29"/>
        <v>2</v>
      </c>
      <c r="Y54" s="155">
        <f t="shared" si="30"/>
        <v>2</v>
      </c>
      <c r="Z54" s="91"/>
    </row>
    <row r="55" spans="1:26" x14ac:dyDescent="0.25">
      <c r="A55" s="40" t="s">
        <v>148</v>
      </c>
      <c r="B55" s="42" t="s">
        <v>149</v>
      </c>
      <c r="C55" s="71">
        <v>2444.69</v>
      </c>
      <c r="D55" s="71">
        <v>1920.26</v>
      </c>
      <c r="E55" s="71">
        <v>1990.41</v>
      </c>
      <c r="F55" s="71">
        <v>2100.7199999999998</v>
      </c>
      <c r="G55" s="64" t="str">
        <f t="shared" si="12"/>
        <v>тыс. руб.</v>
      </c>
      <c r="H55" s="71">
        <f t="shared" si="39"/>
        <v>1990.41</v>
      </c>
      <c r="I55" s="71">
        <f t="shared" si="39"/>
        <v>2100.7199999999998</v>
      </c>
      <c r="J55" s="71">
        <f>I55*ИПЦ!F$3</f>
        <v>2184.867618196708</v>
      </c>
      <c r="K55" s="71">
        <f>J55*ИПЦ!G$3</f>
        <v>2272.8165536608844</v>
      </c>
      <c r="L55" s="71">
        <f>K55*ИПЦ!H$3</f>
        <v>2364.3057563636157</v>
      </c>
      <c r="M55" s="71">
        <f>L55*ИПЦ!I$3</f>
        <v>2459.4777350465288</v>
      </c>
      <c r="N55" s="71">
        <f>M55*ИПЦ!J$3</f>
        <v>2558.4807349508055</v>
      </c>
      <c r="O55" s="71">
        <f>N55*ИПЦ!K$3</f>
        <v>2661.4689687323307</v>
      </c>
      <c r="P55" s="71">
        <f>O55*ИПЦ!L$3</f>
        <v>2768.6028566720224</v>
      </c>
      <c r="Q55" s="71">
        <f>P55*ИПЦ!M$3</f>
        <v>2880.0492765555082</v>
      </c>
      <c r="R55" s="71">
        <f>Q55*ИПЦ!N$3</f>
        <v>2995.9818236113742</v>
      </c>
      <c r="S55" s="71">
        <f>R55*ИПЦ!O$3</f>
        <v>3116.5810809128843</v>
      </c>
      <c r="T55" s="71">
        <f>S55*ИПЦ!P$3</f>
        <v>3242.0349006643573</v>
      </c>
      <c r="U55" s="71">
        <f>T55*ИПЦ!Q$3</f>
        <v>3372.5386968103558</v>
      </c>
      <c r="V55" s="71">
        <f>U55*ИПЦ!R$3</f>
        <v>3508.2957494234661</v>
      </c>
      <c r="W55" s="153">
        <f t="shared" si="29"/>
        <v>2995.9818236113742</v>
      </c>
      <c r="X55" s="153">
        <f t="shared" si="29"/>
        <v>3116.5810809128843</v>
      </c>
      <c r="Y55" s="153">
        <f t="shared" si="30"/>
        <v>3508.2957494234661</v>
      </c>
      <c r="Z55" s="91"/>
    </row>
    <row r="56" spans="1:26" s="77" customFormat="1" ht="14.25" customHeight="1" x14ac:dyDescent="0.25">
      <c r="A56" s="75" t="s">
        <v>150</v>
      </c>
      <c r="B56" s="41" t="s">
        <v>151</v>
      </c>
      <c r="C56" s="76">
        <f>SUM(C57:C60)</f>
        <v>32306.495149999995</v>
      </c>
      <c r="D56" s="76">
        <f>SUM(D57:D60)</f>
        <v>27628.91</v>
      </c>
      <c r="E56" s="76">
        <f t="shared" ref="E56:F56" si="41">SUM(E57:E60)</f>
        <v>28638.2</v>
      </c>
      <c r="F56" s="76">
        <f t="shared" si="41"/>
        <v>30225.41</v>
      </c>
      <c r="G56" s="46" t="str">
        <f t="shared" si="12"/>
        <v>тыс. руб.</v>
      </c>
      <c r="H56" s="76">
        <f>H57+H58+H59+H60+H64</f>
        <v>28638.2</v>
      </c>
      <c r="I56" s="76">
        <f t="shared" ref="I56:V56" si="42">I57+I58+I59+I60+I64</f>
        <v>30225.41</v>
      </c>
      <c r="J56" s="76">
        <f t="shared" si="42"/>
        <v>31436.135970390613</v>
      </c>
      <c r="K56" s="76">
        <f t="shared" si="42"/>
        <v>32701.55574716632</v>
      </c>
      <c r="L56" s="76">
        <f t="shared" si="42"/>
        <v>34017.913311364864</v>
      </c>
      <c r="M56" s="76">
        <f t="shared" si="42"/>
        <v>35387.259095763693</v>
      </c>
      <c r="N56" s="76">
        <f t="shared" si="42"/>
        <v>36811.726070580284</v>
      </c>
      <c r="O56" s="76">
        <f t="shared" si="42"/>
        <v>38293.533065906864</v>
      </c>
      <c r="P56" s="76">
        <f t="shared" si="42"/>
        <v>39834.988227885253</v>
      </c>
      <c r="Q56" s="76">
        <f t="shared" si="42"/>
        <v>41438.492614005489</v>
      </c>
      <c r="R56" s="76">
        <f t="shared" si="42"/>
        <v>43106.543933128392</v>
      </c>
      <c r="S56" s="76">
        <f t="shared" si="42"/>
        <v>44841.740436057684</v>
      </c>
      <c r="T56" s="76">
        <f t="shared" si="42"/>
        <v>46646.784962722049</v>
      </c>
      <c r="U56" s="76">
        <f t="shared" si="42"/>
        <v>48524.48915227098</v>
      </c>
      <c r="V56" s="76">
        <f t="shared" si="42"/>
        <v>50477.777822642485</v>
      </c>
      <c r="W56" s="152">
        <f t="shared" si="29"/>
        <v>43106.543933128392</v>
      </c>
      <c r="X56" s="152">
        <f t="shared" si="29"/>
        <v>44841.740436057684</v>
      </c>
      <c r="Y56" s="152">
        <f t="shared" si="30"/>
        <v>50477.777822642485</v>
      </c>
      <c r="Z56" s="91"/>
    </row>
    <row r="57" spans="1:26" x14ac:dyDescent="0.25">
      <c r="A57" s="40" t="s">
        <v>152</v>
      </c>
      <c r="B57" s="42" t="s">
        <v>153</v>
      </c>
      <c r="C57" s="71"/>
      <c r="D57" s="71"/>
      <c r="E57" s="71"/>
      <c r="F57" s="71"/>
      <c r="G57" s="47" t="str">
        <f t="shared" si="12"/>
        <v>тыс. руб.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153"/>
      <c r="X57" s="153"/>
      <c r="Y57" s="153"/>
      <c r="Z57" s="91"/>
    </row>
    <row r="58" spans="1:26" ht="14.25" customHeight="1" x14ac:dyDescent="0.25">
      <c r="A58" s="40" t="s">
        <v>154</v>
      </c>
      <c r="B58" s="42" t="s">
        <v>155</v>
      </c>
      <c r="C58" s="71">
        <v>320.85000000000002</v>
      </c>
      <c r="D58" s="71">
        <v>192.19</v>
      </c>
      <c r="E58" s="71">
        <v>199.21</v>
      </c>
      <c r="F58" s="71">
        <v>210.25</v>
      </c>
      <c r="G58" s="65" t="str">
        <f t="shared" si="12"/>
        <v>тыс. руб.</v>
      </c>
      <c r="H58" s="71">
        <f>E58</f>
        <v>199.21</v>
      </c>
      <c r="I58" s="71">
        <f>F58</f>
        <v>210.25</v>
      </c>
      <c r="J58" s="71">
        <f>I58*ИПЦ!F$3</f>
        <v>218.67189188747568</v>
      </c>
      <c r="K58" s="71">
        <f>J58*ИПЦ!G$3</f>
        <v>227.47423759815729</v>
      </c>
      <c r="L58" s="71">
        <f>K58*ИПЦ!H$3</f>
        <v>236.63091000963968</v>
      </c>
      <c r="M58" s="71">
        <f>L58*ИПЦ!I$3</f>
        <v>246.15617207125783</v>
      </c>
      <c r="N58" s="71">
        <f>M58*ИПЦ!J$3</f>
        <v>256.06486086837225</v>
      </c>
      <c r="O58" s="71">
        <f>N58*ИПЦ!K$3</f>
        <v>266.37241073344978</v>
      </c>
      <c r="P58" s="71">
        <f>O58*ИПЦ!L$3</f>
        <v>277.0948772874504</v>
      </c>
      <c r="Q58" s="71">
        <f>P58*ИПЦ!M$3</f>
        <v>288.2489624489678</v>
      </c>
      <c r="R58" s="71">
        <f>Q58*ИПЦ!N$3</f>
        <v>299.85204045007976</v>
      </c>
      <c r="S58" s="71">
        <f>R58*ИПЦ!O$3</f>
        <v>311.92218489943161</v>
      </c>
      <c r="T58" s="71">
        <f>S58*ИПЦ!P$3</f>
        <v>324.47819693470865</v>
      </c>
      <c r="U58" s="71">
        <f>T58*ИПЦ!Q$3</f>
        <v>337.53963450834829</v>
      </c>
      <c r="V58" s="71">
        <f>U58*ИПЦ!R$3</f>
        <v>351.12684285210969</v>
      </c>
      <c r="W58" s="153">
        <f t="shared" si="29"/>
        <v>299.85204045007976</v>
      </c>
      <c r="X58" s="153">
        <f t="shared" si="29"/>
        <v>311.92218489943161</v>
      </c>
      <c r="Y58" s="153">
        <f t="shared" si="30"/>
        <v>351.12684285210969</v>
      </c>
      <c r="Z58" s="91"/>
    </row>
    <row r="59" spans="1:26" x14ac:dyDescent="0.25">
      <c r="A59" s="40" t="s">
        <v>156</v>
      </c>
      <c r="B59" s="42" t="s">
        <v>157</v>
      </c>
      <c r="C59" s="71"/>
      <c r="D59" s="71"/>
      <c r="E59" s="71"/>
      <c r="F59" s="71"/>
      <c r="G59" s="47" t="str">
        <f t="shared" si="12"/>
        <v>тыс. руб.</v>
      </c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153"/>
      <c r="X59" s="153"/>
      <c r="Y59" s="153"/>
      <c r="Z59" s="91"/>
    </row>
    <row r="60" spans="1:26" ht="31.5" x14ac:dyDescent="0.25">
      <c r="A60" s="40" t="s">
        <v>158</v>
      </c>
      <c r="B60" s="42" t="s">
        <v>159</v>
      </c>
      <c r="C60" s="71">
        <f>C61+C62</f>
        <v>31985.645149999997</v>
      </c>
      <c r="D60" s="71">
        <f>D61+D62</f>
        <v>27436.720000000001</v>
      </c>
      <c r="E60" s="71">
        <f t="shared" ref="E60:F60" si="43">E61+E62</f>
        <v>28438.99</v>
      </c>
      <c r="F60" s="71">
        <f t="shared" si="43"/>
        <v>30015.16</v>
      </c>
      <c r="G60" s="65" t="str">
        <f t="shared" si="12"/>
        <v>тыс. руб.</v>
      </c>
      <c r="H60" s="71">
        <f>H61+H62</f>
        <v>28438.99</v>
      </c>
      <c r="I60" s="71">
        <f t="shared" ref="I60:V60" si="44">I61+I62</f>
        <v>30015.16</v>
      </c>
      <c r="J60" s="71">
        <f t="shared" si="44"/>
        <v>31217.464078503137</v>
      </c>
      <c r="K60" s="71">
        <f t="shared" si="44"/>
        <v>32474.081509568161</v>
      </c>
      <c r="L60" s="71">
        <f t="shared" si="44"/>
        <v>33781.282401355224</v>
      </c>
      <c r="M60" s="71">
        <f t="shared" si="44"/>
        <v>35141.102923692437</v>
      </c>
      <c r="N60" s="71">
        <f t="shared" si="44"/>
        <v>36555.661209711914</v>
      </c>
      <c r="O60" s="71">
        <f t="shared" si="44"/>
        <v>38027.160655173415</v>
      </c>
      <c r="P60" s="71">
        <f t="shared" si="44"/>
        <v>39557.893350597806</v>
      </c>
      <c r="Q60" s="71">
        <f t="shared" si="44"/>
        <v>41150.24365155652</v>
      </c>
      <c r="R60" s="71">
        <f t="shared" si="44"/>
        <v>42806.691892678311</v>
      </c>
      <c r="S60" s="71">
        <f t="shared" si="44"/>
        <v>44529.818251158249</v>
      </c>
      <c r="T60" s="71">
        <f t="shared" si="44"/>
        <v>46322.30676578734</v>
      </c>
      <c r="U60" s="71">
        <f t="shared" si="44"/>
        <v>48186.94951776263</v>
      </c>
      <c r="V60" s="71">
        <f t="shared" si="44"/>
        <v>50126.650979790378</v>
      </c>
      <c r="W60" s="153">
        <f t="shared" si="29"/>
        <v>42806.691892678311</v>
      </c>
      <c r="X60" s="153">
        <f t="shared" si="29"/>
        <v>44529.818251158249</v>
      </c>
      <c r="Y60" s="153">
        <f t="shared" si="30"/>
        <v>50126.650979790378</v>
      </c>
      <c r="Z60" s="91"/>
    </row>
    <row r="61" spans="1:26" x14ac:dyDescent="0.25">
      <c r="A61" s="40" t="s">
        <v>160</v>
      </c>
      <c r="B61" s="42" t="s">
        <v>161</v>
      </c>
      <c r="C61" s="71">
        <v>24585.435149999998</v>
      </c>
      <c r="D61" s="71">
        <v>21072.75</v>
      </c>
      <c r="E61" s="71">
        <v>21842.54</v>
      </c>
      <c r="F61" s="71">
        <v>23053.119999999999</v>
      </c>
      <c r="G61" s="65" t="str">
        <f t="shared" si="12"/>
        <v>тыс. руб.</v>
      </c>
      <c r="H61" s="71">
        <f t="shared" ref="H61:I63" si="45">E61</f>
        <v>21842.54</v>
      </c>
      <c r="I61" s="71">
        <f t="shared" si="45"/>
        <v>23053.119999999999</v>
      </c>
      <c r="J61" s="71">
        <f>I61*ИПЦ!F$3</f>
        <v>23976.548700637351</v>
      </c>
      <c r="K61" s="71">
        <f>J61*ИПЦ!G$3</f>
        <v>24941.692728936177</v>
      </c>
      <c r="L61" s="71">
        <f>K61*ИПЦ!H$3</f>
        <v>25945.687344406299</v>
      </c>
      <c r="M61" s="71">
        <f>L61*ИПЦ!I$3</f>
        <v>26990.09642568064</v>
      </c>
      <c r="N61" s="71">
        <f>M61*ИПЦ!J$3</f>
        <v>28076.546803243225</v>
      </c>
      <c r="O61" s="71">
        <f>N61*ИПЦ!K$3</f>
        <v>29206.730793472077</v>
      </c>
      <c r="P61" s="71">
        <f>O61*ИПЦ!L$3</f>
        <v>30382.408834686645</v>
      </c>
      <c r="Q61" s="71">
        <f>P61*ИПЦ!M$3</f>
        <v>31605.412229305814</v>
      </c>
      <c r="R61" s="71">
        <f>Q61*ИПЦ!N$3</f>
        <v>32877.64599638783</v>
      </c>
      <c r="S61" s="71">
        <f>R61*ИПЦ!O$3</f>
        <v>34201.091838995402</v>
      </c>
      <c r="T61" s="71">
        <f>S61*ИПЦ!P$3</f>
        <v>35577.811231008178</v>
      </c>
      <c r="U61" s="71">
        <f>T61*ИПЦ!Q$3</f>
        <v>37009.948628190687</v>
      </c>
      <c r="V61" s="71">
        <f>U61*ИПЦ!R$3</f>
        <v>38499.734808517598</v>
      </c>
      <c r="W61" s="153">
        <f t="shared" si="29"/>
        <v>32877.64599638783</v>
      </c>
      <c r="X61" s="153">
        <f t="shared" si="29"/>
        <v>34201.091838995402</v>
      </c>
      <c r="Y61" s="153">
        <f t="shared" si="30"/>
        <v>38499.734808517598</v>
      </c>
      <c r="Z61" s="91"/>
    </row>
    <row r="62" spans="1:26" ht="31.5" x14ac:dyDescent="0.25">
      <c r="A62" s="40" t="s">
        <v>162</v>
      </c>
      <c r="B62" s="42" t="s">
        <v>163</v>
      </c>
      <c r="C62" s="71">
        <v>7400.21</v>
      </c>
      <c r="D62" s="71">
        <v>6363.97</v>
      </c>
      <c r="E62" s="71">
        <v>6596.45</v>
      </c>
      <c r="F62" s="71">
        <v>6962.04</v>
      </c>
      <c r="G62" s="65" t="str">
        <f t="shared" si="12"/>
        <v>тыс. руб.</v>
      </c>
      <c r="H62" s="71">
        <f t="shared" si="45"/>
        <v>6596.45</v>
      </c>
      <c r="I62" s="71">
        <f t="shared" si="45"/>
        <v>6962.04</v>
      </c>
      <c r="J62" s="71">
        <f>I62*ИПЦ!F$3</f>
        <v>7240.9153778657837</v>
      </c>
      <c r="K62" s="71">
        <f>J62*ИПЦ!G$3</f>
        <v>7532.3887806319844</v>
      </c>
      <c r="L62" s="71">
        <f>K62*ИПЦ!H$3</f>
        <v>7835.595056948926</v>
      </c>
      <c r="M62" s="71">
        <f>L62*ИПЦ!I$3</f>
        <v>8151.0064980117941</v>
      </c>
      <c r="N62" s="71">
        <f>M62*ИПЦ!J$3</f>
        <v>8479.1144064686905</v>
      </c>
      <c r="O62" s="71">
        <f>N62*ИПЦ!K$3</f>
        <v>8820.4298617013392</v>
      </c>
      <c r="P62" s="71">
        <f>O62*ИПЦ!L$3</f>
        <v>9175.4845159111592</v>
      </c>
      <c r="Q62" s="71">
        <f>P62*ИПЦ!M$3</f>
        <v>9544.8314222507106</v>
      </c>
      <c r="R62" s="71">
        <f>Q62*ИПЦ!N$3</f>
        <v>9929.0458962904795</v>
      </c>
      <c r="S62" s="71">
        <f>R62*ИПЦ!O$3</f>
        <v>10328.726412162849</v>
      </c>
      <c r="T62" s="71">
        <f>S62*ИПЦ!P$3</f>
        <v>10744.495534779164</v>
      </c>
      <c r="U62" s="71">
        <f>T62*ИПЦ!Q$3</f>
        <v>11177.000889571944</v>
      </c>
      <c r="V62" s="71">
        <f>U62*ИПЦ!R$3</f>
        <v>11626.916171272778</v>
      </c>
      <c r="W62" s="153">
        <f t="shared" si="29"/>
        <v>9929.0458962904795</v>
      </c>
      <c r="X62" s="153">
        <f t="shared" si="29"/>
        <v>10328.726412162849</v>
      </c>
      <c r="Y62" s="153">
        <f t="shared" si="30"/>
        <v>11626.916171272778</v>
      </c>
      <c r="Z62" s="91"/>
    </row>
    <row r="63" spans="1:26" x14ac:dyDescent="0.25">
      <c r="A63" s="40" t="s">
        <v>164</v>
      </c>
      <c r="B63" s="42" t="s">
        <v>294</v>
      </c>
      <c r="C63" s="90">
        <v>51</v>
      </c>
      <c r="D63" s="90">
        <v>56</v>
      </c>
      <c r="E63" s="90">
        <v>56</v>
      </c>
      <c r="F63" s="90">
        <v>56</v>
      </c>
      <c r="G63" s="65" t="s">
        <v>291</v>
      </c>
      <c r="H63" s="90">
        <f t="shared" si="45"/>
        <v>56</v>
      </c>
      <c r="I63" s="90">
        <f t="shared" si="45"/>
        <v>56</v>
      </c>
      <c r="J63" s="90">
        <f>I63</f>
        <v>56</v>
      </c>
      <c r="K63" s="90">
        <f t="shared" ref="K63:V63" si="46">J63</f>
        <v>56</v>
      </c>
      <c r="L63" s="90">
        <f t="shared" si="46"/>
        <v>56</v>
      </c>
      <c r="M63" s="90">
        <f t="shared" si="46"/>
        <v>56</v>
      </c>
      <c r="N63" s="90">
        <f t="shared" si="46"/>
        <v>56</v>
      </c>
      <c r="O63" s="90">
        <f t="shared" si="46"/>
        <v>56</v>
      </c>
      <c r="P63" s="90">
        <f t="shared" si="46"/>
        <v>56</v>
      </c>
      <c r="Q63" s="90">
        <f t="shared" si="46"/>
        <v>56</v>
      </c>
      <c r="R63" s="90">
        <f t="shared" si="46"/>
        <v>56</v>
      </c>
      <c r="S63" s="90">
        <f t="shared" si="46"/>
        <v>56</v>
      </c>
      <c r="T63" s="90">
        <f t="shared" si="46"/>
        <v>56</v>
      </c>
      <c r="U63" s="90">
        <f t="shared" si="46"/>
        <v>56</v>
      </c>
      <c r="V63" s="90">
        <f t="shared" si="46"/>
        <v>56</v>
      </c>
      <c r="W63" s="155">
        <f t="shared" si="29"/>
        <v>56</v>
      </c>
      <c r="X63" s="155">
        <f t="shared" si="29"/>
        <v>56</v>
      </c>
      <c r="Y63" s="155">
        <f t="shared" si="30"/>
        <v>56</v>
      </c>
      <c r="Z63" s="91"/>
    </row>
    <row r="64" spans="1:26" ht="14.25" customHeight="1" x14ac:dyDescent="0.25">
      <c r="A64" s="40" t="s">
        <v>166</v>
      </c>
      <c r="B64" s="42" t="s">
        <v>167</v>
      </c>
      <c r="C64" s="71"/>
      <c r="D64" s="71"/>
      <c r="E64" s="71"/>
      <c r="F64" s="71"/>
      <c r="G64" s="47" t="str">
        <f t="shared" si="12"/>
        <v>тыс. руб.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153"/>
      <c r="X64" s="153"/>
      <c r="Y64" s="153"/>
      <c r="Z64" s="91"/>
    </row>
    <row r="65" spans="1:26" x14ac:dyDescent="0.25">
      <c r="A65" s="82" t="s">
        <v>168</v>
      </c>
      <c r="B65" s="84" t="s">
        <v>169</v>
      </c>
      <c r="C65" s="85">
        <f>C66+C70+C71</f>
        <v>0</v>
      </c>
      <c r="D65" s="85">
        <f>D66+D70+D71</f>
        <v>13061.279999999999</v>
      </c>
      <c r="E65" s="85">
        <f>E66+E70+E71</f>
        <v>13538.4</v>
      </c>
      <c r="F65" s="85">
        <f>F66+F70+F71</f>
        <v>14288.75</v>
      </c>
      <c r="G65" s="83" t="str">
        <f t="shared" si="12"/>
        <v>тыс. руб.</v>
      </c>
      <c r="H65" s="85">
        <f t="shared" ref="H65:V65" si="47">H66+H70+H71</f>
        <v>13538.4</v>
      </c>
      <c r="I65" s="85">
        <f t="shared" si="47"/>
        <v>14288.75</v>
      </c>
      <c r="J65" s="85">
        <f t="shared" si="47"/>
        <v>14912.365029645069</v>
      </c>
      <c r="K65" s="85">
        <f t="shared" si="47"/>
        <v>15531.22174909812</v>
      </c>
      <c r="L65" s="85">
        <f t="shared" si="47"/>
        <v>16175.765774801916</v>
      </c>
      <c r="M65" s="85">
        <f t="shared" si="47"/>
        <v>16847.063530583349</v>
      </c>
      <c r="N65" s="85">
        <f t="shared" si="47"/>
        <v>17546.22572172754</v>
      </c>
      <c r="O65" s="85">
        <f t="shared" si="47"/>
        <v>18274.409174024615</v>
      </c>
      <c r="P65" s="85">
        <f t="shared" si="47"/>
        <v>19032.818749207225</v>
      </c>
      <c r="Q65" s="85">
        <f t="shared" si="47"/>
        <v>19822.709339952373</v>
      </c>
      <c r="R65" s="85">
        <f t="shared" si="47"/>
        <v>20645.387947753232</v>
      </c>
      <c r="S65" s="85">
        <f t="shared" si="47"/>
        <v>21502.215847103755</v>
      </c>
      <c r="T65" s="85">
        <f t="shared" si="47"/>
        <v>22394.610839582096</v>
      </c>
      <c r="U65" s="85">
        <f t="shared" si="47"/>
        <v>23324.049601567829</v>
      </c>
      <c r="V65" s="85">
        <f t="shared" si="47"/>
        <v>24292.070129483087</v>
      </c>
      <c r="W65" s="85">
        <f>R65</f>
        <v>20645.387947753232</v>
      </c>
      <c r="X65" s="85">
        <f t="shared" ref="X65:X66" si="48">S65</f>
        <v>21502.215847103755</v>
      </c>
      <c r="Y65" s="85">
        <f t="shared" si="30"/>
        <v>24292.070129483087</v>
      </c>
      <c r="Z65" s="91"/>
    </row>
    <row r="66" spans="1:26" ht="31.5" x14ac:dyDescent="0.25">
      <c r="A66" s="40" t="s">
        <v>86</v>
      </c>
      <c r="B66" s="42" t="s">
        <v>170</v>
      </c>
      <c r="C66" s="71"/>
      <c r="D66" s="71">
        <v>2335.46</v>
      </c>
      <c r="E66" s="71">
        <v>2420.77</v>
      </c>
      <c r="F66" s="71">
        <v>2554.94</v>
      </c>
      <c r="G66" s="65" t="str">
        <f t="shared" si="12"/>
        <v>тыс. руб.</v>
      </c>
      <c r="H66" s="71">
        <f>E66</f>
        <v>2420.77</v>
      </c>
      <c r="I66" s="71">
        <f>F66</f>
        <v>2554.94</v>
      </c>
      <c r="J66" s="71">
        <f>I66*ИПЦ!F$3</f>
        <v>2657.2821091985115</v>
      </c>
      <c r="K66" s="71">
        <f>J66*ИПЦ!G$3</f>
        <v>2764.2474606850697</v>
      </c>
      <c r="L66" s="71">
        <f>K66*ИПЦ!H$3</f>
        <v>2875.5185599050119</v>
      </c>
      <c r="M66" s="71">
        <f>L66*ИПЦ!I$3</f>
        <v>2991.2687289975715</v>
      </c>
      <c r="N66" s="71">
        <f>M66*ИПЦ!J$3</f>
        <v>3111.6782669538115</v>
      </c>
      <c r="O66" s="71">
        <f>N66*ИПЦ!K$3</f>
        <v>3236.9347304604998</v>
      </c>
      <c r="P66" s="71">
        <f>O66*ИПЦ!L$3</f>
        <v>3367.233226048982</v>
      </c>
      <c r="Q66" s="71">
        <f>P66*ИПЦ!M$3</f>
        <v>3502.7767140041178</v>
      </c>
      <c r="R66" s="71">
        <f>Q66*ИПЦ!N$3</f>
        <v>3643.7763245066667</v>
      </c>
      <c r="S66" s="71">
        <f>R66*ИПЦ!O$3</f>
        <v>3790.4516865015635</v>
      </c>
      <c r="T66" s="71">
        <f>S66*ИПЦ!P$3</f>
        <v>3943.0312698043494</v>
      </c>
      <c r="U66" s="71">
        <f>T66*ИПЦ!Q$3</f>
        <v>4101.7527409786408</v>
      </c>
      <c r="V66" s="71">
        <f>U66*ИПЦ!R$3</f>
        <v>4266.8633335389723</v>
      </c>
      <c r="W66" s="153">
        <f>R66</f>
        <v>3643.7763245066667</v>
      </c>
      <c r="X66" s="153">
        <f t="shared" si="48"/>
        <v>3790.4516865015635</v>
      </c>
      <c r="Y66" s="153">
        <f t="shared" si="30"/>
        <v>4266.8633335389723</v>
      </c>
    </row>
    <row r="67" spans="1:26" outlineLevel="1" x14ac:dyDescent="0.25">
      <c r="A67" s="136"/>
      <c r="B67" s="137" t="s">
        <v>427</v>
      </c>
      <c r="C67" s="138"/>
      <c r="D67" s="138"/>
      <c r="E67" s="138">
        <f>E66-D66</f>
        <v>85.309999999999945</v>
      </c>
      <c r="F67" s="138">
        <f>F66-E66</f>
        <v>134.17000000000007</v>
      </c>
      <c r="G67" s="140" t="s">
        <v>274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54"/>
      <c r="X67" s="154"/>
      <c r="Y67" s="154"/>
      <c r="Z67" s="91"/>
    </row>
    <row r="68" spans="1:26" ht="31.5" outlineLevel="1" x14ac:dyDescent="0.25">
      <c r="A68" s="136"/>
      <c r="B68" s="137" t="s">
        <v>429</v>
      </c>
      <c r="C68" s="138"/>
      <c r="D68" s="138"/>
      <c r="E68" s="138"/>
      <c r="F68" s="138"/>
      <c r="G68" s="140" t="s">
        <v>430</v>
      </c>
      <c r="H68" s="149">
        <f>'[1]4 Меропр. ВС'!AV869</f>
        <v>0</v>
      </c>
      <c r="I68" s="149">
        <f>'[1]4 Меропр. ВС'!AW869</f>
        <v>0</v>
      </c>
      <c r="J68" s="149">
        <f>'[1]4 Меропр. ВС'!AX869</f>
        <v>0</v>
      </c>
      <c r="K68" s="149">
        <f>'[1]4 Меропр. ВС'!AY869</f>
        <v>0</v>
      </c>
      <c r="L68" s="149">
        <f>'[1]4 Меропр. ВС'!AZ869</f>
        <v>0</v>
      </c>
      <c r="M68" s="149">
        <f>'[1]4 Меропр. ВС'!BA869</f>
        <v>0</v>
      </c>
      <c r="N68" s="138"/>
      <c r="O68" s="138"/>
      <c r="P68" s="138"/>
      <c r="Q68" s="138"/>
      <c r="R68" s="138"/>
      <c r="S68" s="138"/>
      <c r="T68" s="138"/>
      <c r="U68" s="138"/>
      <c r="V68" s="138"/>
      <c r="W68" s="207">
        <f>'[1]4 Меропр. ВС'!BB869</f>
        <v>0</v>
      </c>
      <c r="X68" s="207">
        <f>'[1]4 Меропр. ВС'!BC869</f>
        <v>0</v>
      </c>
      <c r="Y68" s="207">
        <f>'[1]4 Меропр. ВС'!BD869</f>
        <v>0</v>
      </c>
      <c r="Z68" s="141"/>
    </row>
    <row r="69" spans="1:26" ht="31.5" x14ac:dyDescent="0.25">
      <c r="A69" s="136"/>
      <c r="B69" s="137" t="str">
        <f>B68</f>
        <v>Снижение расходов на устранение аварий в результате реализации мероприятий</v>
      </c>
      <c r="C69" s="138"/>
      <c r="D69" s="138"/>
      <c r="E69" s="138"/>
      <c r="F69" s="138"/>
      <c r="G69" s="140" t="s">
        <v>274</v>
      </c>
      <c r="H69" s="138">
        <f>'[1]4 Меропр. ВС'!BI869</f>
        <v>0</v>
      </c>
      <c r="I69" s="138">
        <f>'[1]4 Меропр. ВС'!BJ869</f>
        <v>0</v>
      </c>
      <c r="J69" s="138">
        <f>'[1]4 Меропр. ВС'!BK869</f>
        <v>0</v>
      </c>
      <c r="K69" s="138">
        <f>'[1]4 Меропр. ВС'!BL869</f>
        <v>0</v>
      </c>
      <c r="L69" s="138">
        <f>'[1]4 Меропр. ВС'!BM869</f>
        <v>0</v>
      </c>
      <c r="M69" s="138">
        <f>'[1]4 Меропр. ВС'!BN869</f>
        <v>0</v>
      </c>
      <c r="N69" s="138"/>
      <c r="O69" s="138"/>
      <c r="P69" s="138"/>
      <c r="Q69" s="138"/>
      <c r="R69" s="138"/>
      <c r="S69" s="138"/>
      <c r="T69" s="138"/>
      <c r="U69" s="138"/>
      <c r="V69" s="138"/>
      <c r="W69" s="207">
        <f>'[1]4 Меропр. ВС'!BO869</f>
        <v>0</v>
      </c>
      <c r="X69" s="207">
        <f>'[1]4 Меропр. ВС'!BP869</f>
        <v>0</v>
      </c>
      <c r="Y69" s="207">
        <f>'[1]4 Меропр. ВС'!BQ869</f>
        <v>0</v>
      </c>
      <c r="Z69" s="141"/>
    </row>
    <row r="70" spans="1:26" s="77" customFormat="1" ht="47.25" x14ac:dyDescent="0.25">
      <c r="A70" s="75" t="s">
        <v>95</v>
      </c>
      <c r="B70" s="41" t="s">
        <v>171</v>
      </c>
      <c r="C70" s="76"/>
      <c r="D70" s="76">
        <v>10725.82</v>
      </c>
      <c r="E70" s="76">
        <v>11117.63</v>
      </c>
      <c r="F70" s="76">
        <v>11733.81</v>
      </c>
      <c r="G70" s="72" t="str">
        <f t="shared" si="12"/>
        <v>тыс. руб.</v>
      </c>
      <c r="H70" s="76">
        <f>E70</f>
        <v>11117.63</v>
      </c>
      <c r="I70" s="76">
        <f>F70</f>
        <v>11733.81</v>
      </c>
      <c r="J70" s="76">
        <f>I70*ИПЦ!F$89</f>
        <v>12255.082920446557</v>
      </c>
      <c r="K70" s="76">
        <f>J70*ИПЦ!G$89</f>
        <v>12766.97428841305</v>
      </c>
      <c r="L70" s="76">
        <f>K70*ИПЦ!H$89</f>
        <v>13300.247214896903</v>
      </c>
      <c r="M70" s="76">
        <f>L70*ИПЦ!I$89</f>
        <v>13855.794801585776</v>
      </c>
      <c r="N70" s="76">
        <f>M70*ИПЦ!J$89</f>
        <v>14434.547454773727</v>
      </c>
      <c r="O70" s="76">
        <f>N70*ИПЦ!K$89</f>
        <v>15037.474443564117</v>
      </c>
      <c r="P70" s="76">
        <f>O70*ИПЦ!L$89</f>
        <v>15665.585523158243</v>
      </c>
      <c r="Q70" s="76">
        <f>P70*ИПЦ!M$89</f>
        <v>16319.932625948255</v>
      </c>
      <c r="R70" s="76">
        <f>Q70*ИПЦ!N$89</f>
        <v>17001.611623246565</v>
      </c>
      <c r="S70" s="76">
        <f>R70*ИПЦ!O$89</f>
        <v>17711.76416060219</v>
      </c>
      <c r="T70" s="76">
        <f>S70*ИПЦ!P$89</f>
        <v>18451.579569777747</v>
      </c>
      <c r="U70" s="76">
        <f>T70*ИПЦ!Q$89</f>
        <v>19222.296860589187</v>
      </c>
      <c r="V70" s="76">
        <f>U70*ИПЦ!R$89</f>
        <v>20025.206795944116</v>
      </c>
      <c r="W70" s="152">
        <f t="shared" ref="W70:X71" si="49">R70</f>
        <v>17001.611623246565</v>
      </c>
      <c r="X70" s="152">
        <f t="shared" si="49"/>
        <v>17711.76416060219</v>
      </c>
      <c r="Y70" s="152">
        <f t="shared" ref="Y70:Y71" si="50">V70</f>
        <v>20025.206795944116</v>
      </c>
    </row>
    <row r="71" spans="1:26" ht="31.5" x14ac:dyDescent="0.25">
      <c r="A71" s="40" t="s">
        <v>172</v>
      </c>
      <c r="B71" s="42" t="s">
        <v>173</v>
      </c>
      <c r="C71" s="71"/>
      <c r="D71" s="71"/>
      <c r="E71" s="71"/>
      <c r="F71" s="71"/>
      <c r="G71" s="47" t="str">
        <f t="shared" si="12"/>
        <v>тыс. руб.</v>
      </c>
      <c r="H71" s="71">
        <f t="shared" ref="H71:V71" si="51">H72+H73</f>
        <v>0</v>
      </c>
      <c r="I71" s="71">
        <f t="shared" si="51"/>
        <v>0</v>
      </c>
      <c r="J71" s="71">
        <f t="shared" si="51"/>
        <v>0</v>
      </c>
      <c r="K71" s="71">
        <f t="shared" si="51"/>
        <v>0</v>
      </c>
      <c r="L71" s="71">
        <f t="shared" si="51"/>
        <v>0</v>
      </c>
      <c r="M71" s="71">
        <f t="shared" si="51"/>
        <v>0</v>
      </c>
      <c r="N71" s="71">
        <f t="shared" si="51"/>
        <v>0</v>
      </c>
      <c r="O71" s="71">
        <f t="shared" si="51"/>
        <v>0</v>
      </c>
      <c r="P71" s="71">
        <f t="shared" si="51"/>
        <v>0</v>
      </c>
      <c r="Q71" s="71">
        <f t="shared" si="51"/>
        <v>0</v>
      </c>
      <c r="R71" s="71">
        <f t="shared" si="51"/>
        <v>0</v>
      </c>
      <c r="S71" s="71">
        <f t="shared" si="51"/>
        <v>0</v>
      </c>
      <c r="T71" s="71">
        <f t="shared" si="51"/>
        <v>0</v>
      </c>
      <c r="U71" s="71">
        <f t="shared" si="51"/>
        <v>0</v>
      </c>
      <c r="V71" s="71">
        <f t="shared" si="51"/>
        <v>0</v>
      </c>
      <c r="W71" s="153">
        <f t="shared" si="49"/>
        <v>0</v>
      </c>
      <c r="X71" s="153">
        <f t="shared" si="49"/>
        <v>0</v>
      </c>
      <c r="Y71" s="153">
        <f t="shared" si="50"/>
        <v>0</v>
      </c>
    </row>
    <row r="72" spans="1:26" x14ac:dyDescent="0.25">
      <c r="A72" s="40" t="s">
        <v>174</v>
      </c>
      <c r="B72" s="42" t="s">
        <v>175</v>
      </c>
      <c r="C72" s="71"/>
      <c r="D72" s="71"/>
      <c r="E72" s="71"/>
      <c r="F72" s="71"/>
      <c r="G72" s="66" t="str">
        <f t="shared" si="12"/>
        <v>тыс. руб.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153"/>
      <c r="X72" s="153"/>
      <c r="Y72" s="153"/>
    </row>
    <row r="73" spans="1:26" ht="31.5" x14ac:dyDescent="0.25">
      <c r="A73" s="40" t="s">
        <v>176</v>
      </c>
      <c r="B73" s="42" t="s">
        <v>295</v>
      </c>
      <c r="C73" s="71"/>
      <c r="D73" s="71"/>
      <c r="E73" s="71"/>
      <c r="F73" s="71"/>
      <c r="G73" s="66" t="str">
        <f t="shared" si="12"/>
        <v>тыс. руб.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153"/>
      <c r="X73" s="153"/>
      <c r="Y73" s="153"/>
    </row>
    <row r="74" spans="1:26" x14ac:dyDescent="0.25">
      <c r="A74" s="40" t="s">
        <v>178</v>
      </c>
      <c r="B74" s="42" t="s">
        <v>296</v>
      </c>
      <c r="C74" s="71"/>
      <c r="D74" s="71"/>
      <c r="E74" s="71"/>
      <c r="F74" s="71"/>
      <c r="G74" s="65" t="s">
        <v>291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153"/>
      <c r="X74" s="153"/>
      <c r="Y74" s="153"/>
    </row>
    <row r="75" spans="1:26" x14ac:dyDescent="0.25">
      <c r="A75" s="82" t="s">
        <v>180</v>
      </c>
      <c r="B75" s="84" t="s">
        <v>181</v>
      </c>
      <c r="C75" s="85">
        <f>C76+C84+C88+C89+C90+C91+C92</f>
        <v>20898.382958524238</v>
      </c>
      <c r="D75" s="85">
        <f>D76+D84+D88+D89+D90+D91+D92</f>
        <v>24465.620000000003</v>
      </c>
      <c r="E75" s="85">
        <f t="shared" ref="E75:F75" si="52">E76+E84+E88+E89+E90+E91+E92</f>
        <v>25359.339999999997</v>
      </c>
      <c r="F75" s="85">
        <f t="shared" si="52"/>
        <v>26764.844000000001</v>
      </c>
      <c r="G75" s="83" t="str">
        <f t="shared" si="12"/>
        <v>тыс. руб.</v>
      </c>
      <c r="H75" s="85">
        <f>H76+H84+H88+H89+H90+H91+H92</f>
        <v>25359.339999999997</v>
      </c>
      <c r="I75" s="85">
        <f t="shared" ref="I75:V75" si="53">I76+I84+I88+I89+I90+I91+I92</f>
        <v>26764.853999999996</v>
      </c>
      <c r="J75" s="85">
        <f t="shared" si="53"/>
        <v>27836.961998915911</v>
      </c>
      <c r="K75" s="85">
        <f t="shared" si="53"/>
        <v>28957.50182200233</v>
      </c>
      <c r="L75" s="85">
        <f t="shared" si="53"/>
        <v>30123.147482973338</v>
      </c>
      <c r="M75" s="85">
        <f t="shared" si="53"/>
        <v>31335.714657246579</v>
      </c>
      <c r="N75" s="85">
        <f t="shared" si="53"/>
        <v>32597.092107834935</v>
      </c>
      <c r="O75" s="85">
        <f t="shared" si="53"/>
        <v>33909.244627390319</v>
      </c>
      <c r="P75" s="85">
        <f t="shared" si="53"/>
        <v>35274.216098675512</v>
      </c>
      <c r="Q75" s="85">
        <f t="shared" si="53"/>
        <v>36694.132678231188</v>
      </c>
      <c r="R75" s="85">
        <f t="shared" si="53"/>
        <v>38171.206108197286</v>
      </c>
      <c r="S75" s="85">
        <f t="shared" si="53"/>
        <v>39707.73716144728</v>
      </c>
      <c r="T75" s="85">
        <f t="shared" si="53"/>
        <v>41306.119225401781</v>
      </c>
      <c r="U75" s="85">
        <f t="shared" si="53"/>
        <v>42968.842030103697</v>
      </c>
      <c r="V75" s="85">
        <f t="shared" si="53"/>
        <v>44698.495526362232</v>
      </c>
      <c r="W75" s="85">
        <f t="shared" ref="W75:X94" si="54">R75</f>
        <v>38171.206108197286</v>
      </c>
      <c r="X75" s="85">
        <f t="shared" si="54"/>
        <v>39707.73716144728</v>
      </c>
      <c r="Y75" s="85">
        <f t="shared" ref="Y75:Y94" si="55">V75</f>
        <v>44698.495526362232</v>
      </c>
    </row>
    <row r="76" spans="1:26" s="77" customFormat="1" ht="31.5" x14ac:dyDescent="0.25">
      <c r="A76" s="75" t="s">
        <v>182</v>
      </c>
      <c r="B76" s="41" t="s">
        <v>183</v>
      </c>
      <c r="C76" s="76">
        <f>SUM(C77:C83)</f>
        <v>7851.6107196969706</v>
      </c>
      <c r="D76" s="76">
        <f>SUM(D77:D83)</f>
        <v>7589.7599999999993</v>
      </c>
      <c r="E76" s="76">
        <f>SUM(E77:E83)</f>
        <v>7867.02</v>
      </c>
      <c r="F76" s="76">
        <v>8303.0300000000007</v>
      </c>
      <c r="G76" s="46" t="str">
        <f t="shared" si="12"/>
        <v>тыс. руб.</v>
      </c>
      <c r="H76" s="76">
        <f>H77+H78+H79+H80+H81+H82+H83</f>
        <v>7867.02</v>
      </c>
      <c r="I76" s="76">
        <f t="shared" ref="I76:V76" si="56">I77+I78+I79+I80+I81+I82+I83</f>
        <v>8303.0399999999991</v>
      </c>
      <c r="J76" s="76">
        <f t="shared" si="56"/>
        <v>8635.6312257664013</v>
      </c>
      <c r="K76" s="76">
        <f t="shared" si="56"/>
        <v>8983.2470570606583</v>
      </c>
      <c r="L76" s="76">
        <f t="shared" si="56"/>
        <v>9344.8557005775911</v>
      </c>
      <c r="M76" s="76">
        <f t="shared" si="56"/>
        <v>9721.0204183331098</v>
      </c>
      <c r="N76" s="76">
        <f t="shared" si="56"/>
        <v>10112.327145705251</v>
      </c>
      <c r="O76" s="76">
        <f t="shared" si="56"/>
        <v>10519.385404120154</v>
      </c>
      <c r="P76" s="76">
        <f t="shared" si="56"/>
        <v>10942.829250477012</v>
      </c>
      <c r="Q76" s="76">
        <f t="shared" si="56"/>
        <v>11383.318264790854</v>
      </c>
      <c r="R76" s="76">
        <f t="shared" si="56"/>
        <v>11841.53857759158</v>
      </c>
      <c r="S76" s="76">
        <f t="shared" si="56"/>
        <v>12318.203938679553</v>
      </c>
      <c r="T76" s="76">
        <f t="shared" si="56"/>
        <v>12814.05682890256</v>
      </c>
      <c r="U76" s="76">
        <f t="shared" si="56"/>
        <v>13329.869616685828</v>
      </c>
      <c r="V76" s="76">
        <f t="shared" si="56"/>
        <v>13866.445761116673</v>
      </c>
      <c r="W76" s="152">
        <f t="shared" si="54"/>
        <v>11841.53857759158</v>
      </c>
      <c r="X76" s="152">
        <f t="shared" si="54"/>
        <v>12318.203938679553</v>
      </c>
      <c r="Y76" s="152">
        <f t="shared" si="55"/>
        <v>13866.445761116673</v>
      </c>
    </row>
    <row r="77" spans="1:26" ht="14.25" customHeight="1" x14ac:dyDescent="0.25">
      <c r="A77" s="40" t="s">
        <v>184</v>
      </c>
      <c r="B77" s="42" t="s">
        <v>185</v>
      </c>
      <c r="C77" s="71">
        <v>140.07</v>
      </c>
      <c r="D77" s="71">
        <v>194.58</v>
      </c>
      <c r="E77" s="71">
        <v>201.69</v>
      </c>
      <c r="F77" s="71">
        <v>212.87</v>
      </c>
      <c r="G77" s="65" t="str">
        <f t="shared" si="12"/>
        <v>тыс. руб.</v>
      </c>
      <c r="H77" s="71">
        <f>E77</f>
        <v>201.69</v>
      </c>
      <c r="I77" s="71">
        <f>F77</f>
        <v>212.87</v>
      </c>
      <c r="J77" s="71">
        <f>I77*ИПЦ!F$3</f>
        <v>221.39684007651343</v>
      </c>
      <c r="K77" s="71">
        <f>J77*ИПЦ!G$3</f>
        <v>230.30887494658617</v>
      </c>
      <c r="L77" s="71">
        <f>K77*ИПЦ!H$3</f>
        <v>239.57965190845184</v>
      </c>
      <c r="M77" s="71">
        <f>L77*ИПЦ!I$3</f>
        <v>249.22361164712797</v>
      </c>
      <c r="N77" s="71">
        <f>M77*ИПЦ!J$3</f>
        <v>259.25577613817075</v>
      </c>
      <c r="O77" s="71">
        <f>N77*ИПЦ!K$3</f>
        <v>269.69177204675128</v>
      </c>
      <c r="P77" s="71">
        <f>O77*ИПЦ!L$3</f>
        <v>280.54785506863055</v>
      </c>
      <c r="Q77" s="71">
        <f>P77*ИПЦ!M$3</f>
        <v>291.84093525094789</v>
      </c>
      <c r="R77" s="71">
        <f>Q77*ИПЦ!N$3</f>
        <v>303.58860333226392</v>
      </c>
      <c r="S77" s="71">
        <f>R77*ИПЦ!O$3</f>
        <v>315.80915814288716</v>
      </c>
      <c r="T77" s="71">
        <f>S77*ИПЦ!P$3</f>
        <v>328.52163510816388</v>
      </c>
      <c r="U77" s="71">
        <f>T77*ИПЦ!Q$3</f>
        <v>341.74583589913021</v>
      </c>
      <c r="V77" s="71">
        <f>U77*ИПЦ!R$3</f>
        <v>355.50235927671162</v>
      </c>
      <c r="W77" s="153">
        <f t="shared" si="54"/>
        <v>303.58860333226392</v>
      </c>
      <c r="X77" s="153">
        <f t="shared" si="54"/>
        <v>315.80915814288716</v>
      </c>
      <c r="Y77" s="153">
        <f t="shared" si="55"/>
        <v>355.50235927671162</v>
      </c>
    </row>
    <row r="78" spans="1:26" x14ac:dyDescent="0.25">
      <c r="A78" s="40" t="s">
        <v>186</v>
      </c>
      <c r="B78" s="42" t="s">
        <v>187</v>
      </c>
      <c r="C78" s="71"/>
      <c r="D78" s="71"/>
      <c r="E78" s="71"/>
      <c r="F78" s="71"/>
      <c r="G78" s="64" t="str">
        <f t="shared" si="12"/>
        <v>тыс. руб.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153"/>
      <c r="X78" s="153"/>
      <c r="Y78" s="153"/>
    </row>
    <row r="79" spans="1:26" ht="14.25" customHeight="1" x14ac:dyDescent="0.25">
      <c r="A79" s="40" t="s">
        <v>188</v>
      </c>
      <c r="B79" s="42" t="s">
        <v>189</v>
      </c>
      <c r="C79" s="71"/>
      <c r="D79" s="71">
        <v>18.29</v>
      </c>
      <c r="E79" s="71">
        <v>18.96</v>
      </c>
      <c r="F79" s="71">
        <v>20.010000000000002</v>
      </c>
      <c r="G79" s="65" t="str">
        <f t="shared" si="12"/>
        <v>тыс. руб.</v>
      </c>
      <c r="H79" s="71">
        <f t="shared" ref="H79:I82" si="57">E79</f>
        <v>18.96</v>
      </c>
      <c r="I79" s="71">
        <f t="shared" si="57"/>
        <v>20.010000000000002</v>
      </c>
      <c r="J79" s="71">
        <f>I79*ИПЦ!F$3</f>
        <v>20.811531779635615</v>
      </c>
      <c r="K79" s="71">
        <f>J79*ИПЦ!G$3</f>
        <v>21.649272267962555</v>
      </c>
      <c r="L79" s="71">
        <f>K79*ИПЦ!H$3</f>
        <v>22.520734883676052</v>
      </c>
      <c r="M79" s="71">
        <f>L79*ИПЦ!I$3</f>
        <v>23.427277066092124</v>
      </c>
      <c r="N79" s="71">
        <f>M79*ИПЦ!J$3</f>
        <v>24.370310896438184</v>
      </c>
      <c r="O79" s="71">
        <f>N79*ИПЦ!K$3</f>
        <v>25.35130529739039</v>
      </c>
      <c r="P79" s="71">
        <f>O79*ИПЦ!L$3</f>
        <v>26.371788321150451</v>
      </c>
      <c r="Q79" s="71">
        <f>P79*ИПЦ!M$3</f>
        <v>27.433349529625904</v>
      </c>
      <c r="R79" s="71">
        <f>Q79*ИПЦ!N$3</f>
        <v>28.537642470421385</v>
      </c>
      <c r="S79" s="71">
        <f>R79*ИПЦ!O$3</f>
        <v>29.686387252497632</v>
      </c>
      <c r="T79" s="71">
        <f>S79*ИПЦ!P$3</f>
        <v>30.881373225510206</v>
      </c>
      <c r="U79" s="71">
        <f>T79*ИПЦ!Q$3</f>
        <v>32.124461767001428</v>
      </c>
      <c r="V79" s="71">
        <f>U79*ИПЦ!R$3</f>
        <v>33.417589181786994</v>
      </c>
      <c r="W79" s="153">
        <f t="shared" si="54"/>
        <v>28.537642470421385</v>
      </c>
      <c r="X79" s="153">
        <f t="shared" si="54"/>
        <v>29.686387252497632</v>
      </c>
      <c r="Y79" s="153">
        <f t="shared" si="55"/>
        <v>33.417589181786994</v>
      </c>
    </row>
    <row r="80" spans="1:26" x14ac:dyDescent="0.25">
      <c r="A80" s="40" t="s">
        <v>190</v>
      </c>
      <c r="B80" s="42" t="s">
        <v>191</v>
      </c>
      <c r="C80" s="71"/>
      <c r="D80" s="71"/>
      <c r="E80" s="71"/>
      <c r="F80" s="71"/>
      <c r="G80" s="64" t="str">
        <f t="shared" si="12"/>
        <v>тыс. руб.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153"/>
      <c r="X80" s="153"/>
      <c r="Y80" s="153"/>
    </row>
    <row r="81" spans="1:25" ht="14.25" customHeight="1" x14ac:dyDescent="0.25">
      <c r="A81" s="40" t="s">
        <v>192</v>
      </c>
      <c r="B81" s="42" t="s">
        <v>193</v>
      </c>
      <c r="C81" s="71">
        <v>7624.1240530303039</v>
      </c>
      <c r="D81" s="71">
        <v>7344.07</v>
      </c>
      <c r="E81" s="71">
        <v>7612.35</v>
      </c>
      <c r="F81" s="71">
        <v>8034.25</v>
      </c>
      <c r="G81" s="65" t="str">
        <f t="shared" si="12"/>
        <v>тыс. руб.</v>
      </c>
      <c r="H81" s="71">
        <f t="shared" si="57"/>
        <v>7612.35</v>
      </c>
      <c r="I81" s="71">
        <f t="shared" si="57"/>
        <v>8034.25</v>
      </c>
      <c r="J81" s="71">
        <f>I81*ИПЦ!F$3</f>
        <v>8356.0744228154635</v>
      </c>
      <c r="K81" s="71">
        <f>J81*ИПЦ!G$3</f>
        <v>8692.4370674102011</v>
      </c>
      <c r="L81" s="71">
        <f>K81*ИПЦ!H$3</f>
        <v>9042.3395421876212</v>
      </c>
      <c r="M81" s="71">
        <f>L81*ИПЦ!I$3</f>
        <v>9406.3268749750441</v>
      </c>
      <c r="N81" s="71">
        <f>M81*ИПЦ!J$3</f>
        <v>9784.9660329689377</v>
      </c>
      <c r="O81" s="71">
        <f>N81*ИПЦ!K$3</f>
        <v>10178.846805874999</v>
      </c>
      <c r="P81" s="71">
        <f>O81*ИПЦ!L$3</f>
        <v>10588.582724597851</v>
      </c>
      <c r="Q81" s="71">
        <f>P81*ИПЦ!M$3</f>
        <v>11014.812016911388</v>
      </c>
      <c r="R81" s="71">
        <f>Q81*ИПЦ!N$3</f>
        <v>11458.198601598349</v>
      </c>
      <c r="S81" s="71">
        <f>R81*ИПЦ!O$3</f>
        <v>11919.433122607648</v>
      </c>
      <c r="T81" s="71">
        <f>S81*ИПЦ!P$3</f>
        <v>12399.234024840345</v>
      </c>
      <c r="U81" s="71">
        <f>T81*ИПЦ!Q$3</f>
        <v>12898.348673239936</v>
      </c>
      <c r="V81" s="71">
        <f>U81*ИПЦ!R$3</f>
        <v>13417.554516930139</v>
      </c>
      <c r="W81" s="153">
        <f t="shared" si="54"/>
        <v>11458.198601598349</v>
      </c>
      <c r="X81" s="153">
        <f t="shared" si="54"/>
        <v>11919.433122607648</v>
      </c>
      <c r="Y81" s="153">
        <f t="shared" si="55"/>
        <v>13417.554516930139</v>
      </c>
    </row>
    <row r="82" spans="1:25" x14ac:dyDescent="0.25">
      <c r="A82" s="40" t="s">
        <v>194</v>
      </c>
      <c r="B82" s="42" t="s">
        <v>297</v>
      </c>
      <c r="C82" s="71">
        <v>87.416666666666671</v>
      </c>
      <c r="D82" s="71">
        <v>32.82</v>
      </c>
      <c r="E82" s="71">
        <v>34.020000000000003</v>
      </c>
      <c r="F82" s="71">
        <v>35.909999999999997</v>
      </c>
      <c r="G82" s="64" t="str">
        <f t="shared" si="12"/>
        <v>тыс. руб.</v>
      </c>
      <c r="H82" s="71">
        <f t="shared" si="57"/>
        <v>34.020000000000003</v>
      </c>
      <c r="I82" s="71">
        <f t="shared" si="57"/>
        <v>35.909999999999997</v>
      </c>
      <c r="J82" s="71">
        <f>I82*ИПЦ!F$3</f>
        <v>37.348431094788353</v>
      </c>
      <c r="K82" s="71">
        <f>J82*ИПЦ!G$3</f>
        <v>38.851842435908814</v>
      </c>
      <c r="L82" s="71">
        <f>K82*ИПЦ!H$3</f>
        <v>40.415771597841434</v>
      </c>
      <c r="M82" s="71">
        <f>L82*ИПЦ!I$3</f>
        <v>42.042654644845989</v>
      </c>
      <c r="N82" s="71">
        <f>M82*ИПЦ!J$3</f>
        <v>43.735025701703911</v>
      </c>
      <c r="O82" s="71">
        <f>N82*ИПЦ!K$3</f>
        <v>45.495520901013947</v>
      </c>
      <c r="P82" s="71">
        <f>O82*ИПЦ!L$3</f>
        <v>47.326882489380949</v>
      </c>
      <c r="Q82" s="71">
        <f>P82*ИПЦ!M$3</f>
        <v>49.231963098893864</v>
      </c>
      <c r="R82" s="71">
        <f>Q82*ИПЦ!N$3</f>
        <v>51.213730190546322</v>
      </c>
      <c r="S82" s="71">
        <f>R82*ИПЦ!O$3</f>
        <v>53.275270676521238</v>
      </c>
      <c r="T82" s="71">
        <f>S82*ИПЦ!P$3</f>
        <v>55.419795728539306</v>
      </c>
      <c r="U82" s="71">
        <f>T82*ИПЦ!Q$3</f>
        <v>57.650645779761177</v>
      </c>
      <c r="V82" s="71">
        <f>U82*ИПЦ!R$3</f>
        <v>59.971295728034526</v>
      </c>
      <c r="W82" s="153">
        <f t="shared" si="54"/>
        <v>51.213730190546322</v>
      </c>
      <c r="X82" s="153">
        <f t="shared" si="54"/>
        <v>53.275270676521238</v>
      </c>
      <c r="Y82" s="153">
        <f t="shared" si="55"/>
        <v>59.971295728034526</v>
      </c>
    </row>
    <row r="83" spans="1:25" ht="14.25" customHeight="1" x14ac:dyDescent="0.25">
      <c r="A83" s="40" t="s">
        <v>195</v>
      </c>
      <c r="B83" s="42" t="s">
        <v>196</v>
      </c>
      <c r="C83" s="71"/>
      <c r="D83" s="71"/>
      <c r="E83" s="71"/>
      <c r="F83" s="71"/>
      <c r="G83" s="66" t="str">
        <f t="shared" si="12"/>
        <v>тыс. руб.</v>
      </c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153"/>
      <c r="X83" s="153"/>
      <c r="Y83" s="153"/>
    </row>
    <row r="84" spans="1:25" s="77" customFormat="1" ht="47.25" x14ac:dyDescent="0.25">
      <c r="A84" s="75" t="s">
        <v>197</v>
      </c>
      <c r="B84" s="41" t="s">
        <v>198</v>
      </c>
      <c r="C84" s="76">
        <v>12113.456216099999</v>
      </c>
      <c r="D84" s="76">
        <f>D85+D86</f>
        <v>14826.15</v>
      </c>
      <c r="E84" s="76">
        <f t="shared" ref="E84:F84" si="58">E85+E86</f>
        <v>15367.74</v>
      </c>
      <c r="F84" s="76">
        <f t="shared" si="58"/>
        <v>16219.473999999998</v>
      </c>
      <c r="G84" s="72" t="str">
        <f t="shared" si="12"/>
        <v>тыс. руб.</v>
      </c>
      <c r="H84" s="76">
        <f>H85+H86</f>
        <v>15367.74</v>
      </c>
      <c r="I84" s="76">
        <f t="shared" ref="I84:V84" si="59">I85+I86</f>
        <v>16219.473999999998</v>
      </c>
      <c r="J84" s="76">
        <f t="shared" si="59"/>
        <v>16869.170344826267</v>
      </c>
      <c r="K84" s="76">
        <f t="shared" si="59"/>
        <v>17548.216325294336</v>
      </c>
      <c r="L84" s="76">
        <f t="shared" si="59"/>
        <v>18254.596397135268</v>
      </c>
      <c r="M84" s="76">
        <f t="shared" si="59"/>
        <v>18989.41085778498</v>
      </c>
      <c r="N84" s="76">
        <f t="shared" si="59"/>
        <v>19753.804295686947</v>
      </c>
      <c r="O84" s="76">
        <f t="shared" si="59"/>
        <v>20548.967373167699</v>
      </c>
      <c r="P84" s="76">
        <f t="shared" si="59"/>
        <v>21376.138681079632</v>
      </c>
      <c r="Q84" s="76">
        <f t="shared" si="59"/>
        <v>22236.606668099928</v>
      </c>
      <c r="R84" s="76">
        <f t="shared" si="59"/>
        <v>23131.711647690925</v>
      </c>
      <c r="S84" s="76">
        <f t="shared" si="59"/>
        <v>24062.847885847914</v>
      </c>
      <c r="T84" s="76">
        <f t="shared" si="59"/>
        <v>25031.465772886502</v>
      </c>
      <c r="U84" s="76">
        <f t="shared" si="59"/>
        <v>26039.074082652354</v>
      </c>
      <c r="V84" s="76">
        <f t="shared" si="59"/>
        <v>27087.242322672431</v>
      </c>
      <c r="W84" s="152">
        <f t="shared" si="54"/>
        <v>23131.711647690925</v>
      </c>
      <c r="X84" s="152">
        <f t="shared" si="54"/>
        <v>24062.847885847914</v>
      </c>
      <c r="Y84" s="152">
        <f t="shared" si="55"/>
        <v>27087.242322672431</v>
      </c>
    </row>
    <row r="85" spans="1:25" ht="31.5" x14ac:dyDescent="0.25">
      <c r="A85" s="40" t="s">
        <v>199</v>
      </c>
      <c r="B85" s="42" t="s">
        <v>200</v>
      </c>
      <c r="C85" s="71">
        <v>9568.2908499999994</v>
      </c>
      <c r="D85" s="71">
        <v>11387.21</v>
      </c>
      <c r="E85" s="71">
        <v>11803.18</v>
      </c>
      <c r="F85" s="71">
        <v>12457.353999999999</v>
      </c>
      <c r="G85" s="65" t="str">
        <f t="shared" si="12"/>
        <v>тыс. руб.</v>
      </c>
      <c r="H85" s="71">
        <f t="shared" ref="H85:I91" si="60">E85</f>
        <v>11803.18</v>
      </c>
      <c r="I85" s="71">
        <f t="shared" si="60"/>
        <v>12457.353999999999</v>
      </c>
      <c r="J85" s="71">
        <f>I85*ИПЦ!F$3</f>
        <v>12956.352756680202</v>
      </c>
      <c r="K85" s="71">
        <f>J85*ИПЦ!G$3</f>
        <v>13477.893477480879</v>
      </c>
      <c r="L85" s="71">
        <f>K85*ИПЦ!H$3</f>
        <v>14020.428125242448</v>
      </c>
      <c r="M85" s="71">
        <f>L85*ИПЦ!I$3</f>
        <v>14584.801782528284</v>
      </c>
      <c r="N85" s="71">
        <f>M85*ИПЦ!J$3</f>
        <v>15171.893549574601</v>
      </c>
      <c r="O85" s="71">
        <f>N85*ИПЦ!K$3</f>
        <v>15782.617913626555</v>
      </c>
      <c r="P85" s="71">
        <f>O85*ИПЦ!L$3</f>
        <v>16417.926173395146</v>
      </c>
      <c r="Q85" s="71">
        <f>P85*ИПЦ!M$3</f>
        <v>17078.807920853742</v>
      </c>
      <c r="R85" s="71">
        <f>Q85*ИПЦ!N$3</f>
        <v>17766.292582682345</v>
      </c>
      <c r="S85" s="71">
        <f>R85*ИПЦ!O$3</f>
        <v>18481.451023760637</v>
      </c>
      <c r="T85" s="71">
        <f>S85*ИПЦ!P$3</f>
        <v>19225.397215207518</v>
      </c>
      <c r="U85" s="71">
        <f>T85*ИПЦ!Q$3</f>
        <v>19999.289969565329</v>
      </c>
      <c r="V85" s="71">
        <f>U85*ИПЦ!R$3</f>
        <v>20804.334745831628</v>
      </c>
      <c r="W85" s="153">
        <f t="shared" si="54"/>
        <v>17766.292582682345</v>
      </c>
      <c r="X85" s="153">
        <f t="shared" si="54"/>
        <v>18481.451023760637</v>
      </c>
      <c r="Y85" s="153">
        <f t="shared" si="55"/>
        <v>20804.334745831628</v>
      </c>
    </row>
    <row r="86" spans="1:25" ht="31.5" x14ac:dyDescent="0.25">
      <c r="A86" s="40" t="s">
        <v>201</v>
      </c>
      <c r="B86" s="42" t="s">
        <v>202</v>
      </c>
      <c r="C86" s="71">
        <v>2545.1653661</v>
      </c>
      <c r="D86" s="71">
        <v>3438.94</v>
      </c>
      <c r="E86" s="71">
        <v>3564.56</v>
      </c>
      <c r="F86" s="71">
        <v>3762.12</v>
      </c>
      <c r="G86" s="65" t="str">
        <f t="shared" si="12"/>
        <v>тыс. руб.</v>
      </c>
      <c r="H86" s="71">
        <f t="shared" si="60"/>
        <v>3564.56</v>
      </c>
      <c r="I86" s="71">
        <f t="shared" si="60"/>
        <v>3762.12</v>
      </c>
      <c r="J86" s="71">
        <f>I86*ИПЦ!F$3</f>
        <v>3912.8175881460638</v>
      </c>
      <c r="K86" s="71">
        <f>J86*ИПЦ!G$3</f>
        <v>4070.3228478134574</v>
      </c>
      <c r="L86" s="71">
        <f>K86*ИПЦ!H$3</f>
        <v>4234.1682718928205</v>
      </c>
      <c r="M86" s="71">
        <f>L86*ИПЦ!I$3</f>
        <v>4404.6090752566961</v>
      </c>
      <c r="N86" s="71">
        <f>M86*ИПЦ!J$3</f>
        <v>4581.910746112344</v>
      </c>
      <c r="O86" s="71">
        <f>N86*ИПЦ!K$3</f>
        <v>4766.3494595411457</v>
      </c>
      <c r="P86" s="71">
        <f>O86*ИПЦ!L$3</f>
        <v>4958.2125076844841</v>
      </c>
      <c r="Q86" s="71">
        <f>P86*ИПЦ!M$3</f>
        <v>5157.7987472461864</v>
      </c>
      <c r="R86" s="71">
        <f>Q86*ИПЦ!N$3</f>
        <v>5365.4190650085802</v>
      </c>
      <c r="S86" s="71">
        <f>R86*ИПЦ!O$3</f>
        <v>5581.3968620872756</v>
      </c>
      <c r="T86" s="71">
        <f>S86*ИПЦ!P$3</f>
        <v>5806.0685576789829</v>
      </c>
      <c r="U86" s="71">
        <f>T86*ИПЦ!Q$3</f>
        <v>6039.7841130870256</v>
      </c>
      <c r="V86" s="71">
        <f>U86*ИПЦ!R$3</f>
        <v>6282.9075768408029</v>
      </c>
      <c r="W86" s="153">
        <f t="shared" si="54"/>
        <v>5365.4190650085802</v>
      </c>
      <c r="X86" s="153">
        <f t="shared" si="54"/>
        <v>5581.3968620872756</v>
      </c>
      <c r="Y86" s="153">
        <f t="shared" si="55"/>
        <v>6282.9075768408029</v>
      </c>
    </row>
    <row r="87" spans="1:25" ht="14.25" customHeight="1" x14ac:dyDescent="0.25">
      <c r="A87" s="40" t="s">
        <v>203</v>
      </c>
      <c r="B87" s="42" t="s">
        <v>298</v>
      </c>
      <c r="C87" s="89">
        <v>17.8</v>
      </c>
      <c r="D87" s="90">
        <v>18</v>
      </c>
      <c r="E87" s="90">
        <v>18</v>
      </c>
      <c r="F87" s="90">
        <v>18</v>
      </c>
      <c r="G87" s="65" t="s">
        <v>291</v>
      </c>
      <c r="H87" s="90">
        <f t="shared" si="60"/>
        <v>18</v>
      </c>
      <c r="I87" s="90">
        <f t="shared" si="60"/>
        <v>18</v>
      </c>
      <c r="J87" s="90">
        <f>I87</f>
        <v>18</v>
      </c>
      <c r="K87" s="90">
        <f t="shared" ref="K87:V87" si="61">J87</f>
        <v>18</v>
      </c>
      <c r="L87" s="90">
        <f t="shared" si="61"/>
        <v>18</v>
      </c>
      <c r="M87" s="90">
        <f t="shared" si="61"/>
        <v>18</v>
      </c>
      <c r="N87" s="90">
        <f t="shared" si="61"/>
        <v>18</v>
      </c>
      <c r="O87" s="90">
        <f t="shared" si="61"/>
        <v>18</v>
      </c>
      <c r="P87" s="90">
        <f t="shared" si="61"/>
        <v>18</v>
      </c>
      <c r="Q87" s="90">
        <f t="shared" si="61"/>
        <v>18</v>
      </c>
      <c r="R87" s="90">
        <f t="shared" si="61"/>
        <v>18</v>
      </c>
      <c r="S87" s="90">
        <f t="shared" si="61"/>
        <v>18</v>
      </c>
      <c r="T87" s="90">
        <f t="shared" si="61"/>
        <v>18</v>
      </c>
      <c r="U87" s="90">
        <f t="shared" si="61"/>
        <v>18</v>
      </c>
      <c r="V87" s="90">
        <f t="shared" si="61"/>
        <v>18</v>
      </c>
      <c r="W87" s="90">
        <f t="shared" si="54"/>
        <v>18</v>
      </c>
      <c r="X87" s="90">
        <f t="shared" si="54"/>
        <v>18</v>
      </c>
      <c r="Y87" s="90">
        <f t="shared" si="55"/>
        <v>18</v>
      </c>
    </row>
    <row r="88" spans="1:25" ht="47.25" x14ac:dyDescent="0.25">
      <c r="A88" s="40" t="s">
        <v>204</v>
      </c>
      <c r="B88" s="42" t="s">
        <v>205</v>
      </c>
      <c r="C88" s="71"/>
      <c r="D88" s="71">
        <v>1411.21</v>
      </c>
      <c r="E88" s="71">
        <v>1462.76</v>
      </c>
      <c r="F88" s="71">
        <v>1543.83</v>
      </c>
      <c r="G88" s="65" t="str">
        <f t="shared" si="12"/>
        <v>тыс. руб.</v>
      </c>
      <c r="H88" s="71">
        <f t="shared" si="60"/>
        <v>1462.76</v>
      </c>
      <c r="I88" s="71">
        <f t="shared" si="60"/>
        <v>1543.83</v>
      </c>
      <c r="J88" s="71">
        <f>I88*ИПЦ!F$3</f>
        <v>1605.6705201076886</v>
      </c>
      <c r="K88" s="71">
        <f>J88*ИПЦ!G$3</f>
        <v>1670.3046479484572</v>
      </c>
      <c r="L88" s="71">
        <f>K88*ИПЦ!H$3</f>
        <v>1737.5405365050271</v>
      </c>
      <c r="M88" s="71">
        <f>L88*ИПЦ!I$3</f>
        <v>1807.4829161891553</v>
      </c>
      <c r="N88" s="71">
        <f>M88*ИПЦ!J$3</f>
        <v>1880.2407331958098</v>
      </c>
      <c r="O88" s="71">
        <f>N88*ИПЦ!K$3</f>
        <v>1955.9273192039079</v>
      </c>
      <c r="P88" s="71">
        <f>O88*ИПЦ!L$3</f>
        <v>2034.6605679081306</v>
      </c>
      <c r="Q88" s="71">
        <f>P88*ИПЦ!M$3</f>
        <v>2116.5631186567889</v>
      </c>
      <c r="R88" s="71">
        <f>Q88*ИПЦ!N$3</f>
        <v>2201.7625474817905</v>
      </c>
      <c r="S88" s="71">
        <f>R88*ИПЦ!O$3</f>
        <v>2290.3915658182609</v>
      </c>
      <c r="T88" s="71">
        <f>S88*ИПЦ!P$3</f>
        <v>2382.5882272233584</v>
      </c>
      <c r="U88" s="71">
        <f>T88*ИПЦ!Q$3</f>
        <v>2478.4961424162811</v>
      </c>
      <c r="V88" s="71">
        <f>U88*ИПЦ!R$3</f>
        <v>2578.2647029744221</v>
      </c>
      <c r="W88" s="153">
        <f t="shared" si="54"/>
        <v>2201.7625474817905</v>
      </c>
      <c r="X88" s="153">
        <f t="shared" si="54"/>
        <v>2290.3915658182609</v>
      </c>
      <c r="Y88" s="153">
        <f t="shared" si="55"/>
        <v>2578.2647029744221</v>
      </c>
    </row>
    <row r="89" spans="1:25" ht="14.25" customHeight="1" x14ac:dyDescent="0.25">
      <c r="A89" s="40" t="s">
        <v>206</v>
      </c>
      <c r="B89" s="42" t="s">
        <v>207</v>
      </c>
      <c r="C89" s="71">
        <v>109.27083333333334</v>
      </c>
      <c r="D89" s="71">
        <v>112.08</v>
      </c>
      <c r="E89" s="71">
        <v>116.17</v>
      </c>
      <c r="F89" s="71">
        <v>122.61</v>
      </c>
      <c r="G89" s="64" t="str">
        <f t="shared" si="12"/>
        <v>тыс. руб.</v>
      </c>
      <c r="H89" s="71">
        <f t="shared" si="60"/>
        <v>116.17</v>
      </c>
      <c r="I89" s="71">
        <f t="shared" si="60"/>
        <v>122.61</v>
      </c>
      <c r="J89" s="71">
        <f>I89*ИПЦ!F$3</f>
        <v>127.52133490760234</v>
      </c>
      <c r="K89" s="71">
        <f>J89*ИПЦ!G$3</f>
        <v>132.65453637055916</v>
      </c>
      <c r="L89" s="71">
        <f>K89*ИПЦ!H$3</f>
        <v>137.99436802036584</v>
      </c>
      <c r="M89" s="71">
        <f>L89*ИПЦ!I$3</f>
        <v>143.54914747993777</v>
      </c>
      <c r="N89" s="71">
        <f>M89*ИПЦ!J$3</f>
        <v>149.32752718702073</v>
      </c>
      <c r="O89" s="71">
        <f>N89*ИПЦ!K$3</f>
        <v>155.33850787171588</v>
      </c>
      <c r="P89" s="71">
        <f>O89*ИПЦ!L$3</f>
        <v>161.59145257652452</v>
      </c>
      <c r="Q89" s="71">
        <f>P89*ИПЦ!M$3</f>
        <v>168.09610124075115</v>
      </c>
      <c r="R89" s="71">
        <f>Q89*ИПЦ!N$3</f>
        <v>174.86258587198222</v>
      </c>
      <c r="S89" s="71">
        <f>R89*ИПЦ!O$3</f>
        <v>181.9014463282725</v>
      </c>
      <c r="T89" s="71">
        <f>S89*ИПЦ!P$3</f>
        <v>189.22364673562242</v>
      </c>
      <c r="U89" s="71">
        <f>T89*ИПЦ!Q$3</f>
        <v>196.840592566319</v>
      </c>
      <c r="V89" s="71">
        <f>U89*ИПЦ!R$3</f>
        <v>204.76414840474271</v>
      </c>
      <c r="W89" s="153">
        <f t="shared" si="54"/>
        <v>174.86258587198222</v>
      </c>
      <c r="X89" s="153">
        <f t="shared" si="54"/>
        <v>181.9014463282725</v>
      </c>
      <c r="Y89" s="153">
        <f t="shared" si="55"/>
        <v>204.76414840474271</v>
      </c>
    </row>
    <row r="90" spans="1:25" x14ac:dyDescent="0.25">
      <c r="A90" s="40" t="s">
        <v>208</v>
      </c>
      <c r="B90" s="42" t="s">
        <v>209</v>
      </c>
      <c r="C90" s="71">
        <v>247.34943181818184</v>
      </c>
      <c r="D90" s="71">
        <v>159.68</v>
      </c>
      <c r="E90" s="71">
        <v>165.51</v>
      </c>
      <c r="F90" s="71">
        <v>174.68</v>
      </c>
      <c r="G90" s="64" t="str">
        <f t="shared" si="12"/>
        <v>тыс. руб.</v>
      </c>
      <c r="H90" s="71">
        <f t="shared" si="60"/>
        <v>165.51</v>
      </c>
      <c r="I90" s="71">
        <f t="shared" si="60"/>
        <v>174.68</v>
      </c>
      <c r="J90" s="71">
        <f>I90*ИПЦ!F$3</f>
        <v>181.6770800233258</v>
      </c>
      <c r="K90" s="71">
        <f>J90*ИПЦ!G$3</f>
        <v>188.99024886395298</v>
      </c>
      <c r="L90" s="71">
        <f>K90*ИПЦ!H$3</f>
        <v>196.59779957423953</v>
      </c>
      <c r="M90" s="71">
        <f>L90*ИПЦ!I$3</f>
        <v>204.51158210419652</v>
      </c>
      <c r="N90" s="71">
        <f>M90*ИПЦ!J$3</f>
        <v>212.74392340778721</v>
      </c>
      <c r="O90" s="71">
        <f>N90*ИПЦ!K$3</f>
        <v>221.30764664408562</v>
      </c>
      <c r="P90" s="71">
        <f>O90*ИПЦ!L$3</f>
        <v>230.21609115135234</v>
      </c>
      <c r="Q90" s="71">
        <f>P90*ИПЦ!M$3</f>
        <v>239.48313322514005</v>
      </c>
      <c r="R90" s="71">
        <f>Q90*ИПЦ!N$3</f>
        <v>249.12320773279396</v>
      </c>
      <c r="S90" s="71">
        <f>R90*ИПЦ!O$3</f>
        <v>259.15133059801531</v>
      </c>
      <c r="T90" s="71">
        <f>S90*ИПЦ!P$3</f>
        <v>269.58312219051089</v>
      </c>
      <c r="U90" s="71">
        <f>T90*ИПЦ!Q$3</f>
        <v>280.43483165716185</v>
      </c>
      <c r="V90" s="71">
        <f>U90*ИПЦ!R$3</f>
        <v>291.72336223261124</v>
      </c>
      <c r="W90" s="153">
        <f t="shared" si="54"/>
        <v>249.12320773279396</v>
      </c>
      <c r="X90" s="153">
        <f t="shared" si="54"/>
        <v>259.15133059801531</v>
      </c>
      <c r="Y90" s="153">
        <f t="shared" si="55"/>
        <v>291.72336223261124</v>
      </c>
    </row>
    <row r="91" spans="1:25" ht="14.25" customHeight="1" x14ac:dyDescent="0.25">
      <c r="A91" s="40" t="s">
        <v>210</v>
      </c>
      <c r="B91" s="42" t="s">
        <v>211</v>
      </c>
      <c r="C91" s="71">
        <v>70.075757575757578</v>
      </c>
      <c r="D91" s="71">
        <v>69.7</v>
      </c>
      <c r="E91" s="71">
        <v>72.25</v>
      </c>
      <c r="F91" s="71">
        <v>76.260000000000005</v>
      </c>
      <c r="G91" s="64" t="str">
        <f t="shared" si="12"/>
        <v>тыс. руб.</v>
      </c>
      <c r="H91" s="71">
        <f t="shared" si="60"/>
        <v>72.25</v>
      </c>
      <c r="I91" s="71">
        <f t="shared" si="60"/>
        <v>76.260000000000005</v>
      </c>
      <c r="J91" s="71">
        <f>I91*ИПЦ!F$3</f>
        <v>79.314713319091055</v>
      </c>
      <c r="K91" s="71">
        <f>J91*ИПЦ!G$3</f>
        <v>82.507421447017705</v>
      </c>
      <c r="L91" s="71">
        <f>K91*ИПЦ!H$3</f>
        <v>85.828647787563</v>
      </c>
      <c r="M91" s="71">
        <f>L91*ИПЦ!I$3</f>
        <v>89.283565670174184</v>
      </c>
      <c r="N91" s="71">
        <f>M91*ИПЦ!J$3</f>
        <v>92.8775566697839</v>
      </c>
      <c r="O91" s="71">
        <f>N91*ИПЦ!K$3</f>
        <v>96.616218989454822</v>
      </c>
      <c r="P91" s="71">
        <f>O91*ИПЦ!L$3</f>
        <v>100.50537618045644</v>
      </c>
      <c r="Q91" s="71">
        <f>P91*ИПЦ!M$3</f>
        <v>104.55108621335688</v>
      </c>
      <c r="R91" s="71">
        <f>Q91*ИПЦ!N$3</f>
        <v>108.75965091425959</v>
      </c>
      <c r="S91" s="71">
        <f>R91*ИПЦ!O$3</f>
        <v>113.13762578088301</v>
      </c>
      <c r="T91" s="71">
        <f>S91*ИПЦ!P$3</f>
        <v>117.69183019377351</v>
      </c>
      <c r="U91" s="71">
        <f>T91*ИПЦ!Q$3</f>
        <v>122.42935803855714</v>
      </c>
      <c r="V91" s="71">
        <f>U91*ИПЦ!R$3</f>
        <v>127.35758875577589</v>
      </c>
      <c r="W91" s="153">
        <f t="shared" si="54"/>
        <v>108.75965091425959</v>
      </c>
      <c r="X91" s="153">
        <f t="shared" si="54"/>
        <v>113.13762578088301</v>
      </c>
      <c r="Y91" s="153">
        <f t="shared" si="55"/>
        <v>127.35758875577589</v>
      </c>
    </row>
    <row r="92" spans="1:25" x14ac:dyDescent="0.25">
      <c r="A92" s="40" t="s">
        <v>212</v>
      </c>
      <c r="B92" s="42" t="s">
        <v>213</v>
      </c>
      <c r="C92" s="71">
        <v>506.62</v>
      </c>
      <c r="D92" s="71">
        <v>297.04000000000002</v>
      </c>
      <c r="E92" s="71">
        <f>E94</f>
        <v>307.89</v>
      </c>
      <c r="F92" s="71">
        <v>324.95999999999998</v>
      </c>
      <c r="G92" s="64" t="str">
        <f t="shared" si="12"/>
        <v>тыс. руб.</v>
      </c>
      <c r="H92" s="71">
        <f>H93+H94</f>
        <v>307.89</v>
      </c>
      <c r="I92" s="71">
        <f t="shared" ref="I92:V92" si="62">I93+I94</f>
        <v>324.95999999999998</v>
      </c>
      <c r="J92" s="71">
        <f t="shared" si="62"/>
        <v>337.97677996553671</v>
      </c>
      <c r="K92" s="71">
        <f t="shared" si="62"/>
        <v>351.58158501734692</v>
      </c>
      <c r="L92" s="71">
        <f t="shared" si="62"/>
        <v>365.73403337328187</v>
      </c>
      <c r="M92" s="71">
        <f t="shared" si="62"/>
        <v>380.45616968502236</v>
      </c>
      <c r="N92" s="71">
        <f t="shared" si="62"/>
        <v>395.77092598233651</v>
      </c>
      <c r="O92" s="71">
        <f t="shared" si="62"/>
        <v>411.70215739330246</v>
      </c>
      <c r="P92" s="71">
        <f t="shared" si="62"/>
        <v>428.27467930240135</v>
      </c>
      <c r="Q92" s="71">
        <f t="shared" si="62"/>
        <v>445.51430600435953</v>
      </c>
      <c r="R92" s="71">
        <f t="shared" si="62"/>
        <v>463.44789091394972</v>
      </c>
      <c r="S92" s="71">
        <f t="shared" si="62"/>
        <v>482.10336839438435</v>
      </c>
      <c r="T92" s="71">
        <f t="shared" si="62"/>
        <v>501.50979726945513</v>
      </c>
      <c r="U92" s="71">
        <f t="shared" si="62"/>
        <v>521.69740608719565</v>
      </c>
      <c r="V92" s="71">
        <f t="shared" si="62"/>
        <v>542.69764020557238</v>
      </c>
      <c r="W92" s="153">
        <f t="shared" si="54"/>
        <v>463.44789091394972</v>
      </c>
      <c r="X92" s="153">
        <f t="shared" si="54"/>
        <v>482.10336839438435</v>
      </c>
      <c r="Y92" s="153">
        <f t="shared" si="55"/>
        <v>542.69764020557238</v>
      </c>
    </row>
    <row r="93" spans="1:25" ht="14.25" customHeight="1" x14ac:dyDescent="0.25">
      <c r="A93" s="40" t="s">
        <v>214</v>
      </c>
      <c r="B93" s="42" t="s">
        <v>215</v>
      </c>
      <c r="C93" s="71"/>
      <c r="D93" s="71"/>
      <c r="E93" s="71"/>
      <c r="F93" s="71"/>
      <c r="G93" s="64" t="str">
        <f t="shared" ref="G93:G148" si="63">$G$12</f>
        <v>тыс. руб.</v>
      </c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153"/>
      <c r="X93" s="153"/>
      <c r="Y93" s="153"/>
    </row>
    <row r="94" spans="1:25" x14ac:dyDescent="0.25">
      <c r="A94" s="40" t="s">
        <v>216</v>
      </c>
      <c r="B94" s="42" t="s">
        <v>217</v>
      </c>
      <c r="C94" s="71"/>
      <c r="D94" s="71">
        <f>D92</f>
        <v>297.04000000000002</v>
      </c>
      <c r="E94" s="71">
        <v>307.89</v>
      </c>
      <c r="F94" s="71">
        <v>324.95999999999998</v>
      </c>
      <c r="G94" s="64" t="str">
        <f t="shared" si="63"/>
        <v>тыс. руб.</v>
      </c>
      <c r="H94" s="71">
        <f>E94</f>
        <v>307.89</v>
      </c>
      <c r="I94" s="71">
        <f>F94</f>
        <v>324.95999999999998</v>
      </c>
      <c r="J94" s="71">
        <f>I94*ИПЦ!F$3</f>
        <v>337.97677996553671</v>
      </c>
      <c r="K94" s="71">
        <f>J94*ИПЦ!G$3</f>
        <v>351.58158501734692</v>
      </c>
      <c r="L94" s="71">
        <f>K94*ИПЦ!H$3</f>
        <v>365.73403337328187</v>
      </c>
      <c r="M94" s="71">
        <f>L94*ИПЦ!I$3</f>
        <v>380.45616968502236</v>
      </c>
      <c r="N94" s="71">
        <f>M94*ИПЦ!J$3</f>
        <v>395.77092598233651</v>
      </c>
      <c r="O94" s="71">
        <f>N94*ИПЦ!K$3</f>
        <v>411.70215739330246</v>
      </c>
      <c r="P94" s="71">
        <f>O94*ИПЦ!L$3</f>
        <v>428.27467930240135</v>
      </c>
      <c r="Q94" s="71">
        <f>P94*ИПЦ!M$3</f>
        <v>445.51430600435953</v>
      </c>
      <c r="R94" s="71">
        <f>Q94*ИПЦ!N$3</f>
        <v>463.44789091394972</v>
      </c>
      <c r="S94" s="71">
        <f>R94*ИПЦ!O$3</f>
        <v>482.10336839438435</v>
      </c>
      <c r="T94" s="71">
        <f>S94*ИПЦ!P$3</f>
        <v>501.50979726945513</v>
      </c>
      <c r="U94" s="71">
        <f>T94*ИПЦ!Q$3</f>
        <v>521.69740608719565</v>
      </c>
      <c r="V94" s="71">
        <f>U94*ИПЦ!R$3</f>
        <v>542.69764020557238</v>
      </c>
      <c r="W94" s="153">
        <f t="shared" si="54"/>
        <v>463.44789091394972</v>
      </c>
      <c r="X94" s="153">
        <f t="shared" si="54"/>
        <v>482.10336839438435</v>
      </c>
      <c r="Y94" s="153">
        <f t="shared" si="55"/>
        <v>542.69764020557238</v>
      </c>
    </row>
    <row r="95" spans="1:25" x14ac:dyDescent="0.25">
      <c r="A95" s="82" t="s">
        <v>218</v>
      </c>
      <c r="B95" s="84" t="s">
        <v>219</v>
      </c>
      <c r="C95" s="85">
        <v>0</v>
      </c>
      <c r="D95" s="85">
        <v>0</v>
      </c>
      <c r="E95" s="85">
        <v>0</v>
      </c>
      <c r="F95" s="85">
        <v>0</v>
      </c>
      <c r="G95" s="83" t="str">
        <f t="shared" si="63"/>
        <v>тыс. руб.</v>
      </c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</row>
    <row r="96" spans="1:25" ht="31.5" x14ac:dyDescent="0.25">
      <c r="A96" s="40" t="s">
        <v>220</v>
      </c>
      <c r="B96" s="42" t="s">
        <v>221</v>
      </c>
      <c r="C96" s="71"/>
      <c r="D96" s="71"/>
      <c r="E96" s="71"/>
      <c r="F96" s="71"/>
      <c r="G96" s="47" t="str">
        <f t="shared" si="63"/>
        <v>тыс. руб.</v>
      </c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153"/>
      <c r="X96" s="153"/>
      <c r="Y96" s="153"/>
    </row>
    <row r="97" spans="1:28" x14ac:dyDescent="0.25">
      <c r="A97" s="82" t="s">
        <v>222</v>
      </c>
      <c r="B97" s="84" t="s">
        <v>223</v>
      </c>
      <c r="C97" s="85">
        <v>701.51</v>
      </c>
      <c r="D97" s="85">
        <f>D98</f>
        <v>1042.2</v>
      </c>
      <c r="E97" s="85">
        <f t="shared" ref="E97:F97" si="64">E98</f>
        <v>6317.46</v>
      </c>
      <c r="F97" s="85">
        <f t="shared" si="64"/>
        <v>1042.2</v>
      </c>
      <c r="G97" s="83" t="str">
        <f t="shared" si="63"/>
        <v>тыс. руб.</v>
      </c>
      <c r="H97" s="85">
        <f>H98</f>
        <v>6317.46</v>
      </c>
      <c r="I97" s="85">
        <f>I98</f>
        <v>6174.931803728814</v>
      </c>
      <c r="J97" s="85">
        <f t="shared" ref="J97:V97" si="65">J98</f>
        <v>25182.840328400001</v>
      </c>
      <c r="K97" s="85">
        <f t="shared" si="65"/>
        <v>30456.398156354735</v>
      </c>
      <c r="L97" s="85">
        <f t="shared" si="65"/>
        <v>33149.896825455151</v>
      </c>
      <c r="M97" s="85">
        <f t="shared" si="65"/>
        <v>36398.729721893033</v>
      </c>
      <c r="N97" s="85">
        <f t="shared" si="65"/>
        <v>42185.18195276054</v>
      </c>
      <c r="O97" s="85">
        <f t="shared" si="65"/>
        <v>47319.061444848718</v>
      </c>
      <c r="P97" s="85">
        <f t="shared" si="65"/>
        <v>52452.940936936895</v>
      </c>
      <c r="Q97" s="85">
        <f t="shared" si="65"/>
        <v>57586.820429025072</v>
      </c>
      <c r="R97" s="85">
        <f t="shared" si="65"/>
        <v>62720.69992111325</v>
      </c>
      <c r="S97" s="85">
        <f t="shared" si="65"/>
        <v>67854.579413201427</v>
      </c>
      <c r="T97" s="85">
        <f t="shared" si="65"/>
        <v>69507.884709817285</v>
      </c>
      <c r="U97" s="85">
        <f t="shared" si="65"/>
        <v>69625.745995707432</v>
      </c>
      <c r="V97" s="85">
        <f t="shared" si="65"/>
        <v>69743.607281597579</v>
      </c>
      <c r="W97" s="85">
        <f t="shared" ref="W97:X100" si="66">R97</f>
        <v>62720.69992111325</v>
      </c>
      <c r="X97" s="85">
        <f t="shared" si="66"/>
        <v>67854.579413201427</v>
      </c>
      <c r="Y97" s="85">
        <f t="shared" ref="Y97:Y100" si="67">V97</f>
        <v>69743.607281597579</v>
      </c>
    </row>
    <row r="98" spans="1:28" ht="47.25" x14ac:dyDescent="0.25">
      <c r="A98" s="40" t="s">
        <v>224</v>
      </c>
      <c r="B98" s="42" t="s">
        <v>225</v>
      </c>
      <c r="C98" s="71">
        <v>701.51400000000001</v>
      </c>
      <c r="D98" s="71">
        <v>1042.2</v>
      </c>
      <c r="E98" s="71">
        <v>6317.46</v>
      </c>
      <c r="F98" s="71">
        <f>D98</f>
        <v>1042.2</v>
      </c>
      <c r="G98" s="65" t="str">
        <f>$G$12</f>
        <v>тыс. руб.</v>
      </c>
      <c r="H98" s="71">
        <f>E98</f>
        <v>6317.46</v>
      </c>
      <c r="I98" s="170">
        <f>I99+I100</f>
        <v>6174.931803728814</v>
      </c>
      <c r="J98" s="170">
        <f>J99+J100</f>
        <v>25182.840328400001</v>
      </c>
      <c r="K98" s="170">
        <f>K99+K100</f>
        <v>30456.398156354735</v>
      </c>
      <c r="L98" s="170">
        <f t="shared" ref="L98:V98" si="68">L99+L100</f>
        <v>33149.896825455151</v>
      </c>
      <c r="M98" s="170">
        <f t="shared" si="68"/>
        <v>36398.729721893033</v>
      </c>
      <c r="N98" s="170">
        <f t="shared" si="68"/>
        <v>42185.18195276054</v>
      </c>
      <c r="O98" s="170">
        <f t="shared" si="68"/>
        <v>47319.061444848718</v>
      </c>
      <c r="P98" s="170">
        <f t="shared" si="68"/>
        <v>52452.940936936895</v>
      </c>
      <c r="Q98" s="170">
        <f t="shared" si="68"/>
        <v>57586.820429025072</v>
      </c>
      <c r="R98" s="170">
        <f t="shared" si="68"/>
        <v>62720.69992111325</v>
      </c>
      <c r="S98" s="170">
        <f t="shared" si="68"/>
        <v>67854.579413201427</v>
      </c>
      <c r="T98" s="170">
        <f t="shared" si="68"/>
        <v>69507.884709817285</v>
      </c>
      <c r="U98" s="170">
        <f t="shared" si="68"/>
        <v>69625.745995707432</v>
      </c>
      <c r="V98" s="170">
        <f t="shared" si="68"/>
        <v>69743.607281597579</v>
      </c>
      <c r="W98" s="170">
        <f t="shared" si="66"/>
        <v>62720.69992111325</v>
      </c>
      <c r="X98" s="170">
        <f t="shared" si="66"/>
        <v>67854.579413201427</v>
      </c>
      <c r="Y98" s="170">
        <f t="shared" si="67"/>
        <v>69743.607281597579</v>
      </c>
    </row>
    <row r="99" spans="1:28" x14ac:dyDescent="0.25">
      <c r="A99" s="136"/>
      <c r="B99" s="137" t="s">
        <v>444</v>
      </c>
      <c r="C99" s="138">
        <f>C98</f>
        <v>701.51400000000001</v>
      </c>
      <c r="D99" s="138">
        <f t="shared" ref="D99:F99" si="69">D98</f>
        <v>1042.2</v>
      </c>
      <c r="E99" s="138">
        <f t="shared" si="69"/>
        <v>6317.46</v>
      </c>
      <c r="F99" s="138">
        <f t="shared" si="69"/>
        <v>1042.2</v>
      </c>
      <c r="G99" s="140" t="s">
        <v>274</v>
      </c>
      <c r="H99" s="138">
        <f>E99</f>
        <v>6317.46</v>
      </c>
      <c r="I99" s="138">
        <f>F99</f>
        <v>1042.2</v>
      </c>
      <c r="J99" s="138">
        <f>I99</f>
        <v>1042.2</v>
      </c>
      <c r="K99" s="138">
        <f t="shared" ref="K99:V99" si="70">J99</f>
        <v>1042.2</v>
      </c>
      <c r="L99" s="138">
        <f t="shared" si="70"/>
        <v>1042.2</v>
      </c>
      <c r="M99" s="138">
        <f t="shared" si="70"/>
        <v>1042.2</v>
      </c>
      <c r="N99" s="138">
        <f t="shared" si="70"/>
        <v>1042.2</v>
      </c>
      <c r="O99" s="138">
        <f t="shared" si="70"/>
        <v>1042.2</v>
      </c>
      <c r="P99" s="138">
        <f t="shared" si="70"/>
        <v>1042.2</v>
      </c>
      <c r="Q99" s="138">
        <f t="shared" si="70"/>
        <v>1042.2</v>
      </c>
      <c r="R99" s="138">
        <f t="shared" si="70"/>
        <v>1042.2</v>
      </c>
      <c r="S99" s="138">
        <f t="shared" si="70"/>
        <v>1042.2</v>
      </c>
      <c r="T99" s="138">
        <f t="shared" si="70"/>
        <v>1042.2</v>
      </c>
      <c r="U99" s="138">
        <f t="shared" si="70"/>
        <v>1042.2</v>
      </c>
      <c r="V99" s="138">
        <f t="shared" si="70"/>
        <v>1042.2</v>
      </c>
      <c r="W99" s="138">
        <f>R99</f>
        <v>1042.2</v>
      </c>
      <c r="X99" s="138">
        <f>S99</f>
        <v>1042.2</v>
      </c>
      <c r="Y99" s="138">
        <f>V99</f>
        <v>1042.2</v>
      </c>
    </row>
    <row r="100" spans="1:28" s="77" customFormat="1" ht="31.5" x14ac:dyDescent="0.25">
      <c r="A100" s="161"/>
      <c r="B100" s="160" t="s">
        <v>434</v>
      </c>
      <c r="C100" s="168"/>
      <c r="D100" s="168"/>
      <c r="E100" s="168"/>
      <c r="F100" s="168"/>
      <c r="G100" s="162" t="s">
        <v>274</v>
      </c>
      <c r="H100" s="168">
        <f>H109+H112</f>
        <v>0</v>
      </c>
      <c r="I100" s="168">
        <f>I109+I112</f>
        <v>5132.7318037288142</v>
      </c>
      <c r="J100" s="168">
        <f t="shared" ref="J100:V100" si="71">J109+J112</f>
        <v>24140.640328400001</v>
      </c>
      <c r="K100" s="168">
        <f>K109+K112</f>
        <v>29414.198156354734</v>
      </c>
      <c r="L100" s="168">
        <f t="shared" si="71"/>
        <v>32107.69682545515</v>
      </c>
      <c r="M100" s="168">
        <f t="shared" si="71"/>
        <v>35356.529721893035</v>
      </c>
      <c r="N100" s="168">
        <f t="shared" si="71"/>
        <v>41142.981952760543</v>
      </c>
      <c r="O100" s="168">
        <f t="shared" si="71"/>
        <v>46276.861444848721</v>
      </c>
      <c r="P100" s="168">
        <f t="shared" si="71"/>
        <v>51410.740936936898</v>
      </c>
      <c r="Q100" s="168">
        <f t="shared" si="71"/>
        <v>56544.620429025075</v>
      </c>
      <c r="R100" s="168">
        <f t="shared" si="71"/>
        <v>61678.499921113253</v>
      </c>
      <c r="S100" s="168">
        <f t="shared" si="71"/>
        <v>66812.37941320143</v>
      </c>
      <c r="T100" s="168">
        <f t="shared" si="71"/>
        <v>68465.684709817288</v>
      </c>
      <c r="U100" s="168">
        <f t="shared" si="71"/>
        <v>68583.545995707434</v>
      </c>
      <c r="V100" s="168">
        <f t="shared" si="71"/>
        <v>68701.407281597581</v>
      </c>
      <c r="W100" s="168">
        <f t="shared" si="66"/>
        <v>61678.499921113253</v>
      </c>
      <c r="X100" s="168">
        <f t="shared" si="66"/>
        <v>66812.37941320143</v>
      </c>
      <c r="Y100" s="168">
        <f t="shared" si="67"/>
        <v>68701.407281597581</v>
      </c>
    </row>
    <row r="101" spans="1:28" s="77" customFormat="1" outlineLevel="1" x14ac:dyDescent="0.25">
      <c r="A101" s="161"/>
      <c r="B101" s="160" t="s">
        <v>435</v>
      </c>
      <c r="C101" s="168"/>
      <c r="D101" s="168"/>
      <c r="E101" s="168"/>
      <c r="F101" s="168"/>
      <c r="G101" s="162" t="s">
        <v>274</v>
      </c>
      <c r="H101" s="163">
        <f>'Фин-ние меропр.'!C49</f>
        <v>141549.79509322034</v>
      </c>
      <c r="I101" s="163">
        <f>'Фин-ние меропр.'!D49</f>
        <v>500020.06311677967</v>
      </c>
      <c r="J101" s="163">
        <f>'Фин-ние меропр.'!E49</f>
        <v>222092.43412655013</v>
      </c>
      <c r="K101" s="163">
        <f>'Фин-ние меропр.'!F49</f>
        <v>125968.3600702464</v>
      </c>
      <c r="L101" s="163">
        <f>'Фин-ние меропр.'!G49</f>
        <v>152760.79730243009</v>
      </c>
      <c r="M101" s="163">
        <f>'Фин-ние меропр.'!H49</f>
        <v>284415.61154337565</v>
      </c>
      <c r="N101" s="163">
        <f>N102+N103</f>
        <v>213899.30210997048</v>
      </c>
      <c r="O101" s="163">
        <f t="shared" ref="O101:V101" si="72">O102+O103</f>
        <v>213899.30210997048</v>
      </c>
      <c r="P101" s="163">
        <f t="shared" si="72"/>
        <v>213899.30210997048</v>
      </c>
      <c r="Q101" s="163">
        <f t="shared" si="72"/>
        <v>213899.30210997048</v>
      </c>
      <c r="R101" s="163">
        <f t="shared" si="72"/>
        <v>213899.30210997048</v>
      </c>
      <c r="S101" s="163">
        <f t="shared" si="72"/>
        <v>82665.264830792745</v>
      </c>
      <c r="T101" s="163">
        <f t="shared" si="72"/>
        <v>5893.0642945073587</v>
      </c>
      <c r="U101" s="163">
        <f t="shared" si="72"/>
        <v>5893.0642945073587</v>
      </c>
      <c r="V101" s="163">
        <f t="shared" si="72"/>
        <v>5893.0642945073587</v>
      </c>
      <c r="W101" s="159">
        <f>R101</f>
        <v>213899.30210997048</v>
      </c>
      <c r="X101" s="159">
        <f>S101</f>
        <v>82665.264830792745</v>
      </c>
      <c r="Y101" s="159">
        <f>V101</f>
        <v>5893.0642945073587</v>
      </c>
      <c r="Z101" s="216">
        <f>'Фин-ние меропр.'!I49</f>
        <v>1069496.5105498524</v>
      </c>
      <c r="AA101" s="216">
        <f>'Фин-ние меропр.'!J49</f>
        <v>82665.264830792745</v>
      </c>
      <c r="AB101" s="216">
        <f>'Фин-ние меропр.'!K49</f>
        <v>17679.192883522075</v>
      </c>
    </row>
    <row r="102" spans="1:28" ht="47.25" outlineLevel="1" x14ac:dyDescent="0.25">
      <c r="A102" s="136"/>
      <c r="B102" s="166" t="s">
        <v>440</v>
      </c>
      <c r="C102" s="138"/>
      <c r="D102" s="138"/>
      <c r="E102" s="138"/>
      <c r="F102" s="138"/>
      <c r="G102" s="140" t="s">
        <v>274</v>
      </c>
      <c r="H102" s="167">
        <f>'Фин-ние меропр.'!C65</f>
        <v>115086.79509322034</v>
      </c>
      <c r="I102" s="167">
        <f>'Фин-ние меропр.'!D65</f>
        <v>450375.36311677966</v>
      </c>
      <c r="J102" s="167">
        <f>'Фин-ние меропр.'!E65</f>
        <v>41585.457271186446</v>
      </c>
      <c r="K102" s="167">
        <f>'Фин-ние меропр.'!F65</f>
        <v>8706.573384774385</v>
      </c>
      <c r="L102" s="167">
        <f>'Фин-ние меропр.'!G65</f>
        <v>9680.8475194641742</v>
      </c>
      <c r="M102" s="167">
        <f>'Фин-ние меропр.'!H65</f>
        <v>4907</v>
      </c>
      <c r="N102" s="208">
        <f>$Z$102/5</f>
        <v>42794.672494438339</v>
      </c>
      <c r="O102" s="208">
        <f t="shared" ref="O102:R102" si="73">$Z$102/5</f>
        <v>42794.672494438339</v>
      </c>
      <c r="P102" s="208">
        <f t="shared" si="73"/>
        <v>42794.672494438339</v>
      </c>
      <c r="Q102" s="208">
        <f t="shared" si="73"/>
        <v>42794.672494438339</v>
      </c>
      <c r="R102" s="208">
        <f t="shared" si="73"/>
        <v>42794.672494438339</v>
      </c>
      <c r="S102" s="165">
        <f>AA102</f>
        <v>0</v>
      </c>
      <c r="T102" s="208">
        <f>$AB$102/3</f>
        <v>0</v>
      </c>
      <c r="U102" s="208">
        <f t="shared" ref="U102:V102" si="74">$AB$102/3</f>
        <v>0</v>
      </c>
      <c r="V102" s="208">
        <f t="shared" si="74"/>
        <v>0</v>
      </c>
      <c r="W102" s="165">
        <f>R102</f>
        <v>42794.672494438339</v>
      </c>
      <c r="X102" s="165">
        <f>S102</f>
        <v>0</v>
      </c>
      <c r="Y102" s="165">
        <f>V102</f>
        <v>0</v>
      </c>
      <c r="Z102" s="208">
        <f>'Фин-ние меропр.'!I65</f>
        <v>213973.36247219169</v>
      </c>
      <c r="AA102" s="208">
        <f>'Фин-ние меропр.'!J65</f>
        <v>0</v>
      </c>
      <c r="AB102" s="208">
        <f>'Фин-ние меропр.'!K65</f>
        <v>0</v>
      </c>
    </row>
    <row r="103" spans="1:28" ht="31.5" outlineLevel="1" x14ac:dyDescent="0.25">
      <c r="A103" s="136"/>
      <c r="B103" s="166" t="s">
        <v>441</v>
      </c>
      <c r="C103" s="138"/>
      <c r="D103" s="138"/>
      <c r="E103" s="138"/>
      <c r="F103" s="138"/>
      <c r="G103" s="140" t="s">
        <v>274</v>
      </c>
      <c r="H103" s="167">
        <f>'Фин-ние меропр.'!C81</f>
        <v>26463</v>
      </c>
      <c r="I103" s="167">
        <f>'Фин-ние меропр.'!D81</f>
        <v>49644.700000000012</v>
      </c>
      <c r="J103" s="167">
        <f>'Фин-ние меропр.'!E81</f>
        <v>180506.9768553637</v>
      </c>
      <c r="K103" s="167">
        <f>'Фин-ние меропр.'!F81</f>
        <v>117261.78668547202</v>
      </c>
      <c r="L103" s="167">
        <f>'Фин-ние меропр.'!G81</f>
        <v>143079.94978296591</v>
      </c>
      <c r="M103" s="167">
        <f>'Фин-ние меропр.'!H81</f>
        <v>279508.61154337565</v>
      </c>
      <c r="N103" s="208">
        <f>$Z$103/5</f>
        <v>171104.62961553215</v>
      </c>
      <c r="O103" s="208">
        <f t="shared" ref="O103:R103" si="75">$Z$103/5</f>
        <v>171104.62961553215</v>
      </c>
      <c r="P103" s="208">
        <f t="shared" si="75"/>
        <v>171104.62961553215</v>
      </c>
      <c r="Q103" s="208">
        <f t="shared" si="75"/>
        <v>171104.62961553215</v>
      </c>
      <c r="R103" s="208">
        <f t="shared" si="75"/>
        <v>171104.62961553215</v>
      </c>
      <c r="S103" s="165">
        <f>AA103</f>
        <v>82665.264830792745</v>
      </c>
      <c r="T103" s="208">
        <f>$AB$103/3</f>
        <v>5893.0642945073587</v>
      </c>
      <c r="U103" s="208">
        <f t="shared" ref="U103:V103" si="76">$AB$103/3</f>
        <v>5893.0642945073587</v>
      </c>
      <c r="V103" s="208">
        <f t="shared" si="76"/>
        <v>5893.0642945073587</v>
      </c>
      <c r="W103" s="165">
        <f t="shared" ref="W103:X118" si="77">R103</f>
        <v>171104.62961553215</v>
      </c>
      <c r="X103" s="165">
        <f t="shared" si="77"/>
        <v>82665.264830792745</v>
      </c>
      <c r="Y103" s="165">
        <f t="shared" ref="Y103:Y124" si="78">V103</f>
        <v>5893.0642945073587</v>
      </c>
      <c r="Z103" s="208">
        <f>'Фин-ние меропр.'!I81</f>
        <v>855523.14807766071</v>
      </c>
      <c r="AA103" s="208">
        <f>'Фин-ние меропр.'!J81</f>
        <v>82665.264830792745</v>
      </c>
      <c r="AB103" s="208">
        <f>'Фин-ние меропр.'!K81</f>
        <v>17679.192883522075</v>
      </c>
    </row>
    <row r="104" spans="1:28" s="77" customFormat="1" ht="47.25" x14ac:dyDescent="0.25">
      <c r="A104" s="161"/>
      <c r="B104" s="160" t="s">
        <v>436</v>
      </c>
      <c r="C104" s="168"/>
      <c r="D104" s="168"/>
      <c r="E104" s="168"/>
      <c r="F104" s="168"/>
      <c r="G104" s="162" t="s">
        <v>53</v>
      </c>
      <c r="H104" s="163"/>
      <c r="I104" s="163"/>
      <c r="J104" s="163"/>
      <c r="K104" s="163"/>
      <c r="L104" s="163"/>
      <c r="M104" s="163"/>
      <c r="N104" s="168"/>
      <c r="O104" s="168"/>
      <c r="P104" s="168"/>
      <c r="Q104" s="168"/>
      <c r="R104" s="168"/>
      <c r="S104" s="168"/>
      <c r="T104" s="168"/>
      <c r="U104" s="168"/>
      <c r="V104" s="168"/>
      <c r="W104" s="159"/>
      <c r="X104" s="159"/>
      <c r="Y104" s="159"/>
      <c r="Z104" s="77" t="s">
        <v>437</v>
      </c>
    </row>
    <row r="105" spans="1:28" ht="47.25" x14ac:dyDescent="0.25">
      <c r="A105" s="136"/>
      <c r="B105" s="166" t="str">
        <f>B102</f>
        <v>Источники, водоподготовка, ВНС и пр. нелинейные объекты (реконструкция, модернизация, новое строительство)</v>
      </c>
      <c r="C105" s="138"/>
      <c r="D105" s="138"/>
      <c r="E105" s="138"/>
      <c r="F105" s="138"/>
      <c r="G105" s="140" t="s">
        <v>53</v>
      </c>
      <c r="H105" s="138">
        <f>100/Z105</f>
        <v>4</v>
      </c>
      <c r="I105" s="138">
        <f>H105</f>
        <v>4</v>
      </c>
      <c r="J105" s="138">
        <f t="shared" ref="J105:V106" si="79">I105</f>
        <v>4</v>
      </c>
      <c r="K105" s="138">
        <f t="shared" si="79"/>
        <v>4</v>
      </c>
      <c r="L105" s="138">
        <f t="shared" si="79"/>
        <v>4</v>
      </c>
      <c r="M105" s="138">
        <f t="shared" si="79"/>
        <v>4</v>
      </c>
      <c r="N105" s="138">
        <f t="shared" si="79"/>
        <v>4</v>
      </c>
      <c r="O105" s="138">
        <f t="shared" si="79"/>
        <v>4</v>
      </c>
      <c r="P105" s="138">
        <f t="shared" si="79"/>
        <v>4</v>
      </c>
      <c r="Q105" s="138">
        <f t="shared" si="79"/>
        <v>4</v>
      </c>
      <c r="R105" s="138">
        <f t="shared" si="79"/>
        <v>4</v>
      </c>
      <c r="S105" s="138">
        <f t="shared" si="79"/>
        <v>4</v>
      </c>
      <c r="T105" s="138">
        <f t="shared" si="79"/>
        <v>4</v>
      </c>
      <c r="U105" s="138">
        <f t="shared" si="79"/>
        <v>4</v>
      </c>
      <c r="V105" s="138">
        <f t="shared" si="79"/>
        <v>4</v>
      </c>
      <c r="W105" s="138">
        <f t="shared" si="77"/>
        <v>4</v>
      </c>
      <c r="X105" s="138">
        <f t="shared" si="77"/>
        <v>4</v>
      </c>
      <c r="Y105" s="138">
        <f t="shared" si="78"/>
        <v>4</v>
      </c>
      <c r="Z105" s="158">
        <v>25</v>
      </c>
    </row>
    <row r="106" spans="1:28" ht="31.5" x14ac:dyDescent="0.25">
      <c r="A106" s="136"/>
      <c r="B106" s="166" t="str">
        <f>B103</f>
        <v>Сети и пр. линейные объекты (реконструкция, модернизация, новое строительство)</v>
      </c>
      <c r="C106" s="138"/>
      <c r="D106" s="138"/>
      <c r="E106" s="138"/>
      <c r="F106" s="138"/>
      <c r="G106" s="140" t="s">
        <v>53</v>
      </c>
      <c r="H106" s="138">
        <f>100/Z106</f>
        <v>2</v>
      </c>
      <c r="I106" s="138">
        <f>H106</f>
        <v>2</v>
      </c>
      <c r="J106" s="138">
        <f t="shared" si="79"/>
        <v>2</v>
      </c>
      <c r="K106" s="138">
        <f t="shared" si="79"/>
        <v>2</v>
      </c>
      <c r="L106" s="138">
        <f t="shared" si="79"/>
        <v>2</v>
      </c>
      <c r="M106" s="138">
        <f t="shared" si="79"/>
        <v>2</v>
      </c>
      <c r="N106" s="138">
        <f t="shared" si="79"/>
        <v>2</v>
      </c>
      <c r="O106" s="138">
        <f t="shared" si="79"/>
        <v>2</v>
      </c>
      <c r="P106" s="138">
        <f t="shared" si="79"/>
        <v>2</v>
      </c>
      <c r="Q106" s="138">
        <f t="shared" si="79"/>
        <v>2</v>
      </c>
      <c r="R106" s="138">
        <f t="shared" si="79"/>
        <v>2</v>
      </c>
      <c r="S106" s="138">
        <f t="shared" si="79"/>
        <v>2</v>
      </c>
      <c r="T106" s="138">
        <f t="shared" si="79"/>
        <v>2</v>
      </c>
      <c r="U106" s="138">
        <f t="shared" si="79"/>
        <v>2</v>
      </c>
      <c r="V106" s="138">
        <f t="shared" si="79"/>
        <v>2</v>
      </c>
      <c r="W106" s="138">
        <f t="shared" si="77"/>
        <v>2</v>
      </c>
      <c r="X106" s="138">
        <f t="shared" si="77"/>
        <v>2</v>
      </c>
      <c r="Y106" s="138">
        <f t="shared" si="78"/>
        <v>2</v>
      </c>
      <c r="Z106" s="158">
        <v>50</v>
      </c>
    </row>
    <row r="107" spans="1:28" s="77" customFormat="1" ht="47.25" x14ac:dyDescent="0.25">
      <c r="A107" s="161"/>
      <c r="B107" s="160" t="str">
        <f>B102</f>
        <v>Источники, водоподготовка, ВНС и пр. нелинейные объекты (реконструкция, модернизация, новое строительство)</v>
      </c>
      <c r="C107" s="168"/>
      <c r="D107" s="168"/>
      <c r="E107" s="168"/>
      <c r="F107" s="168"/>
      <c r="G107" s="162" t="s">
        <v>274</v>
      </c>
      <c r="H107" s="163">
        <f>H102</f>
        <v>115086.79509322034</v>
      </c>
      <c r="I107" s="163">
        <f t="shared" ref="I107:V107" si="80">I102</f>
        <v>450375.36311677966</v>
      </c>
      <c r="J107" s="163">
        <f t="shared" si="80"/>
        <v>41585.457271186446</v>
      </c>
      <c r="K107" s="163">
        <f>K102</f>
        <v>8706.573384774385</v>
      </c>
      <c r="L107" s="163">
        <f>L102</f>
        <v>9680.8475194641742</v>
      </c>
      <c r="M107" s="163">
        <f>M102</f>
        <v>4907</v>
      </c>
      <c r="N107" s="163">
        <f>N102</f>
        <v>42794.672494438339</v>
      </c>
      <c r="O107" s="163">
        <f t="shared" si="80"/>
        <v>42794.672494438339</v>
      </c>
      <c r="P107" s="163">
        <f t="shared" si="80"/>
        <v>42794.672494438339</v>
      </c>
      <c r="Q107" s="163">
        <f t="shared" si="80"/>
        <v>42794.672494438339</v>
      </c>
      <c r="R107" s="163">
        <f t="shared" si="80"/>
        <v>42794.672494438339</v>
      </c>
      <c r="S107" s="163">
        <f t="shared" si="80"/>
        <v>0</v>
      </c>
      <c r="T107" s="163">
        <f t="shared" si="80"/>
        <v>0</v>
      </c>
      <c r="U107" s="163">
        <f t="shared" si="80"/>
        <v>0</v>
      </c>
      <c r="V107" s="163">
        <f t="shared" si="80"/>
        <v>0</v>
      </c>
      <c r="W107" s="163">
        <f t="shared" si="77"/>
        <v>42794.672494438339</v>
      </c>
      <c r="X107" s="163">
        <f t="shared" si="77"/>
        <v>0</v>
      </c>
      <c r="Y107" s="163">
        <f t="shared" si="78"/>
        <v>0</v>
      </c>
      <c r="Z107" s="169"/>
    </row>
    <row r="108" spans="1:28" x14ac:dyDescent="0.25">
      <c r="A108" s="136"/>
      <c r="B108" s="164" t="s">
        <v>438</v>
      </c>
      <c r="C108" s="138"/>
      <c r="D108" s="138"/>
      <c r="E108" s="138"/>
      <c r="F108" s="138"/>
      <c r="G108" s="140" t="s">
        <v>274</v>
      </c>
      <c r="H108" s="138">
        <f>H107*H105%</f>
        <v>4603.4718037288139</v>
      </c>
      <c r="I108" s="138">
        <f>I107*I105%</f>
        <v>18015.014524671187</v>
      </c>
      <c r="J108" s="138">
        <f>J107*J105%</f>
        <v>1663.4182908474579</v>
      </c>
      <c r="K108" s="138">
        <f t="shared" ref="K108:V108" si="81">K107*K105%</f>
        <v>348.26293539097543</v>
      </c>
      <c r="L108" s="138">
        <f t="shared" si="81"/>
        <v>387.23390077856698</v>
      </c>
      <c r="M108" s="138">
        <f t="shared" si="81"/>
        <v>196.28</v>
      </c>
      <c r="N108" s="138">
        <f t="shared" si="81"/>
        <v>1711.7868997775336</v>
      </c>
      <c r="O108" s="138">
        <f t="shared" si="81"/>
        <v>1711.7868997775336</v>
      </c>
      <c r="P108" s="138">
        <f t="shared" si="81"/>
        <v>1711.7868997775336</v>
      </c>
      <c r="Q108" s="138">
        <f t="shared" si="81"/>
        <v>1711.7868997775336</v>
      </c>
      <c r="R108" s="138">
        <f t="shared" si="81"/>
        <v>1711.7868997775336</v>
      </c>
      <c r="S108" s="138">
        <f t="shared" si="81"/>
        <v>0</v>
      </c>
      <c r="T108" s="138">
        <f t="shared" si="81"/>
        <v>0</v>
      </c>
      <c r="U108" s="138">
        <f t="shared" si="81"/>
        <v>0</v>
      </c>
      <c r="V108" s="138">
        <f t="shared" si="81"/>
        <v>0</v>
      </c>
      <c r="W108" s="138">
        <f t="shared" si="77"/>
        <v>1711.7868997775336</v>
      </c>
      <c r="X108" s="138">
        <f t="shared" si="77"/>
        <v>0</v>
      </c>
      <c r="Y108" s="138">
        <f t="shared" si="78"/>
        <v>0</v>
      </c>
      <c r="Z108" s="158"/>
    </row>
    <row r="109" spans="1:28" ht="30" x14ac:dyDescent="0.25">
      <c r="A109" s="136"/>
      <c r="B109" s="164" t="s">
        <v>439</v>
      </c>
      <c r="C109" s="138"/>
      <c r="D109" s="138"/>
      <c r="E109" s="138"/>
      <c r="F109" s="138"/>
      <c r="G109" s="140" t="s">
        <v>274</v>
      </c>
      <c r="H109" s="138"/>
      <c r="I109" s="138">
        <f>H108</f>
        <v>4603.4718037288139</v>
      </c>
      <c r="J109" s="138">
        <f>I109+I108</f>
        <v>22618.486328400002</v>
      </c>
      <c r="K109" s="138">
        <f>J109+J108</f>
        <v>24281.90461924746</v>
      </c>
      <c r="L109" s="138">
        <f t="shared" ref="L109:V109" si="82">K109+K108</f>
        <v>24630.167554638436</v>
      </c>
      <c r="M109" s="138">
        <f t="shared" si="82"/>
        <v>25017.401455417003</v>
      </c>
      <c r="N109" s="138">
        <f t="shared" si="82"/>
        <v>25213.681455417001</v>
      </c>
      <c r="O109" s="138">
        <f t="shared" si="82"/>
        <v>26925.468355194535</v>
      </c>
      <c r="P109" s="138">
        <f t="shared" si="82"/>
        <v>28637.255254972068</v>
      </c>
      <c r="Q109" s="138">
        <f t="shared" si="82"/>
        <v>30349.042154749601</v>
      </c>
      <c r="R109" s="138">
        <f t="shared" si="82"/>
        <v>32060.829054527134</v>
      </c>
      <c r="S109" s="138">
        <f t="shared" si="82"/>
        <v>33772.615954304667</v>
      </c>
      <c r="T109" s="138">
        <f t="shared" si="82"/>
        <v>33772.615954304667</v>
      </c>
      <c r="U109" s="138">
        <f t="shared" si="82"/>
        <v>33772.615954304667</v>
      </c>
      <c r="V109" s="138">
        <f t="shared" si="82"/>
        <v>33772.615954304667</v>
      </c>
      <c r="W109" s="138">
        <f t="shared" si="77"/>
        <v>32060.829054527134</v>
      </c>
      <c r="X109" s="138">
        <f t="shared" si="77"/>
        <v>33772.615954304667</v>
      </c>
      <c r="Y109" s="138">
        <f t="shared" si="78"/>
        <v>33772.615954304667</v>
      </c>
    </row>
    <row r="110" spans="1:28" s="77" customFormat="1" ht="31.5" x14ac:dyDescent="0.25">
      <c r="A110" s="161"/>
      <c r="B110" s="160" t="str">
        <f>B106</f>
        <v>Сети и пр. линейные объекты (реконструкция, модернизация, новое строительство)</v>
      </c>
      <c r="C110" s="168"/>
      <c r="D110" s="168"/>
      <c r="E110" s="168"/>
      <c r="F110" s="168"/>
      <c r="G110" s="162" t="s">
        <v>274</v>
      </c>
      <c r="H110" s="163">
        <f>H103</f>
        <v>26463</v>
      </c>
      <c r="I110" s="163">
        <f>I103</f>
        <v>49644.700000000012</v>
      </c>
      <c r="J110" s="163">
        <f t="shared" ref="J110:V110" si="83">J103</f>
        <v>180506.9768553637</v>
      </c>
      <c r="K110" s="163">
        <f t="shared" si="83"/>
        <v>117261.78668547202</v>
      </c>
      <c r="L110" s="163">
        <f t="shared" si="83"/>
        <v>143079.94978296591</v>
      </c>
      <c r="M110" s="163">
        <f t="shared" si="83"/>
        <v>279508.61154337565</v>
      </c>
      <c r="N110" s="163">
        <f t="shared" si="83"/>
        <v>171104.62961553215</v>
      </c>
      <c r="O110" s="163">
        <f t="shared" si="83"/>
        <v>171104.62961553215</v>
      </c>
      <c r="P110" s="163">
        <f t="shared" si="83"/>
        <v>171104.62961553215</v>
      </c>
      <c r="Q110" s="163">
        <f t="shared" si="83"/>
        <v>171104.62961553215</v>
      </c>
      <c r="R110" s="163">
        <f t="shared" si="83"/>
        <v>171104.62961553215</v>
      </c>
      <c r="S110" s="163">
        <f t="shared" si="83"/>
        <v>82665.264830792745</v>
      </c>
      <c r="T110" s="163">
        <f t="shared" si="83"/>
        <v>5893.0642945073587</v>
      </c>
      <c r="U110" s="163">
        <f t="shared" si="83"/>
        <v>5893.0642945073587</v>
      </c>
      <c r="V110" s="163">
        <f t="shared" si="83"/>
        <v>5893.0642945073587</v>
      </c>
      <c r="W110" s="163">
        <f>R110</f>
        <v>171104.62961553215</v>
      </c>
      <c r="X110" s="163">
        <f>S110</f>
        <v>82665.264830792745</v>
      </c>
      <c r="Y110" s="163">
        <f>V110</f>
        <v>5893.0642945073587</v>
      </c>
      <c r="Z110" s="169"/>
    </row>
    <row r="111" spans="1:28" x14ac:dyDescent="0.25">
      <c r="A111" s="136"/>
      <c r="B111" s="164" t="str">
        <f>B108</f>
        <v>Начисленная сумма амортизации при вводе в эксплуатацию</v>
      </c>
      <c r="C111" s="138"/>
      <c r="D111" s="138"/>
      <c r="E111" s="138"/>
      <c r="F111" s="138"/>
      <c r="G111" s="140" t="s">
        <v>274</v>
      </c>
      <c r="H111" s="138">
        <f>H110*H106%</f>
        <v>529.26</v>
      </c>
      <c r="I111" s="138">
        <f t="shared" ref="I111:J111" si="84">I110*I106%</f>
        <v>992.89400000000023</v>
      </c>
      <c r="J111" s="138">
        <f t="shared" si="84"/>
        <v>3610.139537107274</v>
      </c>
      <c r="K111" s="138">
        <f>K110*K106%</f>
        <v>2345.2357337094404</v>
      </c>
      <c r="L111" s="138">
        <f t="shared" ref="L111:V111" si="85">L110*L106%</f>
        <v>2861.598995659318</v>
      </c>
      <c r="M111" s="138">
        <f t="shared" si="85"/>
        <v>5590.1722308675135</v>
      </c>
      <c r="N111" s="138">
        <f t="shared" si="85"/>
        <v>3422.0925923106429</v>
      </c>
      <c r="O111" s="138">
        <f t="shared" si="85"/>
        <v>3422.0925923106429</v>
      </c>
      <c r="P111" s="138">
        <f t="shared" si="85"/>
        <v>3422.0925923106429</v>
      </c>
      <c r="Q111" s="138">
        <f t="shared" si="85"/>
        <v>3422.0925923106429</v>
      </c>
      <c r="R111" s="138">
        <f t="shared" si="85"/>
        <v>3422.0925923106429</v>
      </c>
      <c r="S111" s="138">
        <f t="shared" si="85"/>
        <v>1653.305296615855</v>
      </c>
      <c r="T111" s="138">
        <f t="shared" si="85"/>
        <v>117.86128589014717</v>
      </c>
      <c r="U111" s="138">
        <f t="shared" si="85"/>
        <v>117.86128589014717</v>
      </c>
      <c r="V111" s="138">
        <f t="shared" si="85"/>
        <v>117.86128589014717</v>
      </c>
      <c r="W111" s="138">
        <f t="shared" si="77"/>
        <v>3422.0925923106429</v>
      </c>
      <c r="X111" s="138">
        <f t="shared" si="77"/>
        <v>1653.305296615855</v>
      </c>
      <c r="Y111" s="138">
        <f t="shared" si="78"/>
        <v>117.86128589014717</v>
      </c>
      <c r="Z111" s="158"/>
    </row>
    <row r="112" spans="1:28" ht="30" x14ac:dyDescent="0.25">
      <c r="A112" s="136"/>
      <c r="B112" s="164" t="str">
        <f>B109</f>
        <v xml:space="preserve">Сумма амортизации, учитываемая в году, следующем за годом ввода, нарастающим итогом </v>
      </c>
      <c r="C112" s="138"/>
      <c r="D112" s="138"/>
      <c r="E112" s="138"/>
      <c r="F112" s="138"/>
      <c r="G112" s="140" t="s">
        <v>274</v>
      </c>
      <c r="H112" s="138"/>
      <c r="I112" s="138">
        <f>H111</f>
        <v>529.26</v>
      </c>
      <c r="J112" s="138">
        <f>I112+I111</f>
        <v>1522.1540000000002</v>
      </c>
      <c r="K112" s="138">
        <f t="shared" ref="K112:V112" si="86">J112+J111</f>
        <v>5132.2935371072745</v>
      </c>
      <c r="L112" s="138">
        <f t="shared" si="86"/>
        <v>7477.5292708167144</v>
      </c>
      <c r="M112" s="138">
        <f t="shared" si="86"/>
        <v>10339.128266476033</v>
      </c>
      <c r="N112" s="138">
        <f t="shared" si="86"/>
        <v>15929.300497343545</v>
      </c>
      <c r="O112" s="138">
        <f t="shared" si="86"/>
        <v>19351.39308965419</v>
      </c>
      <c r="P112" s="138">
        <f t="shared" si="86"/>
        <v>22773.485681964834</v>
      </c>
      <c r="Q112" s="138">
        <f t="shared" si="86"/>
        <v>26195.578274275478</v>
      </c>
      <c r="R112" s="138">
        <f t="shared" si="86"/>
        <v>29617.670866586122</v>
      </c>
      <c r="S112" s="138">
        <f t="shared" si="86"/>
        <v>33039.763458896763</v>
      </c>
      <c r="T112" s="138">
        <f t="shared" si="86"/>
        <v>34693.068755512621</v>
      </c>
      <c r="U112" s="138">
        <f t="shared" si="86"/>
        <v>34810.930041402768</v>
      </c>
      <c r="V112" s="138">
        <f t="shared" si="86"/>
        <v>34928.791327292915</v>
      </c>
      <c r="W112" s="138">
        <f t="shared" si="77"/>
        <v>29617.670866586122</v>
      </c>
      <c r="X112" s="138">
        <f t="shared" si="77"/>
        <v>33039.763458896763</v>
      </c>
      <c r="Y112" s="138">
        <f t="shared" si="78"/>
        <v>34928.791327292915</v>
      </c>
    </row>
    <row r="113" spans="1:26" ht="31.5" x14ac:dyDescent="0.25">
      <c r="A113" s="82" t="s">
        <v>226</v>
      </c>
      <c r="B113" s="84" t="s">
        <v>227</v>
      </c>
      <c r="C113" s="85">
        <f>SUM(C114:C117)</f>
        <v>10406.234</v>
      </c>
      <c r="D113" s="85">
        <f>SUM(D114:D117)</f>
        <v>10095.803152542372</v>
      </c>
      <c r="E113" s="85">
        <f>SUM(E114:E117)</f>
        <v>10708.8</v>
      </c>
      <c r="F113" s="85">
        <f>SUM(F114:F117)</f>
        <v>10095.803152542372</v>
      </c>
      <c r="G113" s="83" t="str">
        <f t="shared" si="63"/>
        <v>тыс. руб.</v>
      </c>
      <c r="H113" s="85">
        <f>H114+H115+H116+H117</f>
        <v>10708.8</v>
      </c>
      <c r="I113" s="85">
        <f>I114+I115+I116+I117</f>
        <v>10095.803152542372</v>
      </c>
      <c r="J113" s="85">
        <f>J114+J115+J116+J117</f>
        <v>10095.803152542372</v>
      </c>
      <c r="K113" s="85">
        <f t="shared" ref="K113:V113" si="87">K114+K115+K116+K117</f>
        <v>10095.803152542372</v>
      </c>
      <c r="L113" s="85">
        <f t="shared" si="87"/>
        <v>10095.803152542372</v>
      </c>
      <c r="M113" s="85">
        <f t="shared" si="87"/>
        <v>10095.803152542372</v>
      </c>
      <c r="N113" s="85">
        <f t="shared" si="87"/>
        <v>10095.803152542372</v>
      </c>
      <c r="O113" s="85">
        <f t="shared" si="87"/>
        <v>10095.803152542372</v>
      </c>
      <c r="P113" s="85">
        <f t="shared" si="87"/>
        <v>10095.803152542372</v>
      </c>
      <c r="Q113" s="85">
        <f t="shared" si="87"/>
        <v>10095.803152542372</v>
      </c>
      <c r="R113" s="85">
        <f t="shared" si="87"/>
        <v>10095.803152542372</v>
      </c>
      <c r="S113" s="85">
        <f t="shared" si="87"/>
        <v>10095.803152542372</v>
      </c>
      <c r="T113" s="85">
        <f t="shared" si="87"/>
        <v>10095.803152542372</v>
      </c>
      <c r="U113" s="85">
        <f t="shared" si="87"/>
        <v>10095.803152542372</v>
      </c>
      <c r="V113" s="85">
        <f t="shared" si="87"/>
        <v>10095.803152542372</v>
      </c>
      <c r="W113" s="85">
        <f t="shared" si="77"/>
        <v>10095.803152542372</v>
      </c>
      <c r="X113" s="85">
        <f t="shared" si="77"/>
        <v>10095.803152542372</v>
      </c>
      <c r="Y113" s="85">
        <f t="shared" si="78"/>
        <v>10095.803152542372</v>
      </c>
    </row>
    <row r="114" spans="1:26" x14ac:dyDescent="0.25">
      <c r="A114" s="40" t="s">
        <v>228</v>
      </c>
      <c r="B114" s="42" t="s">
        <v>229</v>
      </c>
      <c r="C114" s="71">
        <v>10271.074000000001</v>
      </c>
      <c r="D114" s="71">
        <v>9953.2099999999991</v>
      </c>
      <c r="E114" s="71">
        <v>10566.21</v>
      </c>
      <c r="F114" s="71">
        <v>9953.2099999999991</v>
      </c>
      <c r="G114" s="65" t="str">
        <f t="shared" si="63"/>
        <v>тыс. руб.</v>
      </c>
      <c r="H114" s="71">
        <f>E114</f>
        <v>10566.21</v>
      </c>
      <c r="I114" s="71">
        <f>F114</f>
        <v>9953.2099999999991</v>
      </c>
      <c r="J114" s="71">
        <f>I114</f>
        <v>9953.2099999999991</v>
      </c>
      <c r="K114" s="71">
        <f t="shared" ref="K114:V114" si="88">J114</f>
        <v>9953.2099999999991</v>
      </c>
      <c r="L114" s="71">
        <f t="shared" si="88"/>
        <v>9953.2099999999991</v>
      </c>
      <c r="M114" s="71">
        <f t="shared" si="88"/>
        <v>9953.2099999999991</v>
      </c>
      <c r="N114" s="71">
        <f t="shared" si="88"/>
        <v>9953.2099999999991</v>
      </c>
      <c r="O114" s="71">
        <f t="shared" si="88"/>
        <v>9953.2099999999991</v>
      </c>
      <c r="P114" s="71">
        <f t="shared" si="88"/>
        <v>9953.2099999999991</v>
      </c>
      <c r="Q114" s="71">
        <f t="shared" si="88"/>
        <v>9953.2099999999991</v>
      </c>
      <c r="R114" s="71">
        <f t="shared" si="88"/>
        <v>9953.2099999999991</v>
      </c>
      <c r="S114" s="71">
        <f t="shared" si="88"/>
        <v>9953.2099999999991</v>
      </c>
      <c r="T114" s="71">
        <f t="shared" si="88"/>
        <v>9953.2099999999991</v>
      </c>
      <c r="U114" s="71">
        <f t="shared" si="88"/>
        <v>9953.2099999999991</v>
      </c>
      <c r="V114" s="71">
        <f t="shared" si="88"/>
        <v>9953.2099999999991</v>
      </c>
      <c r="W114" s="153">
        <f t="shared" si="77"/>
        <v>9953.2099999999991</v>
      </c>
      <c r="X114" s="153">
        <f t="shared" si="77"/>
        <v>9953.2099999999991</v>
      </c>
      <c r="Y114" s="153">
        <f t="shared" si="78"/>
        <v>9953.2099999999991</v>
      </c>
    </row>
    <row r="115" spans="1:26" x14ac:dyDescent="0.25">
      <c r="A115" s="40" t="s">
        <v>230</v>
      </c>
      <c r="B115" s="42" t="s">
        <v>231</v>
      </c>
      <c r="C115" s="71"/>
      <c r="D115" s="71"/>
      <c r="E115" s="71"/>
      <c r="F115" s="71"/>
      <c r="G115" s="47" t="str">
        <f t="shared" si="63"/>
        <v>тыс. руб.</v>
      </c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153"/>
      <c r="X115" s="153"/>
      <c r="Y115" s="153"/>
    </row>
    <row r="116" spans="1:26" x14ac:dyDescent="0.25">
      <c r="A116" s="40" t="s">
        <v>232</v>
      </c>
      <c r="B116" s="42" t="s">
        <v>233</v>
      </c>
      <c r="C116" s="71"/>
      <c r="D116" s="71"/>
      <c r="E116" s="71"/>
      <c r="F116" s="71"/>
      <c r="G116" s="47" t="str">
        <f t="shared" si="63"/>
        <v>тыс. руб.</v>
      </c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153"/>
      <c r="X116" s="153"/>
      <c r="Y116" s="153"/>
    </row>
    <row r="117" spans="1:26" x14ac:dyDescent="0.25">
      <c r="A117" s="40" t="s">
        <v>234</v>
      </c>
      <c r="B117" s="42" t="s">
        <v>235</v>
      </c>
      <c r="C117" s="71">
        <v>135.16</v>
      </c>
      <c r="D117" s="71">
        <v>142.59315254237291</v>
      </c>
      <c r="E117" s="71">
        <v>142.59</v>
      </c>
      <c r="F117" s="71">
        <v>142.59315254237291</v>
      </c>
      <c r="G117" s="65" t="str">
        <f t="shared" si="63"/>
        <v>тыс. руб.</v>
      </c>
      <c r="H117" s="71">
        <f>E117</f>
        <v>142.59</v>
      </c>
      <c r="I117" s="71">
        <f>F117</f>
        <v>142.59315254237291</v>
      </c>
      <c r="J117" s="71">
        <f>I117</f>
        <v>142.59315254237291</v>
      </c>
      <c r="K117" s="71">
        <f t="shared" ref="K117:V117" si="89">J117</f>
        <v>142.59315254237291</v>
      </c>
      <c r="L117" s="71">
        <f t="shared" si="89"/>
        <v>142.59315254237291</v>
      </c>
      <c r="M117" s="71">
        <f t="shared" si="89"/>
        <v>142.59315254237291</v>
      </c>
      <c r="N117" s="71">
        <f t="shared" si="89"/>
        <v>142.59315254237291</v>
      </c>
      <c r="O117" s="71">
        <f t="shared" si="89"/>
        <v>142.59315254237291</v>
      </c>
      <c r="P117" s="71">
        <f t="shared" si="89"/>
        <v>142.59315254237291</v>
      </c>
      <c r="Q117" s="71">
        <f t="shared" si="89"/>
        <v>142.59315254237291</v>
      </c>
      <c r="R117" s="71">
        <f t="shared" si="89"/>
        <v>142.59315254237291</v>
      </c>
      <c r="S117" s="71">
        <f t="shared" si="89"/>
        <v>142.59315254237291</v>
      </c>
      <c r="T117" s="71">
        <f t="shared" si="89"/>
        <v>142.59315254237291</v>
      </c>
      <c r="U117" s="71">
        <f t="shared" si="89"/>
        <v>142.59315254237291</v>
      </c>
      <c r="V117" s="71">
        <f t="shared" si="89"/>
        <v>142.59315254237291</v>
      </c>
      <c r="W117" s="153">
        <f t="shared" si="77"/>
        <v>142.59315254237291</v>
      </c>
      <c r="X117" s="153">
        <f t="shared" si="77"/>
        <v>142.59315254237291</v>
      </c>
      <c r="Y117" s="153">
        <f t="shared" si="78"/>
        <v>142.59315254237291</v>
      </c>
    </row>
    <row r="118" spans="1:26" x14ac:dyDescent="0.25">
      <c r="A118" s="82" t="s">
        <v>236</v>
      </c>
      <c r="B118" s="84" t="s">
        <v>237</v>
      </c>
      <c r="C118" s="85">
        <f>SUM(C119:C127)</f>
        <v>2073.2367055938853</v>
      </c>
      <c r="D118" s="85">
        <f>SUM(D119:D127)</f>
        <v>6222.7454073338495</v>
      </c>
      <c r="E118" s="85">
        <f>SUM(E119:E127)</f>
        <v>17834.109588699117</v>
      </c>
      <c r="F118" s="85">
        <f>SUM(F119:F127)</f>
        <v>6763.7575746715675</v>
      </c>
      <c r="G118" s="83" t="str">
        <f t="shared" si="63"/>
        <v>тыс. руб.</v>
      </c>
      <c r="H118" s="85">
        <f>H119+H122+H123+H124+H125+H126+H127</f>
        <v>17782.968000000001</v>
      </c>
      <c r="I118" s="85">
        <f>I119+I122+I123+I124+I125+I126+I127</f>
        <v>6713.7179999999998</v>
      </c>
      <c r="J118" s="85">
        <f>J119+J122+J123+J124+J125+J126+J127</f>
        <v>6875.6163013854666</v>
      </c>
      <c r="K118" s="85">
        <f t="shared" ref="K118:V118" si="90">K119+K122+K123+K124+K125+K126+K127</f>
        <v>7054.2269903694096</v>
      </c>
      <c r="L118" s="85">
        <f t="shared" si="90"/>
        <v>7240.0274147074915</v>
      </c>
      <c r="M118" s="85">
        <f t="shared" si="90"/>
        <v>7433.3069876187992</v>
      </c>
      <c r="N118" s="85">
        <f t="shared" si="90"/>
        <v>7634.3667722660257</v>
      </c>
      <c r="O118" s="85">
        <f t="shared" si="90"/>
        <v>7843.5199507084226</v>
      </c>
      <c r="P118" s="85">
        <f t="shared" si="90"/>
        <v>8061.0923117318389</v>
      </c>
      <c r="Q118" s="85">
        <f t="shared" si="90"/>
        <v>8287.4227583157117</v>
      </c>
      <c r="R118" s="85">
        <f t="shared" si="90"/>
        <v>8522.8638355274543</v>
      </c>
      <c r="S118" s="85">
        <f t="shared" si="90"/>
        <v>8767.782279666535</v>
      </c>
      <c r="T118" s="85">
        <f t="shared" si="90"/>
        <v>9022.5595895136212</v>
      </c>
      <c r="U118" s="85">
        <f t="shared" si="90"/>
        <v>9287.5926205746</v>
      </c>
      <c r="V118" s="85">
        <f t="shared" si="90"/>
        <v>9563.2942032450756</v>
      </c>
      <c r="W118" s="85">
        <f t="shared" si="77"/>
        <v>8522.8638355274543</v>
      </c>
      <c r="X118" s="85">
        <f t="shared" si="77"/>
        <v>8767.782279666535</v>
      </c>
      <c r="Y118" s="85">
        <f t="shared" si="78"/>
        <v>9563.2942032450756</v>
      </c>
    </row>
    <row r="119" spans="1:26" x14ac:dyDescent="0.25">
      <c r="A119" s="40" t="s">
        <v>39</v>
      </c>
      <c r="B119" s="42" t="s">
        <v>238</v>
      </c>
      <c r="C119" s="71">
        <v>915.41</v>
      </c>
      <c r="D119" s="71">
        <v>4274.29</v>
      </c>
      <c r="E119" s="71">
        <v>4520.12</v>
      </c>
      <c r="F119" s="71">
        <v>4275.2299999999996</v>
      </c>
      <c r="G119" s="65" t="str">
        <f t="shared" si="63"/>
        <v>тыс. руб.</v>
      </c>
      <c r="H119" s="71">
        <f>E119</f>
        <v>4520.12</v>
      </c>
      <c r="I119" s="71">
        <f>F119</f>
        <v>4275.2299999999996</v>
      </c>
      <c r="J119" s="170">
        <f>J132/0.8*20%</f>
        <v>4437.1283013854672</v>
      </c>
      <c r="K119" s="170">
        <f t="shared" ref="K119:V119" si="91">K132/0.8*20%</f>
        <v>4615.7389903694102</v>
      </c>
      <c r="L119" s="170">
        <f t="shared" si="91"/>
        <v>4801.5394147074912</v>
      </c>
      <c r="M119" s="170">
        <f t="shared" si="91"/>
        <v>4994.8189876187998</v>
      </c>
      <c r="N119" s="170">
        <f t="shared" si="91"/>
        <v>5195.8787722660263</v>
      </c>
      <c r="O119" s="170">
        <f t="shared" si="91"/>
        <v>5405.0319507084223</v>
      </c>
      <c r="P119" s="170">
        <f t="shared" si="91"/>
        <v>5622.6043117318386</v>
      </c>
      <c r="Q119" s="170">
        <f t="shared" si="91"/>
        <v>5848.9347583157114</v>
      </c>
      <c r="R119" s="170">
        <f t="shared" si="91"/>
        <v>6084.3758355274531</v>
      </c>
      <c r="S119" s="170">
        <f t="shared" si="91"/>
        <v>6329.2942796665338</v>
      </c>
      <c r="T119" s="170">
        <f t="shared" si="91"/>
        <v>6584.0715895136209</v>
      </c>
      <c r="U119" s="170">
        <f t="shared" si="91"/>
        <v>6849.1046205745988</v>
      </c>
      <c r="V119" s="170">
        <f t="shared" si="91"/>
        <v>7124.8062032450753</v>
      </c>
      <c r="W119" s="170">
        <f t="shared" ref="W119:X126" si="92">R119</f>
        <v>6084.3758355274531</v>
      </c>
      <c r="X119" s="170">
        <f t="shared" si="92"/>
        <v>6329.2942796665338</v>
      </c>
      <c r="Y119" s="170">
        <f t="shared" si="78"/>
        <v>7124.8062032450753</v>
      </c>
    </row>
    <row r="120" spans="1:26" s="77" customFormat="1" ht="31.5" outlineLevel="1" x14ac:dyDescent="0.25">
      <c r="A120" s="161"/>
      <c r="B120" s="160" t="s">
        <v>445</v>
      </c>
      <c r="C120" s="168">
        <f>C119/C132%</f>
        <v>20.876750067847556</v>
      </c>
      <c r="D120" s="168">
        <f>D119/D132%</f>
        <v>25.0471873635727</v>
      </c>
      <c r="E120" s="168">
        <f>E119/E132%</f>
        <v>26.48774241940351</v>
      </c>
      <c r="F120" s="168">
        <f>F119/F132%</f>
        <v>25.052695730136914</v>
      </c>
      <c r="G120" s="162" t="s">
        <v>53</v>
      </c>
      <c r="H120" s="168">
        <f>H119/H132%</f>
        <v>26.48774241940351</v>
      </c>
      <c r="I120" s="168">
        <f t="shared" ref="I120:V120" si="93">I119/I132%</f>
        <v>25.052695730136914</v>
      </c>
      <c r="J120" s="168">
        <f t="shared" si="93"/>
        <v>25</v>
      </c>
      <c r="K120" s="168">
        <f t="shared" si="93"/>
        <v>25</v>
      </c>
      <c r="L120" s="168">
        <f t="shared" si="93"/>
        <v>25</v>
      </c>
      <c r="M120" s="168">
        <f t="shared" si="93"/>
        <v>25</v>
      </c>
      <c r="N120" s="168">
        <f t="shared" si="93"/>
        <v>25</v>
      </c>
      <c r="O120" s="168">
        <f t="shared" si="93"/>
        <v>25</v>
      </c>
      <c r="P120" s="168">
        <f t="shared" si="93"/>
        <v>25</v>
      </c>
      <c r="Q120" s="168">
        <f t="shared" si="93"/>
        <v>25</v>
      </c>
      <c r="R120" s="168">
        <f t="shared" si="93"/>
        <v>25</v>
      </c>
      <c r="S120" s="168">
        <f t="shared" si="93"/>
        <v>25</v>
      </c>
      <c r="T120" s="168">
        <f t="shared" si="93"/>
        <v>25</v>
      </c>
      <c r="U120" s="168">
        <f t="shared" si="93"/>
        <v>25</v>
      </c>
      <c r="V120" s="168">
        <f t="shared" si="93"/>
        <v>25.000000000000004</v>
      </c>
      <c r="W120" s="168">
        <f>R120</f>
        <v>25</v>
      </c>
      <c r="X120" s="168">
        <f>S120</f>
        <v>25</v>
      </c>
      <c r="Y120" s="168">
        <f>V120</f>
        <v>25.000000000000004</v>
      </c>
    </row>
    <row r="121" spans="1:26" ht="31.5" outlineLevel="1" x14ac:dyDescent="0.25">
      <c r="A121" s="136"/>
      <c r="B121" s="137" t="s">
        <v>443</v>
      </c>
      <c r="C121" s="138">
        <f>C119/C128%</f>
        <v>19.999955526038093</v>
      </c>
      <c r="D121" s="138">
        <f>D119/D128%</f>
        <v>24.988219970278077</v>
      </c>
      <c r="E121" s="138">
        <f t="shared" ref="E121:V121" si="94">E119/E128%</f>
        <v>24.653846279713367</v>
      </c>
      <c r="F121" s="138">
        <f t="shared" si="94"/>
        <v>24.986878941431563</v>
      </c>
      <c r="G121" s="140" t="s">
        <v>53</v>
      </c>
      <c r="H121" s="138">
        <f>H119/H128%</f>
        <v>24.653846279713367</v>
      </c>
      <c r="I121" s="138">
        <f>I119/I128%</f>
        <v>24.986878941431563</v>
      </c>
      <c r="J121" s="138">
        <f>J119/J128%</f>
        <v>24.934321650038868</v>
      </c>
      <c r="K121" s="138">
        <f t="shared" si="94"/>
        <v>24.934321650038864</v>
      </c>
      <c r="L121" s="138">
        <f t="shared" si="94"/>
        <v>24.934321650038868</v>
      </c>
      <c r="M121" s="138">
        <f t="shared" si="94"/>
        <v>24.934321650038864</v>
      </c>
      <c r="N121" s="138">
        <f t="shared" si="94"/>
        <v>24.934321650038868</v>
      </c>
      <c r="O121" s="138">
        <f t="shared" si="94"/>
        <v>24.934321650038868</v>
      </c>
      <c r="P121" s="138">
        <f t="shared" si="94"/>
        <v>24.934321650038868</v>
      </c>
      <c r="Q121" s="138">
        <f t="shared" si="94"/>
        <v>24.934321650038864</v>
      </c>
      <c r="R121" s="138">
        <f t="shared" si="94"/>
        <v>24.934321650038868</v>
      </c>
      <c r="S121" s="138">
        <f t="shared" si="94"/>
        <v>24.934321650038868</v>
      </c>
      <c r="T121" s="138">
        <f t="shared" si="94"/>
        <v>24.934321650038861</v>
      </c>
      <c r="U121" s="138">
        <f t="shared" si="94"/>
        <v>24.934321650038868</v>
      </c>
      <c r="V121" s="138">
        <f t="shared" si="94"/>
        <v>24.934321650038868</v>
      </c>
      <c r="W121" s="138">
        <f>R121</f>
        <v>24.934321650038868</v>
      </c>
      <c r="X121" s="138">
        <f t="shared" si="92"/>
        <v>24.934321650038868</v>
      </c>
      <c r="Y121" s="138">
        <f t="shared" si="78"/>
        <v>24.934321650038868</v>
      </c>
    </row>
    <row r="122" spans="1:26" ht="78.75" x14ac:dyDescent="0.25">
      <c r="A122" s="40" t="s">
        <v>40</v>
      </c>
      <c r="B122" s="42" t="s">
        <v>239</v>
      </c>
      <c r="C122" s="71">
        <v>185</v>
      </c>
      <c r="D122" s="71">
        <v>100.67</v>
      </c>
      <c r="E122" s="71">
        <v>3657.71</v>
      </c>
      <c r="F122" s="71">
        <v>100.67</v>
      </c>
      <c r="G122" s="65" t="str">
        <f t="shared" si="63"/>
        <v>тыс. руб.</v>
      </c>
      <c r="H122" s="71">
        <f t="shared" ref="H122:I127" si="95">E122</f>
        <v>3657.71</v>
      </c>
      <c r="I122" s="71">
        <f t="shared" si="95"/>
        <v>100.67</v>
      </c>
      <c r="J122" s="71">
        <f>I122</f>
        <v>100.67</v>
      </c>
      <c r="K122" s="71">
        <f t="shared" ref="K122:V124" si="96">J122</f>
        <v>100.67</v>
      </c>
      <c r="L122" s="71">
        <f t="shared" si="96"/>
        <v>100.67</v>
      </c>
      <c r="M122" s="71">
        <f t="shared" si="96"/>
        <v>100.67</v>
      </c>
      <c r="N122" s="71">
        <f t="shared" si="96"/>
        <v>100.67</v>
      </c>
      <c r="O122" s="71">
        <f t="shared" si="96"/>
        <v>100.67</v>
      </c>
      <c r="P122" s="71">
        <f t="shared" si="96"/>
        <v>100.67</v>
      </c>
      <c r="Q122" s="71">
        <f t="shared" si="96"/>
        <v>100.67</v>
      </c>
      <c r="R122" s="71">
        <f t="shared" si="96"/>
        <v>100.67</v>
      </c>
      <c r="S122" s="71">
        <f t="shared" si="96"/>
        <v>100.67</v>
      </c>
      <c r="T122" s="71">
        <f t="shared" si="96"/>
        <v>100.67</v>
      </c>
      <c r="U122" s="71">
        <f t="shared" si="96"/>
        <v>100.67</v>
      </c>
      <c r="V122" s="71">
        <f t="shared" si="96"/>
        <v>100.67</v>
      </c>
      <c r="W122" s="71">
        <f>R122</f>
        <v>100.67</v>
      </c>
      <c r="X122" s="71">
        <f>S122</f>
        <v>100.67</v>
      </c>
      <c r="Y122" s="71">
        <f>V122</f>
        <v>100.67</v>
      </c>
      <c r="Z122" s="62" t="s">
        <v>442</v>
      </c>
    </row>
    <row r="123" spans="1:26" x14ac:dyDescent="0.25">
      <c r="A123" s="40" t="s">
        <v>41</v>
      </c>
      <c r="B123" s="42" t="s">
        <v>240</v>
      </c>
      <c r="C123" s="71">
        <v>67.051999999999992</v>
      </c>
      <c r="D123" s="71">
        <v>86</v>
      </c>
      <c r="E123" s="71">
        <v>86.018000000000001</v>
      </c>
      <c r="F123" s="71">
        <v>86.018000000000001</v>
      </c>
      <c r="G123" s="65" t="str">
        <f t="shared" si="63"/>
        <v>тыс. руб.</v>
      </c>
      <c r="H123" s="71">
        <f t="shared" si="95"/>
        <v>86.018000000000001</v>
      </c>
      <c r="I123" s="71">
        <f t="shared" si="95"/>
        <v>86.018000000000001</v>
      </c>
      <c r="J123" s="71">
        <f>I123</f>
        <v>86.018000000000001</v>
      </c>
      <c r="K123" s="71">
        <f t="shared" si="96"/>
        <v>86.018000000000001</v>
      </c>
      <c r="L123" s="71">
        <f t="shared" si="96"/>
        <v>86.018000000000001</v>
      </c>
      <c r="M123" s="71">
        <f t="shared" si="96"/>
        <v>86.018000000000001</v>
      </c>
      <c r="N123" s="71">
        <f t="shared" si="96"/>
        <v>86.018000000000001</v>
      </c>
      <c r="O123" s="71">
        <f t="shared" si="96"/>
        <v>86.018000000000001</v>
      </c>
      <c r="P123" s="71">
        <f t="shared" si="96"/>
        <v>86.018000000000001</v>
      </c>
      <c r="Q123" s="71">
        <f t="shared" si="96"/>
        <v>86.018000000000001</v>
      </c>
      <c r="R123" s="71">
        <f t="shared" si="96"/>
        <v>86.018000000000001</v>
      </c>
      <c r="S123" s="71">
        <f t="shared" si="96"/>
        <v>86.018000000000001</v>
      </c>
      <c r="T123" s="71">
        <f t="shared" si="96"/>
        <v>86.018000000000001</v>
      </c>
      <c r="U123" s="71">
        <f t="shared" si="96"/>
        <v>86.018000000000001</v>
      </c>
      <c r="V123" s="71">
        <f t="shared" si="96"/>
        <v>86.018000000000001</v>
      </c>
      <c r="W123" s="71">
        <f t="shared" si="92"/>
        <v>86.018000000000001</v>
      </c>
      <c r="X123" s="71">
        <f t="shared" si="92"/>
        <v>86.018000000000001</v>
      </c>
      <c r="Y123" s="71">
        <f t="shared" si="78"/>
        <v>86.018000000000001</v>
      </c>
    </row>
    <row r="124" spans="1:26" x14ac:dyDescent="0.25">
      <c r="A124" s="40" t="s">
        <v>241</v>
      </c>
      <c r="B124" s="42" t="s">
        <v>242</v>
      </c>
      <c r="C124" s="71">
        <v>860.3</v>
      </c>
      <c r="D124" s="71">
        <v>1709.31</v>
      </c>
      <c r="E124" s="71">
        <v>1967.92</v>
      </c>
      <c r="F124" s="71">
        <v>2249.36</v>
      </c>
      <c r="G124" s="65" t="str">
        <f t="shared" si="63"/>
        <v>тыс. руб.</v>
      </c>
      <c r="H124" s="71">
        <f t="shared" si="95"/>
        <v>1967.92</v>
      </c>
      <c r="I124" s="71">
        <f t="shared" si="95"/>
        <v>2249.36</v>
      </c>
      <c r="J124" s="71">
        <f>I124</f>
        <v>2249.36</v>
      </c>
      <c r="K124" s="71">
        <f t="shared" si="96"/>
        <v>2249.36</v>
      </c>
      <c r="L124" s="71">
        <f t="shared" si="96"/>
        <v>2249.36</v>
      </c>
      <c r="M124" s="71">
        <f t="shared" si="96"/>
        <v>2249.36</v>
      </c>
      <c r="N124" s="71">
        <f t="shared" si="96"/>
        <v>2249.36</v>
      </c>
      <c r="O124" s="71">
        <f t="shared" si="96"/>
        <v>2249.36</v>
      </c>
      <c r="P124" s="71">
        <f t="shared" si="96"/>
        <v>2249.36</v>
      </c>
      <c r="Q124" s="71">
        <f t="shared" si="96"/>
        <v>2249.36</v>
      </c>
      <c r="R124" s="71">
        <f t="shared" si="96"/>
        <v>2249.36</v>
      </c>
      <c r="S124" s="71">
        <f t="shared" si="96"/>
        <v>2249.36</v>
      </c>
      <c r="T124" s="71">
        <f t="shared" si="96"/>
        <v>2249.36</v>
      </c>
      <c r="U124" s="71">
        <f t="shared" si="96"/>
        <v>2249.36</v>
      </c>
      <c r="V124" s="71">
        <f t="shared" si="96"/>
        <v>2249.36</v>
      </c>
      <c r="W124" s="71">
        <f t="shared" si="92"/>
        <v>2249.36</v>
      </c>
      <c r="X124" s="71">
        <f t="shared" si="92"/>
        <v>2249.36</v>
      </c>
      <c r="Y124" s="71">
        <f t="shared" si="78"/>
        <v>2249.36</v>
      </c>
    </row>
    <row r="125" spans="1:26" x14ac:dyDescent="0.25">
      <c r="A125" s="40" t="s">
        <v>243</v>
      </c>
      <c r="B125" s="42" t="s">
        <v>244</v>
      </c>
      <c r="C125" s="71"/>
      <c r="D125" s="71"/>
      <c r="E125" s="71"/>
      <c r="F125" s="71"/>
      <c r="G125" s="66" t="str">
        <f t="shared" si="63"/>
        <v>тыс. руб.</v>
      </c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153"/>
      <c r="X125" s="153"/>
      <c r="Y125" s="153"/>
    </row>
    <row r="126" spans="1:26" x14ac:dyDescent="0.25">
      <c r="A126" s="40" t="s">
        <v>245</v>
      </c>
      <c r="B126" s="42" t="s">
        <v>246</v>
      </c>
      <c r="C126" s="71">
        <v>2.1080000000000001</v>
      </c>
      <c r="D126" s="71">
        <v>2.44</v>
      </c>
      <c r="E126" s="71">
        <v>2.44</v>
      </c>
      <c r="F126" s="71">
        <f t="shared" ref="F126" si="97">E126</f>
        <v>2.44</v>
      </c>
      <c r="G126" s="65" t="str">
        <f t="shared" si="63"/>
        <v>тыс. руб.</v>
      </c>
      <c r="H126" s="71">
        <f t="shared" si="95"/>
        <v>2.44</v>
      </c>
      <c r="I126" s="71">
        <f t="shared" si="95"/>
        <v>2.44</v>
      </c>
      <c r="J126" s="71">
        <f>I126</f>
        <v>2.44</v>
      </c>
      <c r="K126" s="71">
        <f t="shared" ref="K126:V126" si="98">J126</f>
        <v>2.44</v>
      </c>
      <c r="L126" s="71">
        <f t="shared" si="98"/>
        <v>2.44</v>
      </c>
      <c r="M126" s="71">
        <f t="shared" si="98"/>
        <v>2.44</v>
      </c>
      <c r="N126" s="71">
        <f t="shared" si="98"/>
        <v>2.44</v>
      </c>
      <c r="O126" s="71">
        <f t="shared" si="98"/>
        <v>2.44</v>
      </c>
      <c r="P126" s="71">
        <f t="shared" si="98"/>
        <v>2.44</v>
      </c>
      <c r="Q126" s="71">
        <f t="shared" si="98"/>
        <v>2.44</v>
      </c>
      <c r="R126" s="71">
        <f t="shared" si="98"/>
        <v>2.44</v>
      </c>
      <c r="S126" s="71">
        <f t="shared" si="98"/>
        <v>2.44</v>
      </c>
      <c r="T126" s="71">
        <f t="shared" si="98"/>
        <v>2.44</v>
      </c>
      <c r="U126" s="71">
        <f t="shared" si="98"/>
        <v>2.44</v>
      </c>
      <c r="V126" s="71">
        <f t="shared" si="98"/>
        <v>2.44</v>
      </c>
      <c r="W126" s="71">
        <f t="shared" si="92"/>
        <v>2.44</v>
      </c>
      <c r="X126" s="71">
        <f t="shared" si="92"/>
        <v>2.44</v>
      </c>
      <c r="Y126" s="71">
        <f>V126</f>
        <v>2.44</v>
      </c>
    </row>
    <row r="127" spans="1:26" ht="31.5" x14ac:dyDescent="0.25">
      <c r="A127" s="40" t="s">
        <v>247</v>
      </c>
      <c r="B127" s="42" t="s">
        <v>248</v>
      </c>
      <c r="C127" s="71">
        <v>2.4900000000000002</v>
      </c>
      <c r="D127" s="71"/>
      <c r="E127" s="71">
        <v>7548.76</v>
      </c>
      <c r="F127" s="71"/>
      <c r="G127" s="65" t="str">
        <f t="shared" si="63"/>
        <v>тыс. руб.</v>
      </c>
      <c r="H127" s="71">
        <f t="shared" si="95"/>
        <v>7548.76</v>
      </c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153"/>
      <c r="X127" s="153"/>
      <c r="Y127" s="153"/>
    </row>
    <row r="128" spans="1:26" s="77" customFormat="1" ht="14.25" customHeight="1" x14ac:dyDescent="0.25">
      <c r="A128" s="78" t="s">
        <v>249</v>
      </c>
      <c r="B128" s="79" t="s">
        <v>250</v>
      </c>
      <c r="C128" s="80">
        <f>C131+C132+C134+C133+C135</f>
        <v>4577.0601779999997</v>
      </c>
      <c r="D128" s="80">
        <f t="shared" ref="D128:F128" si="99">D131+D132+D134+D133+D135</f>
        <v>17105.22</v>
      </c>
      <c r="E128" s="80">
        <f t="shared" si="99"/>
        <v>18334.34</v>
      </c>
      <c r="F128" s="80">
        <f t="shared" si="99"/>
        <v>17109.900000000001</v>
      </c>
      <c r="G128" s="81" t="str">
        <f t="shared" si="63"/>
        <v>тыс. руб.</v>
      </c>
      <c r="H128" s="80">
        <f>H131+H132+H133+H134+H135</f>
        <v>18334.34</v>
      </c>
      <c r="I128" s="80">
        <f t="shared" ref="I128:V128" si="100">I131+I132+I133+I134+I135</f>
        <v>17109.900000000001</v>
      </c>
      <c r="J128" s="80">
        <f t="shared" si="100"/>
        <v>17795.263747945399</v>
      </c>
      <c r="K128" s="80">
        <f t="shared" si="100"/>
        <v>18511.588384688283</v>
      </c>
      <c r="L128" s="80">
        <f t="shared" si="100"/>
        <v>19256.747715452715</v>
      </c>
      <c r="M128" s="80">
        <f t="shared" si="100"/>
        <v>20031.902442435261</v>
      </c>
      <c r="N128" s="80">
        <f t="shared" si="100"/>
        <v>20838.259990353206</v>
      </c>
      <c r="O128" s="80">
        <f t="shared" si="100"/>
        <v>21677.07638719739</v>
      </c>
      <c r="P128" s="80">
        <f t="shared" si="100"/>
        <v>22549.658220692258</v>
      </c>
      <c r="Q128" s="80">
        <f t="shared" si="100"/>
        <v>23457.364673510558</v>
      </c>
      <c r="R128" s="80">
        <f t="shared" si="100"/>
        <v>24401.609640412931</v>
      </c>
      <c r="S128" s="80">
        <f t="shared" si="100"/>
        <v>25383.86393061015</v>
      </c>
      <c r="T128" s="80">
        <f t="shared" si="100"/>
        <v>26405.657558778461</v>
      </c>
      <c r="U128" s="80">
        <f t="shared" si="100"/>
        <v>27468.582128296734</v>
      </c>
      <c r="V128" s="80">
        <f t="shared" si="100"/>
        <v>28574.293310417648</v>
      </c>
      <c r="W128" s="80">
        <f t="shared" ref="W128:X133" si="101">R128</f>
        <v>24401.609640412931</v>
      </c>
      <c r="X128" s="80">
        <f t="shared" si="101"/>
        <v>25383.86393061015</v>
      </c>
      <c r="Y128" s="80">
        <f t="shared" ref="Y128:Y133" si="102">V128</f>
        <v>28574.293310417648</v>
      </c>
      <c r="Z128" s="62" t="s">
        <v>431</v>
      </c>
    </row>
    <row r="129" spans="1:25" ht="220.5" customHeight="1" outlineLevel="1" x14ac:dyDescent="0.25">
      <c r="A129" s="136"/>
      <c r="B129" s="137" t="s">
        <v>433</v>
      </c>
      <c r="C129" s="138"/>
      <c r="D129" s="138"/>
      <c r="E129" s="138"/>
      <c r="F129" s="138"/>
      <c r="G129" s="140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54"/>
      <c r="X129" s="154"/>
      <c r="Y129" s="154"/>
    </row>
    <row r="130" spans="1:25" outlineLevel="1" x14ac:dyDescent="0.25">
      <c r="A130" s="136"/>
      <c r="B130" s="137" t="s">
        <v>432</v>
      </c>
      <c r="C130" s="138">
        <f>C128/C12%</f>
        <v>2.7811171094148954</v>
      </c>
      <c r="D130" s="138">
        <f>D128/D12%</f>
        <v>8.9802090024615708</v>
      </c>
      <c r="E130" s="138">
        <f>E128/E12%</f>
        <v>8.4819395657452841</v>
      </c>
      <c r="F130" s="138">
        <f>F128/F12%</f>
        <v>8.1686591782686531</v>
      </c>
      <c r="G130" s="140" t="s">
        <v>53</v>
      </c>
      <c r="H130" s="138">
        <f>H128/H12%</f>
        <v>8.4839468184211508</v>
      </c>
      <c r="I130" s="138">
        <f t="shared" ref="I130:V130" si="103">I128/I12%</f>
        <v>7.9722851144104228</v>
      </c>
      <c r="J130" s="138">
        <f t="shared" si="103"/>
        <v>7.3569588416962599</v>
      </c>
      <c r="K130" s="138">
        <f t="shared" si="103"/>
        <v>7.2374531961888469</v>
      </c>
      <c r="L130" s="138">
        <f t="shared" si="103"/>
        <v>7.200049543916192</v>
      </c>
      <c r="M130" s="138">
        <f t="shared" si="103"/>
        <v>7.1524925324651338</v>
      </c>
      <c r="N130" s="138">
        <f t="shared" si="103"/>
        <v>7.0489749383188842</v>
      </c>
      <c r="O130" s="138">
        <f t="shared" si="103"/>
        <v>6.9715367168814639</v>
      </c>
      <c r="P130" s="138">
        <f t="shared" si="103"/>
        <v>6.9025394935523057</v>
      </c>
      <c r="Q130" s="138">
        <f t="shared" si="103"/>
        <v>6.8411062076652573</v>
      </c>
      <c r="R130" s="138">
        <f t="shared" si="103"/>
        <v>6.7864721129090757</v>
      </c>
      <c r="S130" s="138">
        <f t="shared" si="103"/>
        <v>6.7379668871561806</v>
      </c>
      <c r="T130" s="138">
        <f t="shared" si="103"/>
        <v>6.754608071397187</v>
      </c>
      <c r="U130" s="138">
        <f t="shared" si="103"/>
        <v>6.7970104355947614</v>
      </c>
      <c r="V130" s="138">
        <f t="shared" si="103"/>
        <v>6.8378295403287925</v>
      </c>
      <c r="W130" s="138">
        <f t="shared" si="101"/>
        <v>6.7864721129090757</v>
      </c>
      <c r="X130" s="138">
        <f t="shared" si="101"/>
        <v>6.7379668871561806</v>
      </c>
      <c r="Y130" s="138">
        <f t="shared" si="102"/>
        <v>6.8378295403287925</v>
      </c>
    </row>
    <row r="131" spans="1:25" x14ac:dyDescent="0.25">
      <c r="A131" s="40" t="s">
        <v>251</v>
      </c>
      <c r="B131" s="42" t="s">
        <v>252</v>
      </c>
      <c r="C131" s="71"/>
      <c r="D131" s="71"/>
      <c r="E131" s="71"/>
      <c r="F131" s="71"/>
      <c r="G131" s="66" t="str">
        <f t="shared" si="63"/>
        <v>тыс. руб.</v>
      </c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153"/>
      <c r="X131" s="153"/>
      <c r="Y131" s="153"/>
    </row>
    <row r="132" spans="1:25" x14ac:dyDescent="0.25">
      <c r="A132" s="40" t="s">
        <v>253</v>
      </c>
      <c r="B132" s="42" t="s">
        <v>254</v>
      </c>
      <c r="C132" s="71">
        <v>4384.83</v>
      </c>
      <c r="D132" s="71">
        <v>17064.95</v>
      </c>
      <c r="E132" s="71">
        <v>17064.95</v>
      </c>
      <c r="F132" s="71">
        <v>17064.95</v>
      </c>
      <c r="G132" s="64" t="str">
        <f t="shared" si="63"/>
        <v>тыс. руб.</v>
      </c>
      <c r="H132" s="71">
        <f t="shared" ref="H132:I133" si="104">E132</f>
        <v>17064.95</v>
      </c>
      <c r="I132" s="71">
        <f t="shared" si="104"/>
        <v>17064.95</v>
      </c>
      <c r="J132" s="170">
        <f>I132*ИПЦ!F$3</f>
        <v>17748.513205541869</v>
      </c>
      <c r="K132" s="170">
        <f>J132*ИПЦ!G$3</f>
        <v>18462.955961477641</v>
      </c>
      <c r="L132" s="170">
        <f>K132*ИПЦ!H$3</f>
        <v>19206.157658829965</v>
      </c>
      <c r="M132" s="170">
        <f>L132*ИПЦ!I$3</f>
        <v>19979.275950475199</v>
      </c>
      <c r="N132" s="170">
        <f>M132*ИПЦ!J$3</f>
        <v>20783.515089064105</v>
      </c>
      <c r="O132" s="170">
        <f>N132*ИПЦ!K$3</f>
        <v>21620.127802833689</v>
      </c>
      <c r="P132" s="170">
        <f>O132*ИПЦ!L$3</f>
        <v>22490.417246927354</v>
      </c>
      <c r="Q132" s="170">
        <f>P132*ИПЦ!M$3</f>
        <v>23395.739033262846</v>
      </c>
      <c r="R132" s="170">
        <f>Q132*ИПЦ!N$3</f>
        <v>24337.503342109812</v>
      </c>
      <c r="S132" s="170">
        <f>R132*ИПЦ!O$3</f>
        <v>25317.177118666135</v>
      </c>
      <c r="T132" s="170">
        <f>S132*ИПЦ!P$3</f>
        <v>26336.286358054487</v>
      </c>
      <c r="U132" s="170">
        <f>T132*ИПЦ!Q$3</f>
        <v>27396.418482298395</v>
      </c>
      <c r="V132" s="170">
        <f>U132*ИПЦ!R$3</f>
        <v>28499.224812980301</v>
      </c>
      <c r="W132" s="153">
        <f t="shared" si="101"/>
        <v>24337.503342109812</v>
      </c>
      <c r="X132" s="153">
        <f t="shared" si="101"/>
        <v>25317.177118666135</v>
      </c>
      <c r="Y132" s="153">
        <f t="shared" si="102"/>
        <v>28499.224812980301</v>
      </c>
    </row>
    <row r="133" spans="1:25" ht="31.5" x14ac:dyDescent="0.25">
      <c r="A133" s="40" t="s">
        <v>255</v>
      </c>
      <c r="B133" s="42" t="s">
        <v>256</v>
      </c>
      <c r="C133" s="71">
        <f>(C46+C61+C85+C52)*0.3%</f>
        <v>192.230178</v>
      </c>
      <c r="D133" s="71">
        <v>40.270000000000003</v>
      </c>
      <c r="E133" s="71">
        <v>1269.3900000000001</v>
      </c>
      <c r="F133" s="71">
        <v>44.95</v>
      </c>
      <c r="G133" s="65" t="str">
        <f t="shared" si="63"/>
        <v>тыс. руб.</v>
      </c>
      <c r="H133" s="71">
        <f t="shared" si="104"/>
        <v>1269.3900000000001</v>
      </c>
      <c r="I133" s="71">
        <f t="shared" si="104"/>
        <v>44.95</v>
      </c>
      <c r="J133" s="71">
        <f>I133*ИПЦ!F$3</f>
        <v>46.75054240352928</v>
      </c>
      <c r="K133" s="71">
        <f>J133*ИПЦ!G$3</f>
        <v>48.632423210640518</v>
      </c>
      <c r="L133" s="71">
        <f>K133*ИПЦ!H$3</f>
        <v>50.590056622750545</v>
      </c>
      <c r="M133" s="71">
        <f>L133*ИПЦ!I$3</f>
        <v>52.626491960062012</v>
      </c>
      <c r="N133" s="71">
        <f>M133*ИПЦ!J$3</f>
        <v>54.744901289100262</v>
      </c>
      <c r="O133" s="71">
        <f>N133*ИПЦ!K$3</f>
        <v>56.948584363703048</v>
      </c>
      <c r="P133" s="71">
        <f>O133*ИПЦ!L$3</f>
        <v>59.240973764903181</v>
      </c>
      <c r="Q133" s="71">
        <f>P133*ИПЦ!M$3</f>
        <v>61.625640247710358</v>
      </c>
      <c r="R133" s="71">
        <f>Q133*ИПЦ!N$3</f>
        <v>64.106298303120496</v>
      </c>
      <c r="S133" s="71">
        <f>R133*ИПЦ!O$3</f>
        <v>66.686811944016412</v>
      </c>
      <c r="T133" s="71">
        <f>S133*ИПЦ!P$3</f>
        <v>69.371200723972194</v>
      </c>
      <c r="U133" s="71">
        <f>T133*ИПЦ!Q$3</f>
        <v>72.16364599833652</v>
      </c>
      <c r="V133" s="71">
        <f>U133*ИПЦ!R$3</f>
        <v>75.068497437347574</v>
      </c>
      <c r="W133" s="153">
        <f t="shared" si="101"/>
        <v>64.106298303120496</v>
      </c>
      <c r="X133" s="153">
        <f t="shared" si="101"/>
        <v>66.686811944016412</v>
      </c>
      <c r="Y133" s="153">
        <f t="shared" si="102"/>
        <v>75.068497437347574</v>
      </c>
    </row>
    <row r="134" spans="1:25" ht="31.5" x14ac:dyDescent="0.25">
      <c r="A134" s="40" t="s">
        <v>257</v>
      </c>
      <c r="B134" s="42" t="s">
        <v>258</v>
      </c>
      <c r="C134" s="71"/>
      <c r="D134" s="71"/>
      <c r="E134" s="71"/>
      <c r="F134" s="71"/>
      <c r="G134" s="65" t="str">
        <f t="shared" si="63"/>
        <v>тыс. руб.</v>
      </c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153"/>
      <c r="X134" s="153"/>
      <c r="Y134" s="153"/>
    </row>
    <row r="135" spans="1:25" x14ac:dyDescent="0.25">
      <c r="A135" s="40" t="s">
        <v>259</v>
      </c>
      <c r="B135" s="42" t="s">
        <v>260</v>
      </c>
      <c r="C135" s="71"/>
      <c r="D135" s="71"/>
      <c r="E135" s="71"/>
      <c r="F135" s="71"/>
      <c r="G135" s="66" t="str">
        <f t="shared" si="63"/>
        <v>тыс. руб.</v>
      </c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153"/>
      <c r="X135" s="153"/>
      <c r="Y135" s="153"/>
    </row>
    <row r="136" spans="1:25" s="77" customFormat="1" ht="14.25" customHeight="1" x14ac:dyDescent="0.25">
      <c r="A136" s="78">
        <v>9</v>
      </c>
      <c r="B136" s="79" t="s">
        <v>261</v>
      </c>
      <c r="C136" s="80"/>
      <c r="D136" s="80"/>
      <c r="E136" s="80"/>
      <c r="F136" s="80"/>
      <c r="G136" s="81" t="str">
        <f t="shared" si="63"/>
        <v>тыс. руб.</v>
      </c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92"/>
      <c r="X136" s="92"/>
      <c r="Y136" s="92"/>
    </row>
    <row r="137" spans="1:25" s="77" customFormat="1" ht="14.25" customHeight="1" x14ac:dyDescent="0.25">
      <c r="A137" s="78">
        <v>10</v>
      </c>
      <c r="B137" s="79" t="s">
        <v>262</v>
      </c>
      <c r="C137" s="80">
        <f>SUM(C138:C140)</f>
        <v>-425.24699999999984</v>
      </c>
      <c r="D137" s="80">
        <f t="shared" ref="D137:F137" si="105">SUM(D138:D140)</f>
        <v>955.31000000000006</v>
      </c>
      <c r="E137" s="80">
        <f>SUM(E138:E140)</f>
        <v>-3713.79</v>
      </c>
      <c r="F137" s="80">
        <f t="shared" si="105"/>
        <v>0</v>
      </c>
      <c r="G137" s="81" t="str">
        <f t="shared" si="63"/>
        <v>тыс. руб.</v>
      </c>
      <c r="H137" s="80">
        <f>H138+H139+H140</f>
        <v>-3713.79</v>
      </c>
      <c r="I137" s="80">
        <f>I138+I139+I140</f>
        <v>0</v>
      </c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92"/>
      <c r="X137" s="92"/>
      <c r="Y137" s="92"/>
    </row>
    <row r="138" spans="1:25" ht="31.5" x14ac:dyDescent="0.25">
      <c r="A138" s="74" t="s">
        <v>263</v>
      </c>
      <c r="B138" s="38" t="s">
        <v>264</v>
      </c>
      <c r="C138" s="71">
        <f>95.873+(1612.21+1612.21)/2</f>
        <v>1708.0830000000001</v>
      </c>
      <c r="D138" s="71">
        <v>1612.21</v>
      </c>
      <c r="E138" s="71"/>
      <c r="F138" s="71"/>
      <c r="G138" s="66" t="str">
        <f t="shared" si="63"/>
        <v>тыс. руб.</v>
      </c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153"/>
      <c r="X138" s="153"/>
      <c r="Y138" s="153"/>
    </row>
    <row r="139" spans="1:25" x14ac:dyDescent="0.25">
      <c r="A139" s="74" t="s">
        <v>265</v>
      </c>
      <c r="B139" s="38" t="s">
        <v>266</v>
      </c>
      <c r="C139" s="71">
        <f>(-2133.33)</f>
        <v>-2133.33</v>
      </c>
      <c r="D139" s="71">
        <v>-656.9</v>
      </c>
      <c r="E139" s="71">
        <v>-3713.79</v>
      </c>
      <c r="F139" s="71"/>
      <c r="G139" s="66" t="str">
        <f t="shared" si="63"/>
        <v>тыс. руб.</v>
      </c>
      <c r="H139" s="71">
        <f>E139</f>
        <v>-3713.79</v>
      </c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153"/>
      <c r="X139" s="153"/>
      <c r="Y139" s="153"/>
    </row>
    <row r="140" spans="1:25" ht="31.5" x14ac:dyDescent="0.25">
      <c r="A140" s="74" t="s">
        <v>267</v>
      </c>
      <c r="B140" s="38" t="s">
        <v>268</v>
      </c>
      <c r="C140" s="71"/>
      <c r="D140" s="71"/>
      <c r="E140" s="71"/>
      <c r="F140" s="71"/>
      <c r="G140" s="66" t="str">
        <f t="shared" si="63"/>
        <v>тыс. руб.</v>
      </c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153"/>
      <c r="X140" s="153"/>
      <c r="Y140" s="153"/>
    </row>
    <row r="141" spans="1:25" s="77" customFormat="1" ht="31.5" x14ac:dyDescent="0.25">
      <c r="A141" s="78">
        <v>11</v>
      </c>
      <c r="B141" s="79" t="s">
        <v>269</v>
      </c>
      <c r="C141" s="80"/>
      <c r="D141" s="80"/>
      <c r="E141" s="80">
        <v>-10666.09</v>
      </c>
      <c r="F141" s="80"/>
      <c r="G141" s="81" t="str">
        <f t="shared" si="63"/>
        <v>тыс. руб.</v>
      </c>
      <c r="H141" s="80">
        <f>E141</f>
        <v>-10666.09</v>
      </c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92"/>
      <c r="X141" s="92"/>
      <c r="Y141" s="92"/>
    </row>
    <row r="142" spans="1:25" s="77" customFormat="1" outlineLevel="1" x14ac:dyDescent="0.25">
      <c r="A142" s="63">
        <v>12</v>
      </c>
      <c r="B142" s="59" t="s">
        <v>300</v>
      </c>
      <c r="C142" s="76">
        <f>ROUND(C143/C6,2)</f>
        <v>35.08</v>
      </c>
      <c r="D142" s="76">
        <f>ROUND(D143/D6,2)</f>
        <v>40.28</v>
      </c>
      <c r="E142" s="76">
        <f>ROUND(E143/E6,2)</f>
        <v>42.52</v>
      </c>
      <c r="F142" s="76">
        <f>ROUND(F143/F6,2)</f>
        <v>43.76</v>
      </c>
      <c r="G142" s="46" t="s">
        <v>286</v>
      </c>
      <c r="H142" s="76">
        <f t="shared" ref="H142:V142" si="106">ROUND(H143/H6,2)</f>
        <v>42.51</v>
      </c>
      <c r="I142" s="76">
        <f t="shared" si="106"/>
        <v>44.76</v>
      </c>
      <c r="J142" s="76">
        <f t="shared" si="106"/>
        <v>50.16</v>
      </c>
      <c r="K142" s="76">
        <f t="shared" si="106"/>
        <v>52.98</v>
      </c>
      <c r="L142" s="76">
        <f t="shared" si="106"/>
        <v>55.38</v>
      </c>
      <c r="M142" s="76">
        <f t="shared" si="106"/>
        <v>57.97</v>
      </c>
      <c r="N142" s="76">
        <f t="shared" si="106"/>
        <v>61.13</v>
      </c>
      <c r="O142" s="76">
        <f t="shared" si="106"/>
        <v>64.25</v>
      </c>
      <c r="P142" s="76">
        <f t="shared" si="106"/>
        <v>67.459999999999994</v>
      </c>
      <c r="Q142" s="76">
        <f t="shared" si="106"/>
        <v>70.760000000000005</v>
      </c>
      <c r="R142" s="76">
        <f t="shared" si="106"/>
        <v>74.17</v>
      </c>
      <c r="S142" s="76">
        <f t="shared" si="106"/>
        <v>77.67</v>
      </c>
      <c r="T142" s="76">
        <f t="shared" si="106"/>
        <v>80.61</v>
      </c>
      <c r="U142" s="76">
        <f t="shared" si="106"/>
        <v>83.37</v>
      </c>
      <c r="V142" s="76">
        <f t="shared" si="106"/>
        <v>86.24</v>
      </c>
      <c r="W142" s="152">
        <f t="shared" ref="W142:X142" si="107">R142</f>
        <v>74.17</v>
      </c>
      <c r="X142" s="152">
        <f t="shared" si="107"/>
        <v>77.67</v>
      </c>
      <c r="Y142" s="152">
        <f t="shared" ref="Y142" si="108">V142</f>
        <v>86.24</v>
      </c>
    </row>
    <row r="143" spans="1:25" s="77" customFormat="1" x14ac:dyDescent="0.25">
      <c r="A143" s="78">
        <v>13</v>
      </c>
      <c r="B143" s="79" t="s">
        <v>299</v>
      </c>
      <c r="C143" s="80">
        <f>C12+C128+C137-C141</f>
        <v>168728.13261831811</v>
      </c>
      <c r="D143" s="80">
        <f>D12+D128+D137-D141+D136</f>
        <v>208537.38855987624</v>
      </c>
      <c r="E143" s="80">
        <f>E12+E128+E137+E141+E136</f>
        <v>220111.8595886991</v>
      </c>
      <c r="F143" s="80">
        <f>F12+F128+F137-F141+F136</f>
        <v>226567.77584721392</v>
      </c>
      <c r="G143" s="81" t="str">
        <f t="shared" si="63"/>
        <v>тыс. руб.</v>
      </c>
      <c r="H143" s="80">
        <f>H12+H128+H136+H137+H141</f>
        <v>220060.71799999996</v>
      </c>
      <c r="I143" s="80">
        <f t="shared" ref="I143:V143" si="109">I12+I128+I136+I137+I141</f>
        <v>231727.16160637114</v>
      </c>
      <c r="J143" s="80">
        <f t="shared" si="109"/>
        <v>259678.68502099995</v>
      </c>
      <c r="K143" s="80">
        <f t="shared" si="109"/>
        <v>274286.48437208141</v>
      </c>
      <c r="L143" s="80">
        <f t="shared" si="109"/>
        <v>286709.73672611918</v>
      </c>
      <c r="M143" s="80">
        <f t="shared" si="109"/>
        <v>300100.73650986754</v>
      </c>
      <c r="N143" s="80">
        <f t="shared" si="109"/>
        <v>316459.39884664968</v>
      </c>
      <c r="O143" s="80">
        <f t="shared" si="109"/>
        <v>332613.92241580249</v>
      </c>
      <c r="P143" s="80">
        <f t="shared" si="109"/>
        <v>349236.06460425584</v>
      </c>
      <c r="Q143" s="80">
        <f t="shared" si="109"/>
        <v>366345.8385759808</v>
      </c>
      <c r="R143" s="80">
        <f t="shared" si="109"/>
        <v>383964.12215699325</v>
      </c>
      <c r="S143" s="80">
        <f t="shared" si="109"/>
        <v>402112.69557560561</v>
      </c>
      <c r="T143" s="80">
        <f t="shared" si="109"/>
        <v>417333.70667231444</v>
      </c>
      <c r="U143" s="80">
        <f t="shared" si="109"/>
        <v>431595.99062025</v>
      </c>
      <c r="V143" s="80">
        <f t="shared" si="109"/>
        <v>446459.7223327338</v>
      </c>
      <c r="W143" s="80">
        <f>R143</f>
        <v>383964.12215699325</v>
      </c>
      <c r="X143" s="80">
        <f>S143</f>
        <v>402112.69557560561</v>
      </c>
      <c r="Y143" s="80">
        <f>V143</f>
        <v>446459.7223327338</v>
      </c>
    </row>
    <row r="144" spans="1:25" outlineLevel="1" x14ac:dyDescent="0.25">
      <c r="A144" s="249">
        <v>14</v>
      </c>
      <c r="B144" s="38" t="s">
        <v>301</v>
      </c>
      <c r="C144" s="71"/>
      <c r="D144" s="71"/>
      <c r="E144" s="71"/>
      <c r="F144" s="71"/>
      <c r="G144" s="46" t="s">
        <v>286</v>
      </c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153"/>
      <c r="X144" s="153"/>
      <c r="Y144" s="153"/>
    </row>
    <row r="145" spans="1:29" outlineLevel="1" x14ac:dyDescent="0.25">
      <c r="A145" s="249">
        <v>15</v>
      </c>
      <c r="B145" s="38" t="s">
        <v>302</v>
      </c>
      <c r="C145" s="71"/>
      <c r="D145" s="71"/>
      <c r="E145" s="71"/>
      <c r="F145" s="71"/>
      <c r="G145" s="47" t="str">
        <f t="shared" si="63"/>
        <v>тыс. руб.</v>
      </c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153"/>
      <c r="X145" s="153"/>
      <c r="Y145" s="153"/>
    </row>
    <row r="146" spans="1:29" outlineLevel="1" x14ac:dyDescent="0.25">
      <c r="A146" s="249">
        <v>16</v>
      </c>
      <c r="B146" s="38" t="s">
        <v>304</v>
      </c>
      <c r="C146" s="71"/>
      <c r="D146" s="71"/>
      <c r="E146" s="71"/>
      <c r="F146" s="71"/>
      <c r="G146" s="47" t="s">
        <v>286</v>
      </c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153"/>
      <c r="X146" s="153"/>
      <c r="Y146" s="153"/>
    </row>
    <row r="147" spans="1:29" outlineLevel="1" x14ac:dyDescent="0.25">
      <c r="A147" s="249">
        <v>17</v>
      </c>
      <c r="B147" s="38" t="s">
        <v>303</v>
      </c>
      <c r="C147" s="71"/>
      <c r="D147" s="71">
        <f>D142/C142%</f>
        <v>114.82326111744584</v>
      </c>
      <c r="E147" s="71">
        <f>E142/D142%</f>
        <v>105.56107249255214</v>
      </c>
      <c r="F147" s="71">
        <f t="shared" ref="F147" si="110">F142/E142%</f>
        <v>102.91627469426152</v>
      </c>
      <c r="G147" s="68" t="s">
        <v>53</v>
      </c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153"/>
      <c r="X147" s="153"/>
      <c r="Y147" s="153"/>
    </row>
    <row r="148" spans="1:29" s="77" customFormat="1" ht="14.25" customHeight="1" outlineLevel="1" x14ac:dyDescent="0.25">
      <c r="A148" s="78">
        <v>18</v>
      </c>
      <c r="B148" s="79" t="s">
        <v>305</v>
      </c>
      <c r="C148" s="80">
        <v>168687.26</v>
      </c>
      <c r="D148" s="80">
        <v>208487.35</v>
      </c>
      <c r="E148" s="80">
        <v>220060.72</v>
      </c>
      <c r="F148" s="80">
        <f>F143</f>
        <v>226567.77584721392</v>
      </c>
      <c r="G148" s="81" t="str">
        <f t="shared" si="63"/>
        <v>тыс. руб.</v>
      </c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92"/>
      <c r="X148" s="92"/>
      <c r="Y148" s="92"/>
    </row>
    <row r="149" spans="1:29" s="94" customFormat="1" x14ac:dyDescent="0.25">
      <c r="A149" s="78"/>
      <c r="B149" s="79" t="s">
        <v>306</v>
      </c>
      <c r="C149" s="80">
        <f>C142</f>
        <v>35.08</v>
      </c>
      <c r="D149" s="80">
        <f>D142</f>
        <v>40.28</v>
      </c>
      <c r="E149" s="80">
        <f t="shared" ref="E149:F149" si="111">E142</f>
        <v>42.52</v>
      </c>
      <c r="F149" s="80">
        <f t="shared" si="111"/>
        <v>43.76</v>
      </c>
      <c r="G149" s="81" t="s">
        <v>286</v>
      </c>
      <c r="H149" s="80">
        <f>ROUND(H143/H6,2)</f>
        <v>42.51</v>
      </c>
      <c r="I149" s="80">
        <f t="shared" ref="I149:V149" si="112">ROUND(I143/I6,2)</f>
        <v>44.76</v>
      </c>
      <c r="J149" s="80">
        <f>ROUND(J143/J6,2)</f>
        <v>50.16</v>
      </c>
      <c r="K149" s="80">
        <f t="shared" si="112"/>
        <v>52.98</v>
      </c>
      <c r="L149" s="80">
        <f t="shared" si="112"/>
        <v>55.38</v>
      </c>
      <c r="M149" s="80">
        <f>ROUND(M143/M6,2)</f>
        <v>57.97</v>
      </c>
      <c r="N149" s="80">
        <f t="shared" si="112"/>
        <v>61.13</v>
      </c>
      <c r="O149" s="80">
        <f t="shared" si="112"/>
        <v>64.25</v>
      </c>
      <c r="P149" s="80">
        <f t="shared" si="112"/>
        <v>67.459999999999994</v>
      </c>
      <c r="Q149" s="80">
        <f t="shared" si="112"/>
        <v>70.760000000000005</v>
      </c>
      <c r="R149" s="80">
        <f t="shared" si="112"/>
        <v>74.17</v>
      </c>
      <c r="S149" s="80">
        <f t="shared" si="112"/>
        <v>77.67</v>
      </c>
      <c r="T149" s="80">
        <f t="shared" si="112"/>
        <v>80.61</v>
      </c>
      <c r="U149" s="80">
        <f t="shared" si="112"/>
        <v>83.37</v>
      </c>
      <c r="V149" s="80">
        <f t="shared" si="112"/>
        <v>86.24</v>
      </c>
      <c r="W149" s="92">
        <f>R149</f>
        <v>74.17</v>
      </c>
      <c r="X149" s="92">
        <f t="shared" ref="X149:X154" si="113">S149</f>
        <v>77.67</v>
      </c>
      <c r="Y149" s="92">
        <f t="shared" ref="Y149:Y154" si="114">V149</f>
        <v>86.24</v>
      </c>
    </row>
    <row r="150" spans="1:29" s="97" customFormat="1" ht="14.25" customHeight="1" x14ac:dyDescent="0.25">
      <c r="A150" s="40"/>
      <c r="B150" s="42" t="s">
        <v>307</v>
      </c>
      <c r="C150" s="95"/>
      <c r="D150" s="95"/>
      <c r="E150" s="95"/>
      <c r="F150" s="95"/>
      <c r="G150" s="47" t="s">
        <v>53</v>
      </c>
      <c r="H150" s="96">
        <f>H149/D149%</f>
        <v>105.53624627606753</v>
      </c>
      <c r="I150" s="96">
        <f>I149/H149%</f>
        <v>105.29287226534933</v>
      </c>
      <c r="J150" s="96">
        <f t="shared" ref="J150:V150" si="115">J149/I149%</f>
        <v>112.06434316353887</v>
      </c>
      <c r="K150" s="96">
        <f t="shared" si="115"/>
        <v>105.62200956937799</v>
      </c>
      <c r="L150" s="96">
        <f t="shared" si="115"/>
        <v>104.53001132502833</v>
      </c>
      <c r="M150" s="96">
        <f>M149/L149%</f>
        <v>104.67677862044057</v>
      </c>
      <c r="N150" s="96">
        <f t="shared" si="115"/>
        <v>105.4510953941694</v>
      </c>
      <c r="O150" s="96">
        <f>O149/N149%</f>
        <v>105.10387698347782</v>
      </c>
      <c r="P150" s="96">
        <f t="shared" si="115"/>
        <v>104.99610894941634</v>
      </c>
      <c r="Q150" s="96">
        <f t="shared" si="115"/>
        <v>104.8917877260599</v>
      </c>
      <c r="R150" s="96">
        <f t="shared" si="115"/>
        <v>104.81910684002261</v>
      </c>
      <c r="S150" s="96">
        <f t="shared" si="115"/>
        <v>104.71888903869488</v>
      </c>
      <c r="T150" s="96">
        <f t="shared" si="115"/>
        <v>103.7852452684434</v>
      </c>
      <c r="U150" s="96">
        <f t="shared" si="115"/>
        <v>103.42389281726832</v>
      </c>
      <c r="V150" s="96">
        <f t="shared" si="115"/>
        <v>103.44248530646514</v>
      </c>
      <c r="W150" s="157">
        <f t="shared" ref="W150:W154" si="116">R150</f>
        <v>104.81910684002261</v>
      </c>
      <c r="X150" s="157">
        <f t="shared" si="113"/>
        <v>104.71888903869488</v>
      </c>
      <c r="Y150" s="157">
        <f t="shared" si="114"/>
        <v>103.44248530646514</v>
      </c>
    </row>
    <row r="151" spans="1:29" s="94" customFormat="1" ht="14.25" customHeight="1" x14ac:dyDescent="0.25">
      <c r="A151" s="75"/>
      <c r="B151" s="41" t="s">
        <v>308</v>
      </c>
      <c r="C151" s="93"/>
      <c r="D151" s="93"/>
      <c r="E151" s="93"/>
      <c r="F151" s="93"/>
      <c r="G151" s="46" t="s">
        <v>286</v>
      </c>
      <c r="H151" s="93">
        <f>H149*1.18</f>
        <v>50.161799999999992</v>
      </c>
      <c r="I151" s="93">
        <f>I149*1.18</f>
        <v>52.816799999999994</v>
      </c>
      <c r="J151" s="93">
        <f t="shared" ref="J151:V151" si="117">J149*1.18</f>
        <v>59.188799999999993</v>
      </c>
      <c r="K151" s="93">
        <f t="shared" si="117"/>
        <v>62.51639999999999</v>
      </c>
      <c r="L151" s="93">
        <f t="shared" si="117"/>
        <v>65.348399999999998</v>
      </c>
      <c r="M151" s="93">
        <f t="shared" si="117"/>
        <v>68.404600000000002</v>
      </c>
      <c r="N151" s="93">
        <f t="shared" si="117"/>
        <v>72.133399999999995</v>
      </c>
      <c r="O151" s="93">
        <f t="shared" si="117"/>
        <v>75.814999999999998</v>
      </c>
      <c r="P151" s="93">
        <f t="shared" si="117"/>
        <v>79.602799999999988</v>
      </c>
      <c r="Q151" s="93">
        <f t="shared" si="117"/>
        <v>83.496800000000007</v>
      </c>
      <c r="R151" s="93">
        <f t="shared" si="117"/>
        <v>87.520600000000002</v>
      </c>
      <c r="S151" s="93">
        <f t="shared" si="117"/>
        <v>91.650599999999997</v>
      </c>
      <c r="T151" s="93">
        <f t="shared" si="117"/>
        <v>95.119799999999998</v>
      </c>
      <c r="U151" s="93">
        <f t="shared" si="117"/>
        <v>98.376599999999996</v>
      </c>
      <c r="V151" s="93">
        <f t="shared" si="117"/>
        <v>101.76319999999998</v>
      </c>
      <c r="W151" s="156">
        <f>R151</f>
        <v>87.520600000000002</v>
      </c>
      <c r="X151" s="156">
        <f t="shared" si="113"/>
        <v>91.650599999999997</v>
      </c>
      <c r="Y151" s="156">
        <f t="shared" si="114"/>
        <v>101.76319999999998</v>
      </c>
    </row>
    <row r="152" spans="1:29" s="97" customFormat="1" ht="31.5" x14ac:dyDescent="0.25">
      <c r="A152" s="40"/>
      <c r="B152" s="42" t="s">
        <v>47</v>
      </c>
      <c r="C152" s="95"/>
      <c r="D152" s="95"/>
      <c r="E152" s="95"/>
      <c r="F152" s="95"/>
      <c r="G152" s="95" t="s">
        <v>53</v>
      </c>
      <c r="H152" s="171">
        <f>'Совокуп. платеж'!F$65</f>
        <v>1.04</v>
      </c>
      <c r="I152" s="171">
        <f>'Совокуп. платеж'!G$65</f>
        <v>1.0449999999999999</v>
      </c>
      <c r="J152" s="171">
        <f>'Совокуп. платеж'!H$65</f>
        <v>1.04</v>
      </c>
      <c r="K152" s="171">
        <f>'Совокуп. платеж'!I$65</f>
        <v>1.04</v>
      </c>
      <c r="L152" s="171">
        <f>'Совокуп. платеж'!J$65</f>
        <v>1.04</v>
      </c>
      <c r="M152" s="171">
        <f>'Совокуп. платеж'!K$65</f>
        <v>1.04</v>
      </c>
      <c r="N152" s="171">
        <f>'Совокуп. платеж'!L$65</f>
        <v>1.04</v>
      </c>
      <c r="O152" s="171">
        <f>'Совокуп. платеж'!M$65</f>
        <v>1.04</v>
      </c>
      <c r="P152" s="171">
        <f>'Совокуп. платеж'!N$65</f>
        <v>1.04</v>
      </c>
      <c r="Q152" s="171">
        <f>'Совокуп. платеж'!O$65</f>
        <v>1.04</v>
      </c>
      <c r="R152" s="171">
        <f>'Совокуп. платеж'!P$65</f>
        <v>1.04</v>
      </c>
      <c r="S152" s="171">
        <f>'Совокуп. платеж'!Q$65</f>
        <v>1.04</v>
      </c>
      <c r="T152" s="171">
        <f>'Совокуп. платеж'!R$65</f>
        <v>1.04</v>
      </c>
      <c r="U152" s="171">
        <f>'Совокуп. платеж'!S$65</f>
        <v>1.04</v>
      </c>
      <c r="V152" s="171">
        <f>'Совокуп. платеж'!T$65</f>
        <v>1.04</v>
      </c>
      <c r="W152" s="171">
        <f t="shared" si="116"/>
        <v>1.04</v>
      </c>
      <c r="X152" s="171">
        <f>S152</f>
        <v>1.04</v>
      </c>
      <c r="Y152" s="171">
        <f t="shared" si="114"/>
        <v>1.04</v>
      </c>
    </row>
    <row r="153" spans="1:29" s="94" customFormat="1" ht="31.5" x14ac:dyDescent="0.25">
      <c r="A153" s="78"/>
      <c r="B153" s="79" t="s">
        <v>463</v>
      </c>
      <c r="C153" s="80"/>
      <c r="D153" s="80"/>
      <c r="E153" s="80"/>
      <c r="F153" s="80"/>
      <c r="G153" s="80" t="s">
        <v>286</v>
      </c>
      <c r="H153" s="80">
        <f>D149*H152</f>
        <v>41.891200000000005</v>
      </c>
      <c r="I153" s="197">
        <f>H149*I152</f>
        <v>44.422949999999993</v>
      </c>
      <c r="J153" s="80">
        <f>I153*J152</f>
        <v>46.199867999999995</v>
      </c>
      <c r="K153" s="80">
        <f t="shared" ref="K153:V153" si="118">J153*K152</f>
        <v>48.047862719999998</v>
      </c>
      <c r="L153" s="80">
        <f t="shared" si="118"/>
        <v>49.969777228799998</v>
      </c>
      <c r="M153" s="80">
        <f>L153*M152</f>
        <v>51.968568317951998</v>
      </c>
      <c r="N153" s="80">
        <f>M153*N152</f>
        <v>54.047311050670082</v>
      </c>
      <c r="O153" s="80">
        <f t="shared" si="118"/>
        <v>56.209203492696886</v>
      </c>
      <c r="P153" s="80">
        <f t="shared" si="118"/>
        <v>58.457571632404765</v>
      </c>
      <c r="Q153" s="80">
        <f t="shared" si="118"/>
        <v>60.795874497700957</v>
      </c>
      <c r="R153" s="80">
        <f t="shared" si="118"/>
        <v>63.227709477608997</v>
      </c>
      <c r="S153" s="80">
        <f t="shared" si="118"/>
        <v>65.756817856713354</v>
      </c>
      <c r="T153" s="80">
        <f t="shared" si="118"/>
        <v>68.387090570981897</v>
      </c>
      <c r="U153" s="80">
        <f t="shared" si="118"/>
        <v>71.12257419382118</v>
      </c>
      <c r="V153" s="80">
        <f t="shared" si="118"/>
        <v>73.967477161574024</v>
      </c>
      <c r="W153" s="80">
        <f t="shared" si="116"/>
        <v>63.227709477608997</v>
      </c>
      <c r="X153" s="80">
        <f t="shared" si="113"/>
        <v>65.756817856713354</v>
      </c>
      <c r="Y153" s="80">
        <f t="shared" si="114"/>
        <v>73.967477161574024</v>
      </c>
    </row>
    <row r="154" spans="1:29" s="94" customFormat="1" ht="31.5" x14ac:dyDescent="0.25">
      <c r="A154" s="75"/>
      <c r="B154" s="41" t="s">
        <v>464</v>
      </c>
      <c r="C154" s="93"/>
      <c r="D154" s="93"/>
      <c r="E154" s="93"/>
      <c r="F154" s="93"/>
      <c r="G154" s="93" t="s">
        <v>286</v>
      </c>
      <c r="H154" s="93"/>
      <c r="I154" s="93">
        <f>I153*1.18</f>
        <v>52.419080999999991</v>
      </c>
      <c r="J154" s="93">
        <f t="shared" ref="J154:V154" si="119">J153*1.18</f>
        <v>54.515844239999993</v>
      </c>
      <c r="K154" s="93">
        <f t="shared" si="119"/>
        <v>56.696478009599993</v>
      </c>
      <c r="L154" s="93">
        <f t="shared" si="119"/>
        <v>58.964337129983996</v>
      </c>
      <c r="M154" s="93">
        <f t="shared" si="119"/>
        <v>61.322910615183353</v>
      </c>
      <c r="N154" s="93">
        <f t="shared" si="119"/>
        <v>63.775827039790691</v>
      </c>
      <c r="O154" s="93">
        <f t="shared" si="119"/>
        <v>66.326860121382325</v>
      </c>
      <c r="P154" s="93">
        <f t="shared" si="119"/>
        <v>68.979934526237614</v>
      </c>
      <c r="Q154" s="93">
        <f t="shared" si="119"/>
        <v>71.739131907287131</v>
      </c>
      <c r="R154" s="93">
        <f t="shared" si="119"/>
        <v>74.608697183578613</v>
      </c>
      <c r="S154" s="93">
        <f t="shared" si="119"/>
        <v>77.593045070921761</v>
      </c>
      <c r="T154" s="93">
        <f t="shared" si="119"/>
        <v>80.696766873758634</v>
      </c>
      <c r="U154" s="93">
        <f t="shared" si="119"/>
        <v>83.924637548708986</v>
      </c>
      <c r="V154" s="93">
        <f t="shared" si="119"/>
        <v>87.281623050657345</v>
      </c>
      <c r="W154" s="93">
        <f t="shared" si="116"/>
        <v>74.608697183578613</v>
      </c>
      <c r="X154" s="93">
        <f t="shared" si="113"/>
        <v>77.593045070921761</v>
      </c>
      <c r="Y154" s="93">
        <f t="shared" si="114"/>
        <v>87.281623050657345</v>
      </c>
    </row>
    <row r="155" spans="1:29" s="94" customFormat="1" ht="31.5" x14ac:dyDescent="0.25">
      <c r="A155" s="172"/>
      <c r="B155" s="174" t="s">
        <v>448</v>
      </c>
      <c r="C155" s="173"/>
      <c r="D155" s="173"/>
      <c r="E155" s="173"/>
      <c r="F155" s="173"/>
      <c r="G155" s="173" t="s">
        <v>274</v>
      </c>
      <c r="H155" s="176">
        <f>H161</f>
        <v>24747</v>
      </c>
      <c r="I155" s="176">
        <f t="shared" ref="I155:L155" si="120">I161</f>
        <v>28156.7</v>
      </c>
      <c r="J155" s="176">
        <f t="shared" si="120"/>
        <v>58844.440999999999</v>
      </c>
      <c r="K155" s="176">
        <f t="shared" si="120"/>
        <v>37169</v>
      </c>
      <c r="L155" s="176">
        <f t="shared" si="120"/>
        <v>44713.11</v>
      </c>
      <c r="M155" s="176">
        <f>M161</f>
        <v>52907.283760491984</v>
      </c>
      <c r="N155" s="176">
        <f t="shared" ref="N155:V155" si="121">N161</f>
        <v>32146.260017993791</v>
      </c>
      <c r="O155" s="176">
        <f t="shared" si="121"/>
        <v>32146.260017993791</v>
      </c>
      <c r="P155" s="176">
        <f t="shared" si="121"/>
        <v>32146.260017993791</v>
      </c>
      <c r="Q155" s="176">
        <f t="shared" si="121"/>
        <v>32146.260017993791</v>
      </c>
      <c r="R155" s="176">
        <f t="shared" si="121"/>
        <v>32146.260017993791</v>
      </c>
      <c r="S155" s="176">
        <f t="shared" si="121"/>
        <v>29918.375318770661</v>
      </c>
      <c r="T155" s="176">
        <f t="shared" si="121"/>
        <v>0</v>
      </c>
      <c r="U155" s="176">
        <f t="shared" si="121"/>
        <v>0</v>
      </c>
      <c r="V155" s="176">
        <f t="shared" si="121"/>
        <v>0</v>
      </c>
      <c r="W155" s="176">
        <f>R155</f>
        <v>32146.260017993791</v>
      </c>
      <c r="X155" s="176">
        <f>S155</f>
        <v>29918.375318770661</v>
      </c>
      <c r="Y155" s="176">
        <f>V155</f>
        <v>0</v>
      </c>
    </row>
    <row r="156" spans="1:29" x14ac:dyDescent="0.25">
      <c r="A156" s="178"/>
      <c r="B156" s="308" t="s">
        <v>7</v>
      </c>
      <c r="C156" s="131"/>
      <c r="D156" s="131"/>
      <c r="E156" s="131"/>
      <c r="F156" s="131"/>
      <c r="G156" s="131" t="s">
        <v>274</v>
      </c>
      <c r="H156" s="131">
        <f>'Фин-ние меропр.'!C49</f>
        <v>141549.79509322034</v>
      </c>
      <c r="I156" s="131">
        <f>'Фин-ние меропр.'!D49</f>
        <v>500020.06311677967</v>
      </c>
      <c r="J156" s="131">
        <f>'Фин-ние меропр.'!E49</f>
        <v>222092.43412655013</v>
      </c>
      <c r="K156" s="131">
        <f>'Фин-ние меропр.'!F49</f>
        <v>125968.3600702464</v>
      </c>
      <c r="L156" s="131">
        <f>'Фин-ние меропр.'!G49</f>
        <v>152760.79730243009</v>
      </c>
      <c r="M156" s="131">
        <f>'Фин-ние меропр.'!H49</f>
        <v>284415.61154337565</v>
      </c>
      <c r="N156" s="209">
        <f>$Z156/5</f>
        <v>213899.30210997048</v>
      </c>
      <c r="O156" s="209">
        <f t="shared" ref="O156:R170" si="122">$Z156/5</f>
        <v>213899.30210997048</v>
      </c>
      <c r="P156" s="209">
        <f t="shared" si="122"/>
        <v>213899.30210997048</v>
      </c>
      <c r="Q156" s="209">
        <f t="shared" si="122"/>
        <v>213899.30210997048</v>
      </c>
      <c r="R156" s="209">
        <f t="shared" si="122"/>
        <v>213899.30210997048</v>
      </c>
      <c r="S156" s="131">
        <f>AA156</f>
        <v>82665.264830792745</v>
      </c>
      <c r="T156" s="209">
        <f>$AB156/3</f>
        <v>5893.0642945073587</v>
      </c>
      <c r="U156" s="209">
        <f t="shared" ref="U156:V170" si="123">$AB156/3</f>
        <v>5893.0642945073587</v>
      </c>
      <c r="V156" s="209">
        <f t="shared" si="123"/>
        <v>5893.0642945073587</v>
      </c>
      <c r="W156" s="131">
        <f>R156</f>
        <v>213899.30210997048</v>
      </c>
      <c r="X156" s="131">
        <f>S156</f>
        <v>82665.264830792745</v>
      </c>
      <c r="Y156" s="131">
        <f>V156</f>
        <v>5893.0642945073587</v>
      </c>
      <c r="Z156" s="209">
        <f>'Фин-ние меропр.'!I49</f>
        <v>1069496.5105498524</v>
      </c>
      <c r="AA156" s="209">
        <f>'Фин-ние меропр.'!J49</f>
        <v>82665.264830792745</v>
      </c>
      <c r="AB156" s="209">
        <f>'Фин-ние меропр.'!K49</f>
        <v>17679.192883522075</v>
      </c>
      <c r="AC156" s="209">
        <f>'Фин-ние меропр.'!L49</f>
        <v>0</v>
      </c>
    </row>
    <row r="157" spans="1:29" outlineLevel="1" x14ac:dyDescent="0.25">
      <c r="A157" s="37"/>
      <c r="B157" s="6" t="s">
        <v>345</v>
      </c>
      <c r="C157" s="73"/>
      <c r="D157" s="73"/>
      <c r="E157" s="73"/>
      <c r="F157" s="73"/>
      <c r="G157" s="63" t="s">
        <v>274</v>
      </c>
      <c r="H157" s="132">
        <f>'Фин-ние меропр.'!C50</f>
        <v>33147.795093220338</v>
      </c>
      <c r="I157" s="132">
        <f>'Фин-ние меропр.'!D50</f>
        <v>265200.36311677966</v>
      </c>
      <c r="J157" s="132">
        <f>'Фин-ние меропр.'!E50</f>
        <v>134737.96239607176</v>
      </c>
      <c r="K157" s="132">
        <f>'Фин-ние меропр.'!F50</f>
        <v>86604.069083461742</v>
      </c>
      <c r="L157" s="132">
        <f>'Фин-ние меропр.'!G50</f>
        <v>106799.88040187716</v>
      </c>
      <c r="M157" s="132">
        <f>'Фин-ние меропр.'!H50</f>
        <v>229054.17785436133</v>
      </c>
      <c r="N157" s="210">
        <f t="shared" ref="N157:N170" si="124">$Z157/5</f>
        <v>156686.18581607597</v>
      </c>
      <c r="O157" s="210">
        <f t="shared" si="122"/>
        <v>156686.18581607597</v>
      </c>
      <c r="P157" s="210">
        <f t="shared" si="122"/>
        <v>156686.18581607597</v>
      </c>
      <c r="Q157" s="210">
        <f t="shared" si="122"/>
        <v>156686.18581607597</v>
      </c>
      <c r="R157" s="210">
        <f t="shared" si="122"/>
        <v>156686.18581607597</v>
      </c>
      <c r="S157" s="132">
        <f t="shared" ref="S157:S170" si="125">AA157</f>
        <v>35934.61450018482</v>
      </c>
      <c r="T157" s="210">
        <f t="shared" ref="T157:T170" si="126">$AB157/3</f>
        <v>0</v>
      </c>
      <c r="U157" s="210">
        <f t="shared" si="123"/>
        <v>0</v>
      </c>
      <c r="V157" s="210">
        <f t="shared" si="123"/>
        <v>0</v>
      </c>
      <c r="W157" s="132">
        <f t="shared" ref="W157:X172" si="127">R157</f>
        <v>156686.18581607597</v>
      </c>
      <c r="X157" s="132">
        <f t="shared" si="127"/>
        <v>35934.61450018482</v>
      </c>
      <c r="Y157" s="132">
        <f t="shared" ref="Y157:Y178" si="128">V157</f>
        <v>0</v>
      </c>
      <c r="Z157" s="210">
        <f>'Фин-ние меропр.'!I50</f>
        <v>783430.92908037989</v>
      </c>
      <c r="AA157" s="210">
        <f>'Фин-ние меропр.'!J50</f>
        <v>35934.61450018482</v>
      </c>
      <c r="AB157" s="210">
        <f>'Фин-ние меропр.'!K50</f>
        <v>0</v>
      </c>
      <c r="AC157" s="210">
        <f>'Фин-ние меропр.'!L50</f>
        <v>0</v>
      </c>
    </row>
    <row r="158" spans="1:29" outlineLevel="1" x14ac:dyDescent="0.25">
      <c r="A158" s="37"/>
      <c r="B158" s="130" t="s">
        <v>346</v>
      </c>
      <c r="C158" s="73"/>
      <c r="D158" s="73"/>
      <c r="E158" s="73"/>
      <c r="F158" s="73"/>
      <c r="G158" s="63" t="s">
        <v>274</v>
      </c>
      <c r="H158" s="133" t="e">
        <f>'Фин-ние меропр.'!#REF!</f>
        <v>#REF!</v>
      </c>
      <c r="I158" s="133" t="e">
        <f>'Фин-ние меропр.'!#REF!</f>
        <v>#REF!</v>
      </c>
      <c r="J158" s="133" t="e">
        <f>'Фин-ние меропр.'!#REF!</f>
        <v>#REF!</v>
      </c>
      <c r="K158" s="133" t="e">
        <f>'Фин-ние меропр.'!#REF!</f>
        <v>#REF!</v>
      </c>
      <c r="L158" s="133" t="e">
        <f>'Фин-ние меропр.'!#REF!</f>
        <v>#REF!</v>
      </c>
      <c r="M158" s="133" t="e">
        <f>'Фин-ние меропр.'!#REF!</f>
        <v>#REF!</v>
      </c>
      <c r="N158" s="211" t="e">
        <f t="shared" si="124"/>
        <v>#REF!</v>
      </c>
      <c r="O158" s="211" t="e">
        <f t="shared" si="122"/>
        <v>#REF!</v>
      </c>
      <c r="P158" s="211" t="e">
        <f t="shared" si="122"/>
        <v>#REF!</v>
      </c>
      <c r="Q158" s="211" t="e">
        <f t="shared" si="122"/>
        <v>#REF!</v>
      </c>
      <c r="R158" s="211" t="e">
        <f t="shared" si="122"/>
        <v>#REF!</v>
      </c>
      <c r="S158" s="133" t="e">
        <f t="shared" si="125"/>
        <v>#REF!</v>
      </c>
      <c r="T158" s="211" t="e">
        <f t="shared" si="126"/>
        <v>#REF!</v>
      </c>
      <c r="U158" s="211" t="e">
        <f t="shared" si="123"/>
        <v>#REF!</v>
      </c>
      <c r="V158" s="211" t="e">
        <f t="shared" si="123"/>
        <v>#REF!</v>
      </c>
      <c r="W158" s="133" t="e">
        <f t="shared" si="127"/>
        <v>#REF!</v>
      </c>
      <c r="X158" s="133" t="e">
        <f t="shared" si="127"/>
        <v>#REF!</v>
      </c>
      <c r="Y158" s="133" t="e">
        <f t="shared" si="128"/>
        <v>#REF!</v>
      </c>
      <c r="Z158" s="211" t="e">
        <f>'Фин-ние меропр.'!#REF!</f>
        <v>#REF!</v>
      </c>
      <c r="AA158" s="211" t="e">
        <f>'Фин-ние меропр.'!#REF!</f>
        <v>#REF!</v>
      </c>
      <c r="AB158" s="211" t="e">
        <f>'Фин-ние меропр.'!#REF!</f>
        <v>#REF!</v>
      </c>
      <c r="AC158" s="211" t="e">
        <f>'Фин-ние меропр.'!#REF!</f>
        <v>#REF!</v>
      </c>
    </row>
    <row r="159" spans="1:29" outlineLevel="1" x14ac:dyDescent="0.25">
      <c r="A159" s="37"/>
      <c r="B159" s="130" t="s">
        <v>347</v>
      </c>
      <c r="C159" s="73"/>
      <c r="D159" s="73"/>
      <c r="E159" s="73"/>
      <c r="F159" s="73"/>
      <c r="G159" s="63" t="s">
        <v>274</v>
      </c>
      <c r="H159" s="133">
        <f>'Фин-ние меропр.'!C53</f>
        <v>2195</v>
      </c>
      <c r="I159" s="133">
        <f>'Фин-ние меропр.'!D53</f>
        <v>55780</v>
      </c>
      <c r="J159" s="133">
        <f>'Фин-ние меропр.'!E53</f>
        <v>0</v>
      </c>
      <c r="K159" s="133">
        <f>'Фин-ние меропр.'!F53</f>
        <v>0</v>
      </c>
      <c r="L159" s="133">
        <f>'Фин-ние меропр.'!G53</f>
        <v>0</v>
      </c>
      <c r="M159" s="133">
        <f>'Фин-ние меропр.'!H53</f>
        <v>0</v>
      </c>
      <c r="N159" s="211">
        <f t="shared" si="124"/>
        <v>0</v>
      </c>
      <c r="O159" s="211">
        <f t="shared" si="122"/>
        <v>0</v>
      </c>
      <c r="P159" s="211">
        <f t="shared" si="122"/>
        <v>0</v>
      </c>
      <c r="Q159" s="211">
        <f t="shared" si="122"/>
        <v>0</v>
      </c>
      <c r="R159" s="211">
        <f t="shared" si="122"/>
        <v>0</v>
      </c>
      <c r="S159" s="133">
        <f t="shared" si="125"/>
        <v>0</v>
      </c>
      <c r="T159" s="211">
        <f t="shared" si="126"/>
        <v>0</v>
      </c>
      <c r="U159" s="211">
        <f t="shared" si="123"/>
        <v>0</v>
      </c>
      <c r="V159" s="211">
        <f t="shared" si="123"/>
        <v>0</v>
      </c>
      <c r="W159" s="133">
        <f t="shared" si="127"/>
        <v>0</v>
      </c>
      <c r="X159" s="133">
        <f t="shared" si="127"/>
        <v>0</v>
      </c>
      <c r="Y159" s="133">
        <f t="shared" si="128"/>
        <v>0</v>
      </c>
      <c r="Z159" s="211">
        <f>'Фин-ние меропр.'!I53</f>
        <v>0</v>
      </c>
      <c r="AA159" s="211">
        <f>'Фин-ние меропр.'!J53</f>
        <v>0</v>
      </c>
      <c r="AB159" s="211">
        <f>'Фин-ние меропр.'!K53</f>
        <v>0</v>
      </c>
      <c r="AC159" s="211">
        <f>'Фин-ние меропр.'!L53</f>
        <v>0</v>
      </c>
    </row>
    <row r="160" spans="1:29" outlineLevel="1" x14ac:dyDescent="0.25">
      <c r="A160" s="37"/>
      <c r="B160" s="130" t="s">
        <v>348</v>
      </c>
      <c r="C160" s="73"/>
      <c r="D160" s="73"/>
      <c r="E160" s="73"/>
      <c r="F160" s="73"/>
      <c r="G160" s="63" t="s">
        <v>274</v>
      </c>
      <c r="H160" s="133">
        <f>'Фин-ние меропр.'!C54</f>
        <v>15546.795093220338</v>
      </c>
      <c r="I160" s="133">
        <f>'Фин-ние меропр.'!D54</f>
        <v>31454.363116779663</v>
      </c>
      <c r="J160" s="133">
        <f>'Фин-ние меропр.'!E54</f>
        <v>0</v>
      </c>
      <c r="K160" s="133">
        <f>'Фин-ние меропр.'!F54</f>
        <v>0</v>
      </c>
      <c r="L160" s="133">
        <f>'Фин-ние меропр.'!G54</f>
        <v>3636.2722711128072</v>
      </c>
      <c r="M160" s="133">
        <f>'Фин-ние меропр.'!H54</f>
        <v>10283.035113157772</v>
      </c>
      <c r="N160" s="211">
        <f t="shared" si="124"/>
        <v>5026.0784168094342</v>
      </c>
      <c r="O160" s="211">
        <f t="shared" si="122"/>
        <v>5026.0784168094342</v>
      </c>
      <c r="P160" s="211">
        <f t="shared" si="122"/>
        <v>5026.0784168094342</v>
      </c>
      <c r="Q160" s="211">
        <f t="shared" si="122"/>
        <v>5026.0784168094342</v>
      </c>
      <c r="R160" s="211">
        <f t="shared" si="122"/>
        <v>5026.0784168094342</v>
      </c>
      <c r="S160" s="133">
        <f t="shared" si="125"/>
        <v>0</v>
      </c>
      <c r="T160" s="211">
        <f t="shared" si="126"/>
        <v>0</v>
      </c>
      <c r="U160" s="211">
        <f t="shared" si="123"/>
        <v>0</v>
      </c>
      <c r="V160" s="211">
        <f t="shared" si="123"/>
        <v>0</v>
      </c>
      <c r="W160" s="133">
        <f t="shared" si="127"/>
        <v>5026.0784168094342</v>
      </c>
      <c r="X160" s="133">
        <f t="shared" si="127"/>
        <v>0</v>
      </c>
      <c r="Y160" s="133">
        <f t="shared" si="128"/>
        <v>0</v>
      </c>
      <c r="Z160" s="211">
        <f>'Фин-ние меропр.'!I54</f>
        <v>25130.392084047169</v>
      </c>
      <c r="AA160" s="211">
        <f>'Фин-ние меропр.'!J54</f>
        <v>0</v>
      </c>
      <c r="AB160" s="211">
        <f>'Фин-ние меропр.'!K54</f>
        <v>0</v>
      </c>
      <c r="AC160" s="211">
        <f>'Фин-ние меропр.'!L54</f>
        <v>0</v>
      </c>
    </row>
    <row r="161" spans="1:29" x14ac:dyDescent="0.25">
      <c r="A161" s="37"/>
      <c r="B161" s="6" t="s">
        <v>349</v>
      </c>
      <c r="C161" s="73"/>
      <c r="D161" s="73"/>
      <c r="E161" s="73"/>
      <c r="F161" s="73"/>
      <c r="G161" s="63" t="s">
        <v>274</v>
      </c>
      <c r="H161" s="132">
        <f>'Фин-ние меропр.'!C55</f>
        <v>24747</v>
      </c>
      <c r="I161" s="132">
        <f>'Фин-ние меропр.'!D55</f>
        <v>28156.7</v>
      </c>
      <c r="J161" s="132">
        <f>'Фин-ние меропр.'!E55</f>
        <v>58844.440999999999</v>
      </c>
      <c r="K161" s="132">
        <f>'Фин-ние меропр.'!F55</f>
        <v>37169</v>
      </c>
      <c r="L161" s="132">
        <f>'Фин-ние меропр.'!G55</f>
        <v>44713.11</v>
      </c>
      <c r="M161" s="132">
        <f>'Фин-ние меропр.'!H55</f>
        <v>52907.283760491984</v>
      </c>
      <c r="N161" s="210">
        <f t="shared" si="124"/>
        <v>32146.260017993791</v>
      </c>
      <c r="O161" s="210">
        <f t="shared" si="122"/>
        <v>32146.260017993791</v>
      </c>
      <c r="P161" s="210">
        <f t="shared" si="122"/>
        <v>32146.260017993791</v>
      </c>
      <c r="Q161" s="210">
        <f t="shared" si="122"/>
        <v>32146.260017993791</v>
      </c>
      <c r="R161" s="210">
        <f t="shared" si="122"/>
        <v>32146.260017993791</v>
      </c>
      <c r="S161" s="132">
        <f t="shared" si="125"/>
        <v>29918.375318770661</v>
      </c>
      <c r="T161" s="210">
        <f t="shared" si="126"/>
        <v>0</v>
      </c>
      <c r="U161" s="210">
        <f t="shared" si="123"/>
        <v>0</v>
      </c>
      <c r="V161" s="210">
        <f t="shared" si="123"/>
        <v>0</v>
      </c>
      <c r="W161" s="132">
        <f t="shared" si="127"/>
        <v>32146.260017993791</v>
      </c>
      <c r="X161" s="132">
        <f t="shared" si="127"/>
        <v>29918.375318770661</v>
      </c>
      <c r="Y161" s="132">
        <f t="shared" si="128"/>
        <v>0</v>
      </c>
      <c r="Z161" s="210">
        <f>'Фин-ние меропр.'!I55</f>
        <v>160731.30008996895</v>
      </c>
      <c r="AA161" s="210">
        <f>'Фин-ние меропр.'!J55</f>
        <v>29918.375318770661</v>
      </c>
      <c r="AB161" s="210">
        <f>'Фин-ние меропр.'!K55</f>
        <v>0</v>
      </c>
      <c r="AC161" s="210">
        <f>'Фин-ние меропр.'!L55</f>
        <v>0</v>
      </c>
    </row>
    <row r="162" spans="1:29" x14ac:dyDescent="0.25">
      <c r="A162" s="37"/>
      <c r="B162" s="130" t="s">
        <v>350</v>
      </c>
      <c r="C162" s="73"/>
      <c r="D162" s="73"/>
      <c r="E162" s="73"/>
      <c r="F162" s="73"/>
      <c r="G162" s="63" t="s">
        <v>274</v>
      </c>
      <c r="H162" s="133">
        <f>'Фин-ние меропр.'!C56</f>
        <v>14656</v>
      </c>
      <c r="I162" s="133">
        <f>'Фин-ние меропр.'!D56</f>
        <v>14463.7</v>
      </c>
      <c r="J162" s="133">
        <f>'Фин-ние меропр.'!E56</f>
        <v>16009</v>
      </c>
      <c r="K162" s="133">
        <f>'Фин-ние меропр.'!F56</f>
        <v>18607</v>
      </c>
      <c r="L162" s="133">
        <f>'Фин-ние меропр.'!G56</f>
        <v>19217</v>
      </c>
      <c r="M162" s="133">
        <f>'Фин-ние меропр.'!H56</f>
        <v>17700</v>
      </c>
      <c r="N162" s="211">
        <f t="shared" si="124"/>
        <v>7862.9157699979096</v>
      </c>
      <c r="O162" s="211">
        <f t="shared" si="122"/>
        <v>7862.9157699979096</v>
      </c>
      <c r="P162" s="211">
        <f t="shared" si="122"/>
        <v>7862.9157699979096</v>
      </c>
      <c r="Q162" s="211">
        <f t="shared" si="122"/>
        <v>7862.9157699979096</v>
      </c>
      <c r="R162" s="211">
        <f t="shared" si="122"/>
        <v>7862.9157699979096</v>
      </c>
      <c r="S162" s="133">
        <f t="shared" si="125"/>
        <v>12836.965417994992</v>
      </c>
      <c r="T162" s="211">
        <f t="shared" si="126"/>
        <v>0</v>
      </c>
      <c r="U162" s="211">
        <f t="shared" si="123"/>
        <v>0</v>
      </c>
      <c r="V162" s="211">
        <f t="shared" si="123"/>
        <v>0</v>
      </c>
      <c r="W162" s="133">
        <f t="shared" si="127"/>
        <v>7862.9157699979096</v>
      </c>
      <c r="X162" s="133">
        <f t="shared" si="127"/>
        <v>12836.965417994992</v>
      </c>
      <c r="Y162" s="133">
        <f t="shared" si="128"/>
        <v>0</v>
      </c>
      <c r="Z162" s="211">
        <f>'Фин-ние меропр.'!I56</f>
        <v>39314.57884998955</v>
      </c>
      <c r="AA162" s="211">
        <f>'Фин-ние меропр.'!J56</f>
        <v>12836.965417994992</v>
      </c>
      <c r="AB162" s="211">
        <f>'Фин-ние меропр.'!K56</f>
        <v>0</v>
      </c>
      <c r="AC162" s="211">
        <f>'Фин-ние меропр.'!L56</f>
        <v>0</v>
      </c>
    </row>
    <row r="163" spans="1:29" x14ac:dyDescent="0.25">
      <c r="A163" s="37"/>
      <c r="B163" s="130" t="s">
        <v>351</v>
      </c>
      <c r="C163" s="73"/>
      <c r="D163" s="73"/>
      <c r="E163" s="73"/>
      <c r="F163" s="73"/>
      <c r="G163" s="63" t="s">
        <v>274</v>
      </c>
      <c r="H163" s="133">
        <f>'Фин-ние меропр.'!C57</f>
        <v>0</v>
      </c>
      <c r="I163" s="133">
        <f>'Фин-ние меропр.'!D57</f>
        <v>792</v>
      </c>
      <c r="J163" s="133">
        <f>'Фин-ние меропр.'!E57</f>
        <v>29078.381000000001</v>
      </c>
      <c r="K163" s="133">
        <f>'Фин-ние меропр.'!F57</f>
        <v>4000</v>
      </c>
      <c r="L163" s="133">
        <f>'Фин-ние меропр.'!G57</f>
        <v>3390</v>
      </c>
      <c r="M163" s="133">
        <f>'Фин-ние меропр.'!H57</f>
        <v>4907</v>
      </c>
      <c r="N163" s="211">
        <f t="shared" si="124"/>
        <v>8461.4</v>
      </c>
      <c r="O163" s="211">
        <f t="shared" si="122"/>
        <v>8461.4</v>
      </c>
      <c r="P163" s="211">
        <f t="shared" si="122"/>
        <v>8461.4</v>
      </c>
      <c r="Q163" s="211">
        <f t="shared" si="122"/>
        <v>8461.4</v>
      </c>
      <c r="R163" s="211">
        <f t="shared" si="122"/>
        <v>8461.4</v>
      </c>
      <c r="S163" s="133">
        <f t="shared" si="125"/>
        <v>0</v>
      </c>
      <c r="T163" s="211">
        <f t="shared" si="126"/>
        <v>0</v>
      </c>
      <c r="U163" s="211">
        <f t="shared" si="123"/>
        <v>0</v>
      </c>
      <c r="V163" s="211">
        <f t="shared" si="123"/>
        <v>0</v>
      </c>
      <c r="W163" s="133">
        <f t="shared" si="127"/>
        <v>8461.4</v>
      </c>
      <c r="X163" s="133">
        <f t="shared" si="127"/>
        <v>0</v>
      </c>
      <c r="Y163" s="133">
        <f t="shared" si="128"/>
        <v>0</v>
      </c>
      <c r="Z163" s="211">
        <f>'Фин-ние меропр.'!I57</f>
        <v>42307</v>
      </c>
      <c r="AA163" s="211">
        <f>'Фин-ние меропр.'!J57</f>
        <v>0</v>
      </c>
      <c r="AB163" s="211">
        <f>'Фин-ние меропр.'!K57</f>
        <v>0</v>
      </c>
      <c r="AC163" s="211">
        <f>'Фин-ние меропр.'!L57</f>
        <v>0</v>
      </c>
    </row>
    <row r="164" spans="1:29" ht="31.5" x14ac:dyDescent="0.25">
      <c r="A164" s="37"/>
      <c r="B164" s="130" t="s">
        <v>446</v>
      </c>
      <c r="C164" s="73"/>
      <c r="D164" s="73"/>
      <c r="E164" s="73"/>
      <c r="F164" s="73"/>
      <c r="G164" s="63" t="s">
        <v>274</v>
      </c>
      <c r="H164" s="133">
        <f>'Фин-ние меропр.'!C58</f>
        <v>10091</v>
      </c>
      <c r="I164" s="133">
        <f>'Фин-ние меропр.'!D58</f>
        <v>12901</v>
      </c>
      <c r="J164" s="133">
        <f>'Фин-ние меропр.'!E58</f>
        <v>13757.059999999998</v>
      </c>
      <c r="K164" s="133">
        <f>'Фин-ние меропр.'!F58</f>
        <v>14561.999999999998</v>
      </c>
      <c r="L164" s="133">
        <f>'Фин-ние меропр.'!G58</f>
        <v>22106.11</v>
      </c>
      <c r="M164" s="133">
        <f>'Фин-ние меропр.'!H58</f>
        <v>30300.283760491984</v>
      </c>
      <c r="N164" s="211">
        <f>$Z164/5</f>
        <v>15821.944247995882</v>
      </c>
      <c r="O164" s="211">
        <f t="shared" si="122"/>
        <v>15821.944247995882</v>
      </c>
      <c r="P164" s="211">
        <f t="shared" si="122"/>
        <v>15821.944247995882</v>
      </c>
      <c r="Q164" s="211">
        <f t="shared" si="122"/>
        <v>15821.944247995882</v>
      </c>
      <c r="R164" s="211">
        <f t="shared" si="122"/>
        <v>15821.944247995882</v>
      </c>
      <c r="S164" s="133">
        <f t="shared" si="125"/>
        <v>17081.40990077567</v>
      </c>
      <c r="T164" s="211">
        <f t="shared" si="126"/>
        <v>0</v>
      </c>
      <c r="U164" s="211">
        <f t="shared" si="123"/>
        <v>0</v>
      </c>
      <c r="V164" s="211">
        <f t="shared" si="123"/>
        <v>0</v>
      </c>
      <c r="W164" s="133">
        <f t="shared" si="127"/>
        <v>15821.944247995882</v>
      </c>
      <c r="X164" s="133">
        <f t="shared" si="127"/>
        <v>17081.40990077567</v>
      </c>
      <c r="Y164" s="133">
        <f t="shared" si="128"/>
        <v>0</v>
      </c>
      <c r="Z164" s="211">
        <f>'Фин-ние меропр.'!I58</f>
        <v>79109.721239979408</v>
      </c>
      <c r="AA164" s="211">
        <f>'Фин-ние меропр.'!J58</f>
        <v>17081.40990077567</v>
      </c>
      <c r="AB164" s="211">
        <f>'Фин-ние меропр.'!K58</f>
        <v>0</v>
      </c>
      <c r="AC164" s="211">
        <f>'Фин-ние меропр.'!L58</f>
        <v>0</v>
      </c>
    </row>
    <row r="165" spans="1:29" x14ac:dyDescent="0.25">
      <c r="A165" s="37"/>
      <c r="B165" s="6" t="s">
        <v>352</v>
      </c>
      <c r="C165" s="73"/>
      <c r="D165" s="73"/>
      <c r="E165" s="73"/>
      <c r="F165" s="73"/>
      <c r="G165" s="63" t="s">
        <v>274</v>
      </c>
      <c r="H165" s="132">
        <f>'Фин-ние меропр.'!C59</f>
        <v>0</v>
      </c>
      <c r="I165" s="132">
        <f>'Фин-ние меропр.'!D59</f>
        <v>0</v>
      </c>
      <c r="J165" s="132">
        <f>'Фин-ние меропр.'!E59</f>
        <v>3201.8507304783707</v>
      </c>
      <c r="K165" s="132">
        <f>'Фин-ние меропр.'!F59</f>
        <v>2195.2909867846738</v>
      </c>
      <c r="L165" s="132">
        <f>'Фин-ние меропр.'!G59</f>
        <v>1247.8069005529212</v>
      </c>
      <c r="M165" s="132">
        <f>'Фин-ние меропр.'!H59</f>
        <v>2454.1499285223135</v>
      </c>
      <c r="N165" s="210">
        <f t="shared" si="124"/>
        <v>25066.856275900682</v>
      </c>
      <c r="O165" s="210">
        <f t="shared" si="122"/>
        <v>25066.856275900682</v>
      </c>
      <c r="P165" s="210">
        <f t="shared" si="122"/>
        <v>25066.856275900682</v>
      </c>
      <c r="Q165" s="210">
        <f t="shared" si="122"/>
        <v>25066.856275900682</v>
      </c>
      <c r="R165" s="210">
        <f t="shared" si="122"/>
        <v>25066.856275900682</v>
      </c>
      <c r="S165" s="132">
        <f t="shared" si="125"/>
        <v>16812.275011837261</v>
      </c>
      <c r="T165" s="210">
        <f t="shared" si="126"/>
        <v>5893.0642945073587</v>
      </c>
      <c r="U165" s="210">
        <f t="shared" si="123"/>
        <v>5893.0642945073587</v>
      </c>
      <c r="V165" s="210">
        <f t="shared" si="123"/>
        <v>5893.0642945073587</v>
      </c>
      <c r="W165" s="132">
        <f t="shared" si="127"/>
        <v>25066.856275900682</v>
      </c>
      <c r="X165" s="132">
        <f t="shared" si="127"/>
        <v>16812.275011837261</v>
      </c>
      <c r="Y165" s="132">
        <f t="shared" si="128"/>
        <v>5893.0642945073587</v>
      </c>
      <c r="Z165" s="210">
        <f>'Фин-ние меропр.'!I59</f>
        <v>125334.2813795034</v>
      </c>
      <c r="AA165" s="210">
        <f>'Фин-ние меропр.'!J59</f>
        <v>16812.275011837261</v>
      </c>
      <c r="AB165" s="210">
        <f>'Фин-ние меропр.'!K59</f>
        <v>17679.192883522075</v>
      </c>
      <c r="AC165" s="210">
        <f>'Фин-ние меропр.'!L59</f>
        <v>0</v>
      </c>
    </row>
    <row r="166" spans="1:29" outlineLevel="1" x14ac:dyDescent="0.25">
      <c r="A166" s="37"/>
      <c r="B166" s="6" t="s">
        <v>353</v>
      </c>
      <c r="C166" s="73"/>
      <c r="D166" s="73"/>
      <c r="E166" s="73"/>
      <c r="F166" s="73"/>
      <c r="G166" s="63" t="s">
        <v>274</v>
      </c>
      <c r="H166" s="132">
        <f>'Фин-ние меропр.'!C60</f>
        <v>0</v>
      </c>
      <c r="I166" s="132">
        <f>'Фин-ние меропр.'!D60</f>
        <v>0</v>
      </c>
      <c r="J166" s="132">
        <f>'Фин-ние меропр.'!E60</f>
        <v>0</v>
      </c>
      <c r="K166" s="132">
        <f>'Фин-ние меропр.'!F60</f>
        <v>0</v>
      </c>
      <c r="L166" s="132">
        <f>'Фин-ние меропр.'!G60</f>
        <v>0</v>
      </c>
      <c r="M166" s="132">
        <f>'Фин-ние меропр.'!H60</f>
        <v>0</v>
      </c>
      <c r="N166" s="210">
        <f t="shared" si="124"/>
        <v>0</v>
      </c>
      <c r="O166" s="210">
        <f t="shared" si="122"/>
        <v>0</v>
      </c>
      <c r="P166" s="210">
        <f t="shared" si="122"/>
        <v>0</v>
      </c>
      <c r="Q166" s="210">
        <f t="shared" si="122"/>
        <v>0</v>
      </c>
      <c r="R166" s="210">
        <f t="shared" si="122"/>
        <v>0</v>
      </c>
      <c r="S166" s="132">
        <f t="shared" si="125"/>
        <v>0</v>
      </c>
      <c r="T166" s="210">
        <f t="shared" si="126"/>
        <v>0</v>
      </c>
      <c r="U166" s="210">
        <f t="shared" si="123"/>
        <v>0</v>
      </c>
      <c r="V166" s="210">
        <f t="shared" si="123"/>
        <v>0</v>
      </c>
      <c r="W166" s="132">
        <f t="shared" si="127"/>
        <v>0</v>
      </c>
      <c r="X166" s="132">
        <f t="shared" si="127"/>
        <v>0</v>
      </c>
      <c r="Y166" s="132">
        <f t="shared" si="128"/>
        <v>0</v>
      </c>
      <c r="Z166" s="210">
        <f>'Фин-ние меропр.'!I60</f>
        <v>0</v>
      </c>
      <c r="AA166" s="210">
        <f>'Фин-ние меропр.'!J60</f>
        <v>0</v>
      </c>
      <c r="AB166" s="210">
        <f>'Фин-ние меропр.'!K60</f>
        <v>0</v>
      </c>
      <c r="AC166" s="210">
        <f>'Фин-ние меропр.'!L60</f>
        <v>0</v>
      </c>
    </row>
    <row r="167" spans="1:29" outlineLevel="1" x14ac:dyDescent="0.25">
      <c r="A167" s="37"/>
      <c r="B167" s="6" t="s">
        <v>354</v>
      </c>
      <c r="C167" s="73"/>
      <c r="D167" s="73"/>
      <c r="E167" s="73"/>
      <c r="F167" s="73"/>
      <c r="G167" s="63" t="s">
        <v>274</v>
      </c>
      <c r="H167" s="132">
        <f>'Фин-ние меропр.'!C61</f>
        <v>0</v>
      </c>
      <c r="I167" s="132">
        <f>'Фин-ние меропр.'!D61</f>
        <v>0</v>
      </c>
      <c r="J167" s="132">
        <f>'Фин-ние меропр.'!E61</f>
        <v>0</v>
      </c>
      <c r="K167" s="132">
        <f>'Фин-ние меропр.'!F61</f>
        <v>0</v>
      </c>
      <c r="L167" s="132">
        <f>'Фин-ние меропр.'!G61</f>
        <v>0</v>
      </c>
      <c r="M167" s="132">
        <f>'Фин-ние меропр.'!H61</f>
        <v>0</v>
      </c>
      <c r="N167" s="210">
        <f t="shared" si="124"/>
        <v>0</v>
      </c>
      <c r="O167" s="210">
        <f t="shared" si="122"/>
        <v>0</v>
      </c>
      <c r="P167" s="210">
        <f t="shared" si="122"/>
        <v>0</v>
      </c>
      <c r="Q167" s="210">
        <f t="shared" si="122"/>
        <v>0</v>
      </c>
      <c r="R167" s="210">
        <f t="shared" si="122"/>
        <v>0</v>
      </c>
      <c r="S167" s="132">
        <f t="shared" si="125"/>
        <v>0</v>
      </c>
      <c r="T167" s="210">
        <f t="shared" si="126"/>
        <v>0</v>
      </c>
      <c r="U167" s="210">
        <f t="shared" si="123"/>
        <v>0</v>
      </c>
      <c r="V167" s="210">
        <f t="shared" si="123"/>
        <v>0</v>
      </c>
      <c r="W167" s="132">
        <f t="shared" si="127"/>
        <v>0</v>
      </c>
      <c r="X167" s="132">
        <f t="shared" si="127"/>
        <v>0</v>
      </c>
      <c r="Y167" s="132">
        <f t="shared" si="128"/>
        <v>0</v>
      </c>
      <c r="Z167" s="210">
        <f>'Фин-ние меропр.'!I61</f>
        <v>0</v>
      </c>
      <c r="AA167" s="210">
        <f>'Фин-ние меропр.'!J61</f>
        <v>0</v>
      </c>
      <c r="AB167" s="210">
        <f>'Фин-ние меропр.'!K61</f>
        <v>0</v>
      </c>
      <c r="AC167" s="210">
        <f>'Фин-ние меропр.'!L61</f>
        <v>0</v>
      </c>
    </row>
    <row r="168" spans="1:29" outlineLevel="1" x14ac:dyDescent="0.25">
      <c r="A168" s="37"/>
      <c r="B168" s="6" t="s">
        <v>355</v>
      </c>
      <c r="C168" s="73"/>
      <c r="D168" s="73"/>
      <c r="E168" s="73"/>
      <c r="F168" s="73"/>
      <c r="G168" s="63" t="s">
        <v>274</v>
      </c>
      <c r="H168" s="132">
        <f>'Фин-ние меропр.'!C62</f>
        <v>83655</v>
      </c>
      <c r="I168" s="132">
        <f>'Фин-ние меропр.'!D62</f>
        <v>206663</v>
      </c>
      <c r="J168" s="132">
        <f>'Фин-ние меропр.'!E62</f>
        <v>25308.18</v>
      </c>
      <c r="K168" s="132">
        <f>'Фин-ние меропр.'!F62</f>
        <v>0</v>
      </c>
      <c r="L168" s="132">
        <f>'Фин-ние меропр.'!G62</f>
        <v>0</v>
      </c>
      <c r="M168" s="132">
        <f>'Фин-ние меропр.'!H62</f>
        <v>0</v>
      </c>
      <c r="N168" s="210">
        <f t="shared" si="124"/>
        <v>0</v>
      </c>
      <c r="O168" s="210">
        <f t="shared" si="122"/>
        <v>0</v>
      </c>
      <c r="P168" s="210">
        <f t="shared" si="122"/>
        <v>0</v>
      </c>
      <c r="Q168" s="210">
        <f t="shared" si="122"/>
        <v>0</v>
      </c>
      <c r="R168" s="210">
        <f t="shared" si="122"/>
        <v>0</v>
      </c>
      <c r="S168" s="132">
        <f t="shared" si="125"/>
        <v>0</v>
      </c>
      <c r="T168" s="210">
        <f t="shared" si="126"/>
        <v>0</v>
      </c>
      <c r="U168" s="210">
        <f t="shared" si="123"/>
        <v>0</v>
      </c>
      <c r="V168" s="210">
        <f t="shared" si="123"/>
        <v>0</v>
      </c>
      <c r="W168" s="132">
        <f t="shared" si="127"/>
        <v>0</v>
      </c>
      <c r="X168" s="132">
        <f t="shared" si="127"/>
        <v>0</v>
      </c>
      <c r="Y168" s="132">
        <f t="shared" si="128"/>
        <v>0</v>
      </c>
      <c r="Z168" s="210">
        <f>'Фин-ние меропр.'!I62</f>
        <v>0</v>
      </c>
      <c r="AA168" s="210">
        <f>'Фин-ние меропр.'!J62</f>
        <v>0</v>
      </c>
      <c r="AB168" s="210">
        <f>'Фин-ние меропр.'!K62</f>
        <v>0</v>
      </c>
      <c r="AC168" s="210">
        <f>'Фин-ние меропр.'!L62</f>
        <v>0</v>
      </c>
    </row>
    <row r="169" spans="1:29" outlineLevel="1" x14ac:dyDescent="0.25">
      <c r="A169" s="37"/>
      <c r="B169" s="130" t="s">
        <v>356</v>
      </c>
      <c r="C169" s="73"/>
      <c r="D169" s="73"/>
      <c r="E169" s="73"/>
      <c r="F169" s="73"/>
      <c r="G169" s="63" t="s">
        <v>274</v>
      </c>
      <c r="H169" s="133">
        <f>'Фин-ние меропр.'!C63</f>
        <v>83655</v>
      </c>
      <c r="I169" s="133">
        <f>'Фин-ние меропр.'!D63</f>
        <v>206663</v>
      </c>
      <c r="J169" s="133">
        <f>'Фин-ние меропр.'!E63</f>
        <v>0</v>
      </c>
      <c r="K169" s="133">
        <f>'Фин-ние меропр.'!F63</f>
        <v>0</v>
      </c>
      <c r="L169" s="133">
        <f>'Фин-ние меропр.'!G63</f>
        <v>0</v>
      </c>
      <c r="M169" s="133">
        <f>'Фин-ние меропр.'!H63</f>
        <v>0</v>
      </c>
      <c r="N169" s="211">
        <f t="shared" si="124"/>
        <v>0</v>
      </c>
      <c r="O169" s="211">
        <f t="shared" si="122"/>
        <v>0</v>
      </c>
      <c r="P169" s="211">
        <f t="shared" si="122"/>
        <v>0</v>
      </c>
      <c r="Q169" s="211">
        <f t="shared" si="122"/>
        <v>0</v>
      </c>
      <c r="R169" s="211">
        <f t="shared" si="122"/>
        <v>0</v>
      </c>
      <c r="S169" s="133">
        <f t="shared" si="125"/>
        <v>0</v>
      </c>
      <c r="T169" s="211">
        <f t="shared" si="126"/>
        <v>0</v>
      </c>
      <c r="U169" s="211">
        <f t="shared" si="123"/>
        <v>0</v>
      </c>
      <c r="V169" s="211">
        <f t="shared" si="123"/>
        <v>0</v>
      </c>
      <c r="W169" s="133">
        <f t="shared" si="127"/>
        <v>0</v>
      </c>
      <c r="X169" s="133">
        <f t="shared" si="127"/>
        <v>0</v>
      </c>
      <c r="Y169" s="133">
        <f t="shared" si="128"/>
        <v>0</v>
      </c>
      <c r="Z169" s="211">
        <f>'Фин-ние меропр.'!I63</f>
        <v>0</v>
      </c>
      <c r="AA169" s="211">
        <f>'Фин-ние меропр.'!J63</f>
        <v>0</v>
      </c>
      <c r="AB169" s="211">
        <f>'Фин-ние меропр.'!K63</f>
        <v>0</v>
      </c>
      <c r="AC169" s="211">
        <f>'Фин-ние меропр.'!L63</f>
        <v>0</v>
      </c>
    </row>
    <row r="170" spans="1:29" outlineLevel="1" x14ac:dyDescent="0.25">
      <c r="A170" s="37"/>
      <c r="B170" s="130" t="s">
        <v>357</v>
      </c>
      <c r="C170" s="73"/>
      <c r="D170" s="73"/>
      <c r="E170" s="73"/>
      <c r="F170" s="73"/>
      <c r="G170" s="63" t="s">
        <v>274</v>
      </c>
      <c r="H170" s="133">
        <f>'Фин-ние меропр.'!C64</f>
        <v>0</v>
      </c>
      <c r="I170" s="133">
        <f>'Фин-ние меропр.'!D64</f>
        <v>0</v>
      </c>
      <c r="J170" s="133">
        <f>'Фин-ние меропр.'!E64</f>
        <v>25308.18</v>
      </c>
      <c r="K170" s="133">
        <f>'Фин-ние меропр.'!F64</f>
        <v>0</v>
      </c>
      <c r="L170" s="133">
        <f>'Фин-ние меропр.'!G64</f>
        <v>0</v>
      </c>
      <c r="M170" s="133">
        <f>'Фин-ние меропр.'!H64</f>
        <v>0</v>
      </c>
      <c r="N170" s="211">
        <f t="shared" si="124"/>
        <v>0</v>
      </c>
      <c r="O170" s="211">
        <f t="shared" si="122"/>
        <v>0</v>
      </c>
      <c r="P170" s="211">
        <f t="shared" si="122"/>
        <v>0</v>
      </c>
      <c r="Q170" s="211">
        <f t="shared" si="122"/>
        <v>0</v>
      </c>
      <c r="R170" s="211">
        <f t="shared" si="122"/>
        <v>0</v>
      </c>
      <c r="S170" s="133">
        <f t="shared" si="125"/>
        <v>0</v>
      </c>
      <c r="T170" s="211">
        <f t="shared" si="126"/>
        <v>0</v>
      </c>
      <c r="U170" s="211">
        <f t="shared" si="123"/>
        <v>0</v>
      </c>
      <c r="V170" s="211">
        <f t="shared" si="123"/>
        <v>0</v>
      </c>
      <c r="W170" s="133">
        <f t="shared" si="127"/>
        <v>0</v>
      </c>
      <c r="X170" s="133">
        <f t="shared" si="127"/>
        <v>0</v>
      </c>
      <c r="Y170" s="133">
        <f t="shared" si="128"/>
        <v>0</v>
      </c>
      <c r="Z170" s="211">
        <f>'Фин-ние меропр.'!I64</f>
        <v>0</v>
      </c>
      <c r="AA170" s="211">
        <f>'Фин-ние меропр.'!J64</f>
        <v>0</v>
      </c>
      <c r="AB170" s="211">
        <f>'Фин-ние меропр.'!K64</f>
        <v>0</v>
      </c>
      <c r="AC170" s="211">
        <f>'Фин-ние меропр.'!L64</f>
        <v>0</v>
      </c>
    </row>
    <row r="171" spans="1:29" s="94" customFormat="1" ht="47.25" x14ac:dyDescent="0.25">
      <c r="A171" s="172"/>
      <c r="B171" s="174" t="s">
        <v>449</v>
      </c>
      <c r="C171" s="173"/>
      <c r="D171" s="173"/>
      <c r="E171" s="173"/>
      <c r="F171" s="173"/>
      <c r="G171" s="173" t="s">
        <v>274</v>
      </c>
      <c r="H171" s="176">
        <f>SUM(H172:H174)</f>
        <v>34500.04</v>
      </c>
      <c r="I171" s="176">
        <f t="shared" ref="I171:V171" si="129">SUM(I172:I174)</f>
        <v>34973.691803728812</v>
      </c>
      <c r="J171" s="176">
        <f t="shared" si="129"/>
        <v>55186.436454388429</v>
      </c>
      <c r="K171" s="176">
        <f t="shared" si="129"/>
        <v>61686.328406245433</v>
      </c>
      <c r="L171" s="176">
        <f t="shared" si="129"/>
        <v>65656.301699182019</v>
      </c>
      <c r="M171" s="176">
        <f t="shared" si="129"/>
        <v>70233.800473954005</v>
      </c>
      <c r="N171" s="176">
        <f t="shared" si="129"/>
        <v>77403.244496598374</v>
      </c>
      <c r="O171" s="176">
        <f t="shared" si="129"/>
        <v>83976.663691246518</v>
      </c>
      <c r="P171" s="176">
        <f t="shared" si="129"/>
        <v>90608.943707022481</v>
      </c>
      <c r="Q171" s="176">
        <f t="shared" si="129"/>
        <v>97302.492088236177</v>
      </c>
      <c r="R171" s="176">
        <f t="shared" si="129"/>
        <v>104059.81488646963</v>
      </c>
      <c r="S171" s="176">
        <f t="shared" si="129"/>
        <v>110883.52069246976</v>
      </c>
      <c r="T171" s="176">
        <f t="shared" si="129"/>
        <v>114295.75063764951</v>
      </c>
      <c r="U171" s="176">
        <f t="shared" si="129"/>
        <v>116244.46133859502</v>
      </c>
      <c r="V171" s="176">
        <f t="shared" si="129"/>
        <v>118268.038890522</v>
      </c>
      <c r="W171" s="176">
        <f t="shared" si="127"/>
        <v>104059.81488646963</v>
      </c>
      <c r="X171" s="176">
        <f t="shared" si="127"/>
        <v>110883.52069246976</v>
      </c>
      <c r="Y171" s="176">
        <f t="shared" si="128"/>
        <v>118268.038890522</v>
      </c>
    </row>
    <row r="172" spans="1:29" x14ac:dyDescent="0.25">
      <c r="A172" s="37"/>
      <c r="B172" s="175" t="s">
        <v>454</v>
      </c>
      <c r="C172" s="73"/>
      <c r="D172" s="73"/>
      <c r="E172" s="73"/>
      <c r="F172" s="73"/>
      <c r="G172" s="63" t="s">
        <v>274</v>
      </c>
      <c r="H172" s="133">
        <f>H132</f>
        <v>17064.95</v>
      </c>
      <c r="I172" s="133">
        <f t="shared" ref="I172:V172" si="130">I132</f>
        <v>17064.95</v>
      </c>
      <c r="J172" s="133">
        <f t="shared" si="130"/>
        <v>17748.513205541869</v>
      </c>
      <c r="K172" s="133">
        <f t="shared" si="130"/>
        <v>18462.955961477641</v>
      </c>
      <c r="L172" s="133">
        <f t="shared" si="130"/>
        <v>19206.157658829965</v>
      </c>
      <c r="M172" s="133">
        <f t="shared" si="130"/>
        <v>19979.275950475199</v>
      </c>
      <c r="N172" s="133">
        <f t="shared" si="130"/>
        <v>20783.515089064105</v>
      </c>
      <c r="O172" s="133">
        <f t="shared" si="130"/>
        <v>21620.127802833689</v>
      </c>
      <c r="P172" s="133">
        <f t="shared" si="130"/>
        <v>22490.417246927354</v>
      </c>
      <c r="Q172" s="133">
        <f t="shared" si="130"/>
        <v>23395.739033262846</v>
      </c>
      <c r="R172" s="133">
        <f t="shared" si="130"/>
        <v>24337.503342109812</v>
      </c>
      <c r="S172" s="133">
        <f t="shared" si="130"/>
        <v>25317.177118666135</v>
      </c>
      <c r="T172" s="133">
        <f t="shared" si="130"/>
        <v>26336.286358054487</v>
      </c>
      <c r="U172" s="133">
        <f t="shared" si="130"/>
        <v>27396.418482298395</v>
      </c>
      <c r="V172" s="133">
        <f t="shared" si="130"/>
        <v>28499.224812980301</v>
      </c>
      <c r="W172" s="133">
        <f t="shared" si="127"/>
        <v>24337.503342109812</v>
      </c>
      <c r="X172" s="133">
        <f t="shared" si="127"/>
        <v>25317.177118666135</v>
      </c>
      <c r="Y172" s="133">
        <f t="shared" si="128"/>
        <v>28499.224812980301</v>
      </c>
      <c r="Z172" s="133"/>
    </row>
    <row r="173" spans="1:29" ht="47.25" x14ac:dyDescent="0.25">
      <c r="A173" s="37"/>
      <c r="B173" s="175" t="str">
        <f>$B$98</f>
        <v>Расходы на амортизацию основных средств и нематериальных активов, относимых к объектам централизованной системы водоснабжения</v>
      </c>
      <c r="C173" s="73"/>
      <c r="D173" s="73"/>
      <c r="E173" s="73"/>
      <c r="F173" s="73"/>
      <c r="G173" s="63" t="s">
        <v>274</v>
      </c>
      <c r="H173" s="133">
        <f>H98</f>
        <v>6317.46</v>
      </c>
      <c r="I173" s="133">
        <f t="shared" ref="I173:V173" si="131">I98</f>
        <v>6174.931803728814</v>
      </c>
      <c r="J173" s="133">
        <f t="shared" si="131"/>
        <v>25182.840328400001</v>
      </c>
      <c r="K173" s="133">
        <f t="shared" si="131"/>
        <v>30456.398156354735</v>
      </c>
      <c r="L173" s="133">
        <f t="shared" si="131"/>
        <v>33149.896825455151</v>
      </c>
      <c r="M173" s="133">
        <f t="shared" si="131"/>
        <v>36398.729721893033</v>
      </c>
      <c r="N173" s="133">
        <f t="shared" si="131"/>
        <v>42185.18195276054</v>
      </c>
      <c r="O173" s="133">
        <f t="shared" si="131"/>
        <v>47319.061444848718</v>
      </c>
      <c r="P173" s="133">
        <f t="shared" si="131"/>
        <v>52452.940936936895</v>
      </c>
      <c r="Q173" s="133">
        <f t="shared" si="131"/>
        <v>57586.820429025072</v>
      </c>
      <c r="R173" s="133">
        <f t="shared" si="131"/>
        <v>62720.69992111325</v>
      </c>
      <c r="S173" s="133">
        <f t="shared" si="131"/>
        <v>67854.579413201427</v>
      </c>
      <c r="T173" s="133">
        <f t="shared" si="131"/>
        <v>69507.884709817285</v>
      </c>
      <c r="U173" s="133">
        <f t="shared" si="131"/>
        <v>69625.745995707432</v>
      </c>
      <c r="V173" s="133">
        <f t="shared" si="131"/>
        <v>69743.607281597579</v>
      </c>
      <c r="W173" s="133">
        <f t="shared" ref="W173:X178" si="132">R173</f>
        <v>62720.69992111325</v>
      </c>
      <c r="X173" s="133">
        <f t="shared" si="132"/>
        <v>67854.579413201427</v>
      </c>
      <c r="Y173" s="133">
        <f t="shared" si="128"/>
        <v>69743.607281597579</v>
      </c>
      <c r="Z173" s="133"/>
    </row>
    <row r="174" spans="1:29" ht="31.5" x14ac:dyDescent="0.25">
      <c r="A174" s="37"/>
      <c r="B174" s="175" t="str">
        <f>$B$70</f>
        <v>Расходы на капитальный ремонт централизованных систем водоснабжения (объектов, входящих в состав таких систем)</v>
      </c>
      <c r="C174" s="73"/>
      <c r="D174" s="73"/>
      <c r="E174" s="73"/>
      <c r="F174" s="73"/>
      <c r="G174" s="63" t="s">
        <v>274</v>
      </c>
      <c r="H174" s="133">
        <f>H70</f>
        <v>11117.63</v>
      </c>
      <c r="I174" s="133">
        <f t="shared" ref="I174:V174" si="133">I70</f>
        <v>11733.81</v>
      </c>
      <c r="J174" s="133">
        <f t="shared" si="133"/>
        <v>12255.082920446557</v>
      </c>
      <c r="K174" s="133">
        <f t="shared" si="133"/>
        <v>12766.97428841305</v>
      </c>
      <c r="L174" s="133">
        <f t="shared" si="133"/>
        <v>13300.247214896903</v>
      </c>
      <c r="M174" s="133">
        <f t="shared" si="133"/>
        <v>13855.794801585776</v>
      </c>
      <c r="N174" s="133">
        <f>N70</f>
        <v>14434.547454773727</v>
      </c>
      <c r="O174" s="133">
        <f t="shared" si="133"/>
        <v>15037.474443564117</v>
      </c>
      <c r="P174" s="133">
        <f t="shared" si="133"/>
        <v>15665.585523158243</v>
      </c>
      <c r="Q174" s="133">
        <f t="shared" si="133"/>
        <v>16319.932625948255</v>
      </c>
      <c r="R174" s="133">
        <f t="shared" si="133"/>
        <v>17001.611623246565</v>
      </c>
      <c r="S174" s="133">
        <f t="shared" si="133"/>
        <v>17711.76416060219</v>
      </c>
      <c r="T174" s="133">
        <f t="shared" si="133"/>
        <v>18451.579569777747</v>
      </c>
      <c r="U174" s="133">
        <f t="shared" si="133"/>
        <v>19222.296860589187</v>
      </c>
      <c r="V174" s="133">
        <f t="shared" si="133"/>
        <v>20025.206795944116</v>
      </c>
      <c r="W174" s="133">
        <f t="shared" si="132"/>
        <v>17001.611623246565</v>
      </c>
      <c r="X174" s="133">
        <f t="shared" si="132"/>
        <v>17711.76416060219</v>
      </c>
      <c r="Y174" s="133">
        <f t="shared" si="128"/>
        <v>20025.206795944116</v>
      </c>
      <c r="Z174" s="133"/>
    </row>
    <row r="175" spans="1:29" s="94" customFormat="1" collapsed="1" x14ac:dyDescent="0.25">
      <c r="A175" s="172"/>
      <c r="B175" s="174" t="s">
        <v>450</v>
      </c>
      <c r="C175" s="173"/>
      <c r="D175" s="173"/>
      <c r="E175" s="173"/>
      <c r="F175" s="173"/>
      <c r="G175" s="173" t="s">
        <v>274</v>
      </c>
      <c r="H175" s="177">
        <f>SUM(H176:H178)</f>
        <v>9753.0399999999991</v>
      </c>
      <c r="I175" s="177">
        <f>SUM(I176:I178)</f>
        <v>6816.9918037288135</v>
      </c>
      <c r="J175" s="177">
        <f>SUM(J176:J178)</f>
        <v>-3658.0045456115713</v>
      </c>
      <c r="K175" s="177">
        <f>SUM(K176:K178)</f>
        <v>24517.328406245426</v>
      </c>
      <c r="L175" s="177">
        <f t="shared" ref="L175:V175" si="134">SUM(L176:L178)</f>
        <v>20943.191699182018</v>
      </c>
      <c r="M175" s="177">
        <f t="shared" si="134"/>
        <v>17326.516713462028</v>
      </c>
      <c r="N175" s="177">
        <f t="shared" si="134"/>
        <v>45256.98447860458</v>
      </c>
      <c r="O175" s="177">
        <f t="shared" si="134"/>
        <v>51830.403673252731</v>
      </c>
      <c r="P175" s="177">
        <f t="shared" si="134"/>
        <v>58462.683689028694</v>
      </c>
      <c r="Q175" s="177">
        <f t="shared" si="134"/>
        <v>65156.232070242382</v>
      </c>
      <c r="R175" s="177">
        <f t="shared" si="134"/>
        <v>71913.554868475825</v>
      </c>
      <c r="S175" s="177">
        <f t="shared" si="134"/>
        <v>80965.145373699095</v>
      </c>
      <c r="T175" s="177">
        <f t="shared" si="134"/>
        <v>114295.75063764951</v>
      </c>
      <c r="U175" s="177">
        <f t="shared" si="134"/>
        <v>116244.46133859502</v>
      </c>
      <c r="V175" s="177">
        <f t="shared" si="134"/>
        <v>118268.038890522</v>
      </c>
      <c r="W175" s="177">
        <f t="shared" si="132"/>
        <v>71913.554868475825</v>
      </c>
      <c r="X175" s="177">
        <f t="shared" si="132"/>
        <v>80965.145373699095</v>
      </c>
      <c r="Y175" s="177">
        <f t="shared" si="128"/>
        <v>118268.038890522</v>
      </c>
    </row>
    <row r="176" spans="1:29" x14ac:dyDescent="0.25">
      <c r="A176" s="37"/>
      <c r="B176" s="175" t="s">
        <v>451</v>
      </c>
      <c r="C176" s="73"/>
      <c r="D176" s="73"/>
      <c r="E176" s="73"/>
      <c r="F176" s="73"/>
      <c r="G176" s="63" t="s">
        <v>274</v>
      </c>
      <c r="H176" s="133">
        <f>H172-H162</f>
        <v>2408.9500000000007</v>
      </c>
      <c r="I176" s="133">
        <f t="shared" ref="I176:V178" si="135">I172-I162</f>
        <v>2601.25</v>
      </c>
      <c r="J176" s="133">
        <f t="shared" si="135"/>
        <v>1739.513205541869</v>
      </c>
      <c r="K176" s="133">
        <f t="shared" si="135"/>
        <v>-144.04403852235919</v>
      </c>
      <c r="L176" s="133">
        <f t="shared" si="135"/>
        <v>-10.84234117003507</v>
      </c>
      <c r="M176" s="133">
        <f t="shared" si="135"/>
        <v>2279.2759504751994</v>
      </c>
      <c r="N176" s="133">
        <f t="shared" si="135"/>
        <v>12920.599319066196</v>
      </c>
      <c r="O176" s="133">
        <f t="shared" si="135"/>
        <v>13757.21203283578</v>
      </c>
      <c r="P176" s="133">
        <f t="shared" si="135"/>
        <v>14627.501476929445</v>
      </c>
      <c r="Q176" s="133">
        <f t="shared" si="135"/>
        <v>15532.823263264936</v>
      </c>
      <c r="R176" s="133">
        <f t="shared" si="135"/>
        <v>16474.587572111901</v>
      </c>
      <c r="S176" s="133">
        <f t="shared" si="135"/>
        <v>12480.211700671143</v>
      </c>
      <c r="T176" s="133">
        <f t="shared" si="135"/>
        <v>26336.286358054487</v>
      </c>
      <c r="U176" s="133">
        <f t="shared" si="135"/>
        <v>27396.418482298395</v>
      </c>
      <c r="V176" s="133">
        <f t="shared" si="135"/>
        <v>28499.224812980301</v>
      </c>
      <c r="W176" s="133">
        <f t="shared" si="132"/>
        <v>16474.587572111901</v>
      </c>
      <c r="X176" s="133">
        <f t="shared" si="132"/>
        <v>12480.211700671143</v>
      </c>
      <c r="Y176" s="133">
        <f t="shared" si="128"/>
        <v>28499.224812980301</v>
      </c>
      <c r="Z176" s="133"/>
    </row>
    <row r="177" spans="1:26" x14ac:dyDescent="0.25">
      <c r="A177" s="37"/>
      <c r="B177" s="175" t="s">
        <v>452</v>
      </c>
      <c r="C177" s="73"/>
      <c r="D177" s="73"/>
      <c r="E177" s="73"/>
      <c r="F177" s="73"/>
      <c r="G177" s="63" t="s">
        <v>274</v>
      </c>
      <c r="H177" s="133">
        <f t="shared" ref="H177:V178" si="136">H173-H163</f>
        <v>6317.46</v>
      </c>
      <c r="I177" s="133">
        <f t="shared" si="136"/>
        <v>5382.931803728814</v>
      </c>
      <c r="J177" s="133">
        <f t="shared" si="136"/>
        <v>-3895.5406715999998</v>
      </c>
      <c r="K177" s="133">
        <f>K173-K163</f>
        <v>26456.398156354735</v>
      </c>
      <c r="L177" s="133">
        <f t="shared" si="136"/>
        <v>29759.896825455151</v>
      </c>
      <c r="M177" s="133">
        <f t="shared" si="136"/>
        <v>31491.729721893033</v>
      </c>
      <c r="N177" s="133">
        <f t="shared" si="136"/>
        <v>33723.781952760539</v>
      </c>
      <c r="O177" s="133">
        <f t="shared" si="136"/>
        <v>38857.661444848716</v>
      </c>
      <c r="P177" s="133">
        <f t="shared" si="136"/>
        <v>43991.540936936894</v>
      </c>
      <c r="Q177" s="133">
        <f t="shared" si="136"/>
        <v>49125.420429025071</v>
      </c>
      <c r="R177" s="133">
        <f t="shared" si="136"/>
        <v>54259.299921113248</v>
      </c>
      <c r="S177" s="133">
        <f t="shared" si="136"/>
        <v>67854.579413201427</v>
      </c>
      <c r="T177" s="133">
        <f t="shared" si="136"/>
        <v>69507.884709817285</v>
      </c>
      <c r="U177" s="133">
        <f t="shared" si="136"/>
        <v>69625.745995707432</v>
      </c>
      <c r="V177" s="133">
        <f t="shared" si="136"/>
        <v>69743.607281597579</v>
      </c>
      <c r="W177" s="133">
        <f t="shared" si="132"/>
        <v>54259.299921113248</v>
      </c>
      <c r="X177" s="133">
        <f t="shared" si="132"/>
        <v>67854.579413201427</v>
      </c>
      <c r="Y177" s="133">
        <f t="shared" si="128"/>
        <v>69743.607281597579</v>
      </c>
      <c r="Z177" s="133"/>
    </row>
    <row r="178" spans="1:26" x14ac:dyDescent="0.25">
      <c r="A178" s="37"/>
      <c r="B178" s="175" t="s">
        <v>453</v>
      </c>
      <c r="C178" s="73"/>
      <c r="D178" s="73"/>
      <c r="E178" s="73"/>
      <c r="F178" s="73"/>
      <c r="G178" s="63" t="s">
        <v>274</v>
      </c>
      <c r="H178" s="133">
        <f t="shared" si="136"/>
        <v>1026.6299999999992</v>
      </c>
      <c r="I178" s="133">
        <f t="shared" si="135"/>
        <v>-1167.1900000000005</v>
      </c>
      <c r="J178" s="133">
        <f>J174-J164</f>
        <v>-1501.9770795534405</v>
      </c>
      <c r="K178" s="133">
        <f>K174-K164</f>
        <v>-1795.0257115869481</v>
      </c>
      <c r="L178" s="133">
        <f>L174-L164</f>
        <v>-8805.8627851030978</v>
      </c>
      <c r="M178" s="133">
        <f>M174-M164</f>
        <v>-16444.488958906208</v>
      </c>
      <c r="N178" s="133">
        <f>N174-N164</f>
        <v>-1387.3967932221549</v>
      </c>
      <c r="O178" s="133">
        <f t="shared" si="135"/>
        <v>-784.46980443176471</v>
      </c>
      <c r="P178" s="133">
        <f t="shared" si="135"/>
        <v>-156.35872483763887</v>
      </c>
      <c r="Q178" s="133">
        <f t="shared" si="135"/>
        <v>497.98837795237341</v>
      </c>
      <c r="R178" s="133">
        <f t="shared" si="135"/>
        <v>1179.6673752506831</v>
      </c>
      <c r="S178" s="133">
        <f t="shared" si="135"/>
        <v>630.35425982651941</v>
      </c>
      <c r="T178" s="133">
        <f t="shared" si="135"/>
        <v>18451.579569777747</v>
      </c>
      <c r="U178" s="133">
        <f t="shared" si="135"/>
        <v>19222.296860589187</v>
      </c>
      <c r="V178" s="133">
        <f t="shared" si="135"/>
        <v>20025.206795944116</v>
      </c>
      <c r="W178" s="133">
        <f t="shared" si="132"/>
        <v>1179.6673752506831</v>
      </c>
      <c r="X178" s="133">
        <f t="shared" si="132"/>
        <v>630.35425982651941</v>
      </c>
      <c r="Y178" s="133">
        <f t="shared" si="128"/>
        <v>20025.206795944116</v>
      </c>
      <c r="Z178" s="133"/>
    </row>
    <row r="179" spans="1:26" s="94" customFormat="1" ht="47.25" x14ac:dyDescent="0.25">
      <c r="A179" s="78"/>
      <c r="B179" s="79" t="s">
        <v>459</v>
      </c>
      <c r="C179" s="80"/>
      <c r="D179" s="80"/>
      <c r="E179" s="80"/>
      <c r="F179" s="80"/>
      <c r="G179" s="80" t="s">
        <v>286</v>
      </c>
      <c r="H179" s="80">
        <f>IF((H149-H153)&gt;0,H149-H153,0)</f>
        <v>0.61879999999999313</v>
      </c>
      <c r="I179" s="80">
        <f>IF((I149-I153)&gt;0,I149-I153,0)</f>
        <v>0.33705000000000496</v>
      </c>
      <c r="J179" s="80">
        <f t="shared" ref="J179:V179" si="137">IF((J149-J153)&gt;0,J149-J153,0)</f>
        <v>3.9601320000000015</v>
      </c>
      <c r="K179" s="80">
        <f t="shared" si="137"/>
        <v>4.9321372799999992</v>
      </c>
      <c r="L179" s="80">
        <f t="shared" si="137"/>
        <v>5.4102227712000044</v>
      </c>
      <c r="M179" s="80">
        <f t="shared" si="137"/>
        <v>6.0014316820480005</v>
      </c>
      <c r="N179" s="80">
        <f t="shared" si="137"/>
        <v>7.0826889493299205</v>
      </c>
      <c r="O179" s="80">
        <f t="shared" si="137"/>
        <v>8.0407965073031136</v>
      </c>
      <c r="P179" s="80">
        <f t="shared" si="137"/>
        <v>9.002428367595229</v>
      </c>
      <c r="Q179" s="80">
        <f t="shared" si="137"/>
        <v>9.9641255022990478</v>
      </c>
      <c r="R179" s="80">
        <f t="shared" si="137"/>
        <v>10.942290522391005</v>
      </c>
      <c r="S179" s="80">
        <f t="shared" si="137"/>
        <v>11.913182143286647</v>
      </c>
      <c r="T179" s="80">
        <f>IF((T149-T153)&gt;0,T149-T153,0)</f>
        <v>12.222909429018102</v>
      </c>
      <c r="U179" s="80">
        <f t="shared" si="137"/>
        <v>12.247425806178825</v>
      </c>
      <c r="V179" s="80">
        <f t="shared" si="137"/>
        <v>12.272522838425971</v>
      </c>
      <c r="W179" s="80">
        <f>R179</f>
        <v>10.942290522391005</v>
      </c>
      <c r="X179" s="80">
        <f>S179</f>
        <v>11.913182143286647</v>
      </c>
      <c r="Y179" s="80">
        <f>V179</f>
        <v>12.272522838425971</v>
      </c>
    </row>
    <row r="180" spans="1:26" s="77" customFormat="1" ht="31.5" x14ac:dyDescent="0.25">
      <c r="A180" s="377"/>
      <c r="B180" s="6" t="s">
        <v>462</v>
      </c>
      <c r="C180" s="179"/>
      <c r="D180" s="179"/>
      <c r="E180" s="179"/>
      <c r="F180" s="179"/>
      <c r="G180" s="63" t="s">
        <v>274</v>
      </c>
      <c r="H180" s="132">
        <f>H179*H7</f>
        <v>2354.9362199999741</v>
      </c>
      <c r="I180" s="132">
        <f t="shared" ref="I180:V180" si="138">I179*I7</f>
        <v>1282.6943325000188</v>
      </c>
      <c r="J180" s="132">
        <f t="shared" si="138"/>
        <v>15070.876345800007</v>
      </c>
      <c r="K180" s="132">
        <f t="shared" si="138"/>
        <v>18769.988239631999</v>
      </c>
      <c r="L180" s="132">
        <f t="shared" si="138"/>
        <v>20589.414289217297</v>
      </c>
      <c r="M180" s="132">
        <f t="shared" si="138"/>
        <v>22839.348480785975</v>
      </c>
      <c r="N180" s="132">
        <f t="shared" si="138"/>
        <v>26954.235200017414</v>
      </c>
      <c r="O180" s="132">
        <f t="shared" si="138"/>
        <v>30600.457228018095</v>
      </c>
      <c r="P180" s="132">
        <f t="shared" si="138"/>
        <v>34260.091517138782</v>
      </c>
      <c r="Q180" s="132">
        <f t="shared" si="138"/>
        <v>37919.974217824369</v>
      </c>
      <c r="R180" s="132">
        <f t="shared" si="138"/>
        <v>41642.527926537332</v>
      </c>
      <c r="S180" s="132">
        <f t="shared" si="138"/>
        <v>45337.401623598831</v>
      </c>
      <c r="T180" s="132">
        <f>T179*T7</f>
        <v>46516.115268542744</v>
      </c>
      <c r="U180" s="132">
        <f t="shared" si="138"/>
        <v>46609.416019284443</v>
      </c>
      <c r="V180" s="132">
        <f t="shared" si="138"/>
        <v>46704.9265400558</v>
      </c>
      <c r="W180" s="132">
        <f>R180</f>
        <v>41642.527926537332</v>
      </c>
      <c r="X180" s="132">
        <f>S180</f>
        <v>45337.401623598831</v>
      </c>
      <c r="Y180" s="132">
        <f>V180</f>
        <v>46704.9265400558</v>
      </c>
      <c r="Z180" s="201">
        <f>SUM(H180:V180)</f>
        <v>437452.40344895306</v>
      </c>
    </row>
  </sheetData>
  <mergeCells count="11">
    <mergeCell ref="S3:V3"/>
    <mergeCell ref="W3:W4"/>
    <mergeCell ref="X3:Y3"/>
    <mergeCell ref="Z3:Z4"/>
    <mergeCell ref="AA3:AB3"/>
    <mergeCell ref="N3:R3"/>
    <mergeCell ref="A3:A4"/>
    <mergeCell ref="B3:B4"/>
    <mergeCell ref="C3:F3"/>
    <mergeCell ref="G3:G4"/>
    <mergeCell ref="H3:M3"/>
  </mergeCells>
  <conditionalFormatting sqref="H176:Y178">
    <cfRule type="cellIs" dxfId="21" priority="3" operator="lessThan">
      <formula>0</formula>
    </cfRule>
  </conditionalFormatting>
  <conditionalFormatting sqref="H175:Y175">
    <cfRule type="cellIs" dxfId="20" priority="2" operator="lessThan">
      <formula>0</formula>
    </cfRule>
  </conditionalFormatting>
  <conditionalFormatting sqref="H150:Y150">
    <cfRule type="cellIs" dxfId="19" priority="1" operator="greaterThan">
      <formula>104</formula>
    </cfRule>
  </conditionalFormatting>
  <dataValidations count="1">
    <dataValidation type="list" allowBlank="1" showInputMessage="1" showErrorMessage="1" sqref="G11 C156:G170 C5:G6" xr:uid="{00000000-0002-0000-05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3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7030A0"/>
    <pageSetUpPr fitToPage="1"/>
  </sheetPr>
  <dimension ref="A1:AI208"/>
  <sheetViews>
    <sheetView view="pageBreakPreview" zoomScale="60" zoomScaleNormal="90" workbookViewId="0">
      <pane xSplit="11" ySplit="4" topLeftCell="L16" activePane="bottomRight" state="frozen"/>
      <selection pane="topRight" activeCell="H1" sqref="H1"/>
      <selection pane="bottomLeft" activeCell="A5" sqref="A5"/>
      <selection pane="bottomRight" activeCell="AA92" sqref="AA92"/>
    </sheetView>
  </sheetViews>
  <sheetFormatPr defaultColWidth="9.140625" defaultRowHeight="15.75" outlineLevelRow="2" outlineLevelCol="1" x14ac:dyDescent="0.25"/>
  <cols>
    <col min="1" max="1" width="12.28515625" style="62" customWidth="1"/>
    <col min="2" max="2" width="62.5703125" style="62" customWidth="1"/>
    <col min="3" max="3" width="16.140625" style="62" hidden="1" customWidth="1" outlineLevel="1"/>
    <col min="4" max="5" width="15.7109375" style="62" hidden="1" customWidth="1" outlineLevel="1"/>
    <col min="6" max="9" width="16.140625" style="62" hidden="1" customWidth="1" outlineLevel="1"/>
    <col min="10" max="10" width="17.5703125" style="69" hidden="1" customWidth="1" outlineLevel="1"/>
    <col min="11" max="11" width="12.42578125" style="69" customWidth="1" collapsed="1"/>
    <col min="12" max="12" width="14" style="62" customWidth="1"/>
    <col min="13" max="13" width="14.5703125" style="62" customWidth="1"/>
    <col min="14" max="14" width="13.5703125" style="62" customWidth="1"/>
    <col min="15" max="17" width="12.28515625" style="62" customWidth="1"/>
    <col min="18" max="26" width="12.28515625" style="62" customWidth="1" outlineLevel="1"/>
    <col min="27" max="28" width="13.7109375" style="150" customWidth="1"/>
    <col min="29" max="29" width="16.5703125" style="150" customWidth="1"/>
    <col min="30" max="30" width="14.140625" style="62" customWidth="1"/>
    <col min="31" max="32" width="9.140625" style="62"/>
    <col min="33" max="33" width="12.7109375" style="62" customWidth="1"/>
    <col min="34" max="34" width="9.140625" style="62"/>
    <col min="35" max="35" width="23.140625" style="158" customWidth="1"/>
    <col min="36" max="16384" width="9.140625" style="62"/>
  </cols>
  <sheetData>
    <row r="1" spans="1:35" s="61" customFormat="1" x14ac:dyDescent="0.25">
      <c r="B1" s="88" t="s">
        <v>81</v>
      </c>
      <c r="C1" s="86"/>
      <c r="D1" s="86"/>
      <c r="E1" s="86"/>
      <c r="F1" s="86"/>
      <c r="G1" s="86"/>
      <c r="H1" s="86"/>
      <c r="I1" s="86"/>
      <c r="J1" s="86"/>
      <c r="K1" s="36"/>
      <c r="M1" s="61">
        <f>($M$148+$M$156)/0.8*0.2</f>
        <v>7028.6949999999997</v>
      </c>
      <c r="N1" s="61">
        <f>($M$148)/0.8*0.2</f>
        <v>4266.2375000000002</v>
      </c>
      <c r="O1" s="61">
        <f>($M$156)/0.8*0.2</f>
        <v>2762.4575</v>
      </c>
      <c r="AA1" s="150"/>
      <c r="AB1" s="150"/>
      <c r="AC1" s="150"/>
      <c r="AD1" s="142"/>
      <c r="AI1" s="218"/>
    </row>
    <row r="2" spans="1:35" s="61" customFormat="1" ht="30.75" customHeight="1" x14ac:dyDescent="0.25">
      <c r="A2" s="36"/>
      <c r="B2" s="86" t="s">
        <v>285</v>
      </c>
      <c r="C2" s="385" t="s">
        <v>813</v>
      </c>
      <c r="D2" s="86"/>
      <c r="E2" s="86"/>
      <c r="F2" s="86"/>
      <c r="G2" s="86"/>
      <c r="H2" s="86"/>
      <c r="I2" s="86"/>
      <c r="J2" s="86"/>
      <c r="K2" s="36"/>
      <c r="L2" s="242" t="s">
        <v>937</v>
      </c>
      <c r="M2" s="242" t="str">
        <f>'Тариф ТС'!O2</f>
        <v>2018 г. утв. корр.</v>
      </c>
      <c r="AA2" s="182" t="s">
        <v>476</v>
      </c>
      <c r="AB2" s="182" t="s">
        <v>478</v>
      </c>
      <c r="AC2" s="182" t="s">
        <v>477</v>
      </c>
      <c r="AI2" s="218"/>
    </row>
    <row r="3" spans="1:35" ht="31.5" x14ac:dyDescent="0.25">
      <c r="A3" s="514" t="s">
        <v>2</v>
      </c>
      <c r="B3" s="515" t="s">
        <v>82</v>
      </c>
      <c r="C3" s="520" t="s">
        <v>270</v>
      </c>
      <c r="D3" s="520"/>
      <c r="E3" s="520"/>
      <c r="F3" s="520"/>
      <c r="G3" s="520"/>
      <c r="H3" s="520"/>
      <c r="I3" s="520"/>
      <c r="J3" s="520"/>
      <c r="K3" s="514" t="s">
        <v>3</v>
      </c>
      <c r="L3" s="506" t="s">
        <v>0</v>
      </c>
      <c r="M3" s="506" t="s">
        <v>1116</v>
      </c>
      <c r="N3" s="506"/>
      <c r="O3" s="506"/>
      <c r="P3" s="506"/>
      <c r="Q3" s="506"/>
      <c r="R3" s="511" t="str">
        <f>AA3</f>
        <v>2 этап (2023 - 2027 гг.)</v>
      </c>
      <c r="S3" s="511"/>
      <c r="T3" s="511"/>
      <c r="U3" s="511"/>
      <c r="V3" s="511"/>
      <c r="W3" s="511" t="str">
        <f>AB3</f>
        <v>3 этап (2028 - 2031 гг.)</v>
      </c>
      <c r="X3" s="511"/>
      <c r="Y3" s="511"/>
      <c r="Z3" s="511"/>
      <c r="AA3" s="512" t="s">
        <v>5</v>
      </c>
      <c r="AB3" s="512" t="s">
        <v>6</v>
      </c>
      <c r="AC3" s="512"/>
      <c r="AD3" s="512" t="s">
        <v>5</v>
      </c>
      <c r="AE3" s="512" t="s">
        <v>6</v>
      </c>
      <c r="AF3" s="512"/>
      <c r="AI3" s="169" t="s">
        <v>1067</v>
      </c>
    </row>
    <row r="4" spans="1:35" ht="78.75" x14ac:dyDescent="0.25">
      <c r="A4" s="514"/>
      <c r="B4" s="515"/>
      <c r="C4" s="145" t="s">
        <v>814</v>
      </c>
      <c r="D4" s="386" t="s">
        <v>815</v>
      </c>
      <c r="E4" s="386" t="s">
        <v>817</v>
      </c>
      <c r="F4" s="386" t="s">
        <v>816</v>
      </c>
      <c r="G4" s="386" t="s">
        <v>818</v>
      </c>
      <c r="H4" s="386" t="s">
        <v>821</v>
      </c>
      <c r="I4" s="386" t="s">
        <v>822</v>
      </c>
      <c r="J4" s="386" t="s">
        <v>823</v>
      </c>
      <c r="K4" s="514"/>
      <c r="L4" s="506"/>
      <c r="M4" s="496" t="s">
        <v>1</v>
      </c>
      <c r="N4" s="496" t="s">
        <v>9</v>
      </c>
      <c r="O4" s="496" t="s">
        <v>10</v>
      </c>
      <c r="P4" s="496" t="s">
        <v>11</v>
      </c>
      <c r="Q4" s="496" t="s">
        <v>12</v>
      </c>
      <c r="R4" s="430" t="s">
        <v>17</v>
      </c>
      <c r="S4" s="430" t="s">
        <v>18</v>
      </c>
      <c r="T4" s="430" t="s">
        <v>19</v>
      </c>
      <c r="U4" s="430" t="s">
        <v>20</v>
      </c>
      <c r="V4" s="430" t="s">
        <v>21</v>
      </c>
      <c r="W4" s="430" t="s">
        <v>13</v>
      </c>
      <c r="X4" s="430" t="s">
        <v>22</v>
      </c>
      <c r="Y4" s="430" t="s">
        <v>23</v>
      </c>
      <c r="Z4" s="430" t="s">
        <v>24</v>
      </c>
      <c r="AA4" s="512"/>
      <c r="AB4" s="431" t="s">
        <v>13</v>
      </c>
      <c r="AC4" s="431" t="s">
        <v>14</v>
      </c>
      <c r="AD4" s="512"/>
      <c r="AE4" s="431" t="s">
        <v>13</v>
      </c>
      <c r="AF4" s="431" t="s">
        <v>14</v>
      </c>
      <c r="AI4" s="169" t="str">
        <f>E4</f>
        <v xml:space="preserve">Факт 2016 г. </v>
      </c>
    </row>
    <row r="5" spans="1:35" x14ac:dyDescent="0.25">
      <c r="A5" s="37" t="s">
        <v>83</v>
      </c>
      <c r="B5" s="38" t="s">
        <v>1068</v>
      </c>
      <c r="C5" s="421" t="s">
        <v>85</v>
      </c>
      <c r="D5" s="421" t="s">
        <v>85</v>
      </c>
      <c r="E5" s="421"/>
      <c r="F5" s="421" t="s">
        <v>85</v>
      </c>
      <c r="G5" s="421"/>
      <c r="H5" s="421"/>
      <c r="I5" s="421"/>
      <c r="J5" s="421"/>
      <c r="K5" s="63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151"/>
      <c r="AB5" s="151"/>
      <c r="AC5" s="151"/>
    </row>
    <row r="6" spans="1:35" s="77" customFormat="1" ht="14.25" customHeight="1" x14ac:dyDescent="0.25">
      <c r="A6" s="78" t="s">
        <v>86</v>
      </c>
      <c r="B6" s="79" t="s">
        <v>272</v>
      </c>
      <c r="C6" s="80">
        <f>SUM(C7:C10)</f>
        <v>4809.5840000000007</v>
      </c>
      <c r="D6" s="396">
        <f>SUM(D7:D10)</f>
        <v>5177.1350000000002</v>
      </c>
      <c r="E6" s="396">
        <f t="shared" ref="E6:J6" si="0">SUM(E7:E10)</f>
        <v>5025.26</v>
      </c>
      <c r="F6" s="396">
        <f t="shared" si="0"/>
        <v>5177.1350000000002</v>
      </c>
      <c r="G6" s="396">
        <f t="shared" si="0"/>
        <v>5177.1350000000002</v>
      </c>
      <c r="H6" s="396">
        <f t="shared" si="0"/>
        <v>5177.1350000000002</v>
      </c>
      <c r="I6" s="396">
        <f t="shared" si="0"/>
        <v>5177.1350000000002</v>
      </c>
      <c r="J6" s="396">
        <f t="shared" si="0"/>
        <v>5177.1350000000002</v>
      </c>
      <c r="K6" s="397" t="s">
        <v>271</v>
      </c>
      <c r="L6" s="80">
        <f>SUM(L7:L10)</f>
        <v>5177.1350000000002</v>
      </c>
      <c r="M6" s="80">
        <f t="shared" ref="M6:Z6" si="1">SUM(M7:M10)</f>
        <v>4993.585</v>
      </c>
      <c r="N6" s="80">
        <f t="shared" si="1"/>
        <v>4987.9759182251919</v>
      </c>
      <c r="O6" s="80">
        <f t="shared" si="1"/>
        <v>4986.1422651129424</v>
      </c>
      <c r="P6" s="80">
        <f t="shared" si="1"/>
        <v>4990.9465935205826</v>
      </c>
      <c r="Q6" s="80">
        <f t="shared" si="1"/>
        <v>4999.7059219282237</v>
      </c>
      <c r="R6" s="80">
        <f t="shared" si="1"/>
        <v>5044.3359613873399</v>
      </c>
      <c r="S6" s="80">
        <f t="shared" si="1"/>
        <v>5088.9660008464552</v>
      </c>
      <c r="T6" s="80">
        <f t="shared" si="1"/>
        <v>5133.5960403055706</v>
      </c>
      <c r="U6" s="80">
        <f t="shared" si="1"/>
        <v>5178.2260797646868</v>
      </c>
      <c r="V6" s="80">
        <f t="shared" si="1"/>
        <v>5226.8251192238022</v>
      </c>
      <c r="W6" s="80">
        <f t="shared" si="1"/>
        <v>5275.4101586829165</v>
      </c>
      <c r="X6" s="80">
        <f t="shared" si="1"/>
        <v>5275.4101586829165</v>
      </c>
      <c r="Y6" s="80">
        <f t="shared" si="1"/>
        <v>5275.4101586829165</v>
      </c>
      <c r="Z6" s="80">
        <f t="shared" si="1"/>
        <v>5275.4101586829165</v>
      </c>
      <c r="AA6" s="92">
        <f>V6</f>
        <v>5226.8251192238022</v>
      </c>
      <c r="AB6" s="92">
        <f>W6</f>
        <v>5275.4101586829165</v>
      </c>
      <c r="AC6" s="92">
        <f>Z6</f>
        <v>5275.4101586829165</v>
      </c>
      <c r="AI6" s="169"/>
    </row>
    <row r="7" spans="1:35" x14ac:dyDescent="0.25">
      <c r="A7" s="40" t="s">
        <v>87</v>
      </c>
      <c r="B7" s="42" t="s">
        <v>88</v>
      </c>
      <c r="C7" s="71">
        <v>3365.1179999999999</v>
      </c>
      <c r="D7" s="387">
        <v>3805.65</v>
      </c>
      <c r="E7" s="387">
        <v>3698.41</v>
      </c>
      <c r="F7" s="387">
        <v>3805.65</v>
      </c>
      <c r="G7" s="387">
        <v>3805.65</v>
      </c>
      <c r="H7" s="387">
        <v>3805.65</v>
      </c>
      <c r="I7" s="387">
        <v>3805.65</v>
      </c>
      <c r="J7" s="387">
        <v>3805.65</v>
      </c>
      <c r="K7" s="64" t="str">
        <f>$K$6</f>
        <v>тыс. м³</v>
      </c>
      <c r="L7" s="71">
        <f>G7</f>
        <v>3805.65</v>
      </c>
      <c r="M7" s="71">
        <v>3626.9760000000001</v>
      </c>
      <c r="N7" s="143">
        <f>'[2]1. Прогноз спроса'!I115</f>
        <v>3617.0377557747493</v>
      </c>
      <c r="O7" s="143">
        <f>'[2]1. Прогноз спроса'!J115</f>
        <v>3609.4103436740038</v>
      </c>
      <c r="P7" s="143">
        <f>'[2]1. Прогноз спроса'!K115</f>
        <v>3613.5793222146094</v>
      </c>
      <c r="Q7" s="143">
        <f>'[2]1. Прогноз спроса'!L115</f>
        <v>3617.7483007552146</v>
      </c>
      <c r="R7" s="143">
        <f>'[2]1. Прогноз спроса'!M115</f>
        <v>3656.4762271133523</v>
      </c>
      <c r="S7" s="143">
        <f>'[2]1. Прогноз спроса'!N115</f>
        <v>3695.204153471489</v>
      </c>
      <c r="T7" s="143">
        <f>'[2]1. Прогноз спроса'!O115</f>
        <v>3733.9320798296267</v>
      </c>
      <c r="U7" s="143">
        <f>'[2]1. Прогноз спроса'!P115</f>
        <v>3772.6600061877643</v>
      </c>
      <c r="V7" s="143">
        <f>'[2]1. Прогноз спроса'!Q115</f>
        <v>3811.3879325459011</v>
      </c>
      <c r="W7" s="143">
        <f>'[2]1. Прогноз спроса'!R115</f>
        <v>3850.1158589040374</v>
      </c>
      <c r="X7" s="143">
        <f>'[2]1. Прогноз спроса'!S115</f>
        <v>3850.1158589040374</v>
      </c>
      <c r="Y7" s="143">
        <f>'[2]1. Прогноз спроса'!T115</f>
        <v>3850.1158589040374</v>
      </c>
      <c r="Z7" s="143">
        <f>'[2]1. Прогноз спроса'!U115</f>
        <v>3850.1158589040374</v>
      </c>
      <c r="AA7" s="153">
        <f t="shared" ref="AA7:AA24" si="2">V7</f>
        <v>3811.3879325459011</v>
      </c>
      <c r="AB7" s="153">
        <f t="shared" ref="AB7:AB24" si="3">W7</f>
        <v>3850.1158589040374</v>
      </c>
      <c r="AC7" s="153">
        <f t="shared" ref="AC7:AC24" si="4">Z7</f>
        <v>3850.1158589040374</v>
      </c>
    </row>
    <row r="8" spans="1:35" ht="14.25" hidden="1" customHeight="1" outlineLevel="1" x14ac:dyDescent="0.25">
      <c r="A8" s="40" t="s">
        <v>89</v>
      </c>
      <c r="B8" s="42" t="s">
        <v>90</v>
      </c>
      <c r="C8" s="71">
        <v>502.74200000000002</v>
      </c>
      <c r="D8" s="387">
        <v>454.94900000000001</v>
      </c>
      <c r="E8" s="387">
        <v>435.67</v>
      </c>
      <c r="F8" s="387">
        <v>454.94900000000001</v>
      </c>
      <c r="G8" s="387">
        <v>454.94900000000001</v>
      </c>
      <c r="H8" s="387">
        <v>454.94900000000001</v>
      </c>
      <c r="I8" s="387">
        <v>454.94900000000001</v>
      </c>
      <c r="J8" s="387">
        <v>454.94900000000001</v>
      </c>
      <c r="K8" s="64" t="str">
        <f t="shared" ref="K8:K10" si="5">$K$6</f>
        <v>тыс. м³</v>
      </c>
      <c r="L8" s="71">
        <f t="shared" ref="L8:L10" si="6">G8</f>
        <v>454.94900000000001</v>
      </c>
      <c r="M8" s="71">
        <v>375.00900000000001</v>
      </c>
      <c r="N8" s="143">
        <f>'[2]1. Прогноз спроса'!I116</f>
        <v>378.089</v>
      </c>
      <c r="O8" s="143">
        <f>'[2]1. Прогноз спроса'!J116</f>
        <v>382.28899999999999</v>
      </c>
      <c r="P8" s="143">
        <f>'[2]1. Прогноз спроса'!K116</f>
        <v>382.28899999999999</v>
      </c>
      <c r="Q8" s="143">
        <f>'[2]1. Прогноз спроса'!L116</f>
        <v>386.24399999999997</v>
      </c>
      <c r="R8" s="143">
        <f>'[2]1. Прогноз спроса'!M116</f>
        <v>386.24399999999997</v>
      </c>
      <c r="S8" s="143">
        <f>'[2]1. Прогноз спроса'!N116</f>
        <v>386.24399999999997</v>
      </c>
      <c r="T8" s="143">
        <f>'[2]1. Прогноз спроса'!O116</f>
        <v>386.24399999999997</v>
      </c>
      <c r="U8" s="143">
        <f>'[2]1. Прогноз спроса'!P116</f>
        <v>386.24399999999997</v>
      </c>
      <c r="V8" s="143">
        <f>'[2]1. Прогноз спроса'!Q116</f>
        <v>390.21299999999997</v>
      </c>
      <c r="W8" s="143">
        <f>'[2]1. Прогноз спроса'!R116</f>
        <v>394.16799999999995</v>
      </c>
      <c r="X8" s="143">
        <f>'[2]1. Прогноз спроса'!S116</f>
        <v>394.16799999999995</v>
      </c>
      <c r="Y8" s="143">
        <f>'[2]1. Прогноз спроса'!T116</f>
        <v>394.16799999999995</v>
      </c>
      <c r="Z8" s="143">
        <f>'[2]1. Прогноз спроса'!U116</f>
        <v>394.16799999999995</v>
      </c>
      <c r="AA8" s="153">
        <f t="shared" si="2"/>
        <v>390.21299999999997</v>
      </c>
      <c r="AB8" s="153">
        <f t="shared" si="3"/>
        <v>394.16799999999995</v>
      </c>
      <c r="AC8" s="153">
        <f t="shared" si="4"/>
        <v>394.16799999999995</v>
      </c>
    </row>
    <row r="9" spans="1:35" hidden="1" outlineLevel="1" x14ac:dyDescent="0.25">
      <c r="A9" s="40" t="s">
        <v>91</v>
      </c>
      <c r="B9" s="42" t="s">
        <v>92</v>
      </c>
      <c r="C9" s="71">
        <v>476.71800000000002</v>
      </c>
      <c r="D9" s="387">
        <v>477.685</v>
      </c>
      <c r="E9" s="387">
        <v>535.79999999999995</v>
      </c>
      <c r="F9" s="387">
        <v>477.685</v>
      </c>
      <c r="G9" s="387">
        <v>477.685</v>
      </c>
      <c r="H9" s="387">
        <v>477.685</v>
      </c>
      <c r="I9" s="387">
        <v>477.685</v>
      </c>
      <c r="J9" s="387">
        <v>477.685</v>
      </c>
      <c r="K9" s="64" t="str">
        <f t="shared" si="5"/>
        <v>тыс. м³</v>
      </c>
      <c r="L9" s="71">
        <f t="shared" si="6"/>
        <v>477.685</v>
      </c>
      <c r="M9" s="71">
        <v>552.74900000000002</v>
      </c>
      <c r="N9" s="143">
        <f>'[2]1. Прогноз спроса'!I117</f>
        <v>553.99816245044269</v>
      </c>
      <c r="O9" s="143">
        <f>'[2]1. Прогноз спроса'!J117</f>
        <v>555.59192143893858</v>
      </c>
      <c r="P9" s="143">
        <f>'[2]1. Прогноз спроса'!K117</f>
        <v>556.22727130597411</v>
      </c>
      <c r="Q9" s="143">
        <f>'[2]1. Прогноз спроса'!L117</f>
        <v>556.86262117300964</v>
      </c>
      <c r="R9" s="143">
        <f>'[2]1. Прогноз спроса'!M117</f>
        <v>562.7647342739881</v>
      </c>
      <c r="S9" s="143">
        <f>'[2]1. Прогноз спроса'!N117</f>
        <v>568.66684737496644</v>
      </c>
      <c r="T9" s="143">
        <f>'[2]1. Прогноз спроса'!O117</f>
        <v>574.56896047594478</v>
      </c>
      <c r="U9" s="143">
        <f>'[2]1. Прогноз спроса'!P117</f>
        <v>580.47107357692312</v>
      </c>
      <c r="V9" s="143">
        <f>'[2]1. Прогноз спроса'!Q117</f>
        <v>586.37318667790146</v>
      </c>
      <c r="W9" s="143">
        <f>'[2]1. Прогноз спроса'!R117</f>
        <v>592.27529977887968</v>
      </c>
      <c r="X9" s="143">
        <f>'[2]1. Прогноз спроса'!S117</f>
        <v>592.27529977887968</v>
      </c>
      <c r="Y9" s="143">
        <f>'[2]1. Прогноз спроса'!T117</f>
        <v>592.27529977887968</v>
      </c>
      <c r="Z9" s="143">
        <f>'[2]1. Прогноз спроса'!U117</f>
        <v>592.27529977887968</v>
      </c>
      <c r="AA9" s="153">
        <f t="shared" si="2"/>
        <v>586.37318667790146</v>
      </c>
      <c r="AB9" s="153">
        <f t="shared" si="3"/>
        <v>592.27529977887968</v>
      </c>
      <c r="AC9" s="153">
        <f t="shared" si="4"/>
        <v>592.27529977887968</v>
      </c>
    </row>
    <row r="10" spans="1:35" ht="14.25" hidden="1" customHeight="1" outlineLevel="1" x14ac:dyDescent="0.25">
      <c r="A10" s="40" t="s">
        <v>93</v>
      </c>
      <c r="B10" s="42" t="s">
        <v>94</v>
      </c>
      <c r="C10" s="71">
        <v>465.00599999999997</v>
      </c>
      <c r="D10" s="387">
        <v>438.851</v>
      </c>
      <c r="E10" s="387">
        <v>355.38</v>
      </c>
      <c r="F10" s="387">
        <v>438.851</v>
      </c>
      <c r="G10" s="387">
        <v>438.851</v>
      </c>
      <c r="H10" s="387">
        <v>438.851</v>
      </c>
      <c r="I10" s="387">
        <v>438.851</v>
      </c>
      <c r="J10" s="387">
        <v>438.851</v>
      </c>
      <c r="K10" s="64" t="str">
        <f t="shared" si="5"/>
        <v>тыс. м³</v>
      </c>
      <c r="L10" s="71">
        <f t="shared" si="6"/>
        <v>438.851</v>
      </c>
      <c r="M10" s="71">
        <v>438.851</v>
      </c>
      <c r="N10" s="143">
        <f>'[2]1. Прогноз спроса'!I118</f>
        <v>438.851</v>
      </c>
      <c r="O10" s="143">
        <f>'[2]1. Прогноз спроса'!J118</f>
        <v>438.851</v>
      </c>
      <c r="P10" s="143">
        <f>'[2]1. Прогноз спроса'!K118</f>
        <v>438.851</v>
      </c>
      <c r="Q10" s="143">
        <f>'[2]1. Прогноз спроса'!L118</f>
        <v>438.851</v>
      </c>
      <c r="R10" s="143">
        <f>'[2]1. Прогноз спроса'!M118</f>
        <v>438.851</v>
      </c>
      <c r="S10" s="143">
        <f>'[2]1. Прогноз спроса'!N118</f>
        <v>438.851</v>
      </c>
      <c r="T10" s="143">
        <f>'[2]1. Прогноз спроса'!O118</f>
        <v>438.851</v>
      </c>
      <c r="U10" s="143">
        <f>'[2]1. Прогноз спроса'!P118</f>
        <v>438.851</v>
      </c>
      <c r="V10" s="143">
        <f>'[2]1. Прогноз спроса'!Q118</f>
        <v>438.851</v>
      </c>
      <c r="W10" s="143">
        <f>'[2]1. Прогноз спроса'!R118</f>
        <v>438.851</v>
      </c>
      <c r="X10" s="143">
        <f>'[2]1. Прогноз спроса'!S118</f>
        <v>438.851</v>
      </c>
      <c r="Y10" s="143">
        <f>'[2]1. Прогноз спроса'!T118</f>
        <v>438.851</v>
      </c>
      <c r="Z10" s="143">
        <f>'[2]1. Прогноз спроса'!U118</f>
        <v>438.851</v>
      </c>
      <c r="AA10" s="153">
        <f t="shared" si="2"/>
        <v>438.851</v>
      </c>
      <c r="AB10" s="153">
        <f t="shared" si="3"/>
        <v>438.851</v>
      </c>
      <c r="AC10" s="153">
        <f t="shared" si="4"/>
        <v>438.851</v>
      </c>
    </row>
    <row r="11" spans="1:35" ht="31.5" hidden="1" outlineLevel="2" x14ac:dyDescent="0.25">
      <c r="A11" s="136"/>
      <c r="B11" s="137" t="s">
        <v>428</v>
      </c>
      <c r="C11" s="138"/>
      <c r="D11" s="138"/>
      <c r="E11" s="138"/>
      <c r="F11" s="138"/>
      <c r="G11" s="138"/>
      <c r="H11" s="138"/>
      <c r="I11" s="138"/>
      <c r="J11" s="138"/>
      <c r="K11" s="140" t="s">
        <v>271</v>
      </c>
      <c r="L11" s="149">
        <f>'[1]4 Меропр. ВС'!AV866</f>
        <v>0</v>
      </c>
      <c r="M11" s="149">
        <f>'[1]4 Меропр. ВС'!AW866</f>
        <v>0</v>
      </c>
      <c r="N11" s="149">
        <f>'[1]4 Меропр. ВС'!AX866</f>
        <v>0</v>
      </c>
      <c r="O11" s="149">
        <f>'[1]4 Меропр. ВС'!AY866</f>
        <v>0</v>
      </c>
      <c r="P11" s="149">
        <f>'[1]4 Меропр. ВС'!AZ866</f>
        <v>0</v>
      </c>
      <c r="Q11" s="149">
        <f>'[1]4 Меропр. ВС'!BA866</f>
        <v>0</v>
      </c>
      <c r="R11" s="138"/>
      <c r="S11" s="138"/>
      <c r="T11" s="138"/>
      <c r="U11" s="138"/>
      <c r="V11" s="138"/>
      <c r="W11" s="138"/>
      <c r="X11" s="138"/>
      <c r="Y11" s="138"/>
      <c r="Z11" s="138"/>
      <c r="AA11" s="207">
        <f>'[1]4 Меропр. ВС'!BB866</f>
        <v>0</v>
      </c>
      <c r="AB11" s="207">
        <f>'[1]4 Меропр. ВС'!BC866</f>
        <v>0</v>
      </c>
      <c r="AC11" s="207">
        <f>'[1]4 Меропр. ВС'!BD866</f>
        <v>0</v>
      </c>
      <c r="AD11" s="141"/>
    </row>
    <row r="12" spans="1:35" ht="31.5" hidden="1" outlineLevel="2" x14ac:dyDescent="0.25">
      <c r="A12" s="136"/>
      <c r="B12" s="137" t="str">
        <f>B11</f>
        <v>Снижение потерь воды в сети в результате реализации мероприятий</v>
      </c>
      <c r="C12" s="138"/>
      <c r="D12" s="138"/>
      <c r="E12" s="138"/>
      <c r="F12" s="138"/>
      <c r="G12" s="138"/>
      <c r="H12" s="138"/>
      <c r="I12" s="138"/>
      <c r="J12" s="138"/>
      <c r="K12" s="140" t="s">
        <v>274</v>
      </c>
      <c r="L12" s="138">
        <f>'[1]4 Меропр. ВС'!BI866</f>
        <v>0</v>
      </c>
      <c r="M12" s="138">
        <f>'[1]4 Меропр. ВС'!BJ866</f>
        <v>0</v>
      </c>
      <c r="N12" s="138">
        <f>'[1]4 Меропр. ВС'!BK866</f>
        <v>0</v>
      </c>
      <c r="O12" s="138">
        <f>'[1]4 Меропр. ВС'!BL866</f>
        <v>0</v>
      </c>
      <c r="P12" s="138">
        <f>'[1]4 Меропр. ВС'!BM866</f>
        <v>0</v>
      </c>
      <c r="Q12" s="138">
        <f>'[1]4 Меропр. ВС'!BN866</f>
        <v>0</v>
      </c>
      <c r="R12" s="138"/>
      <c r="S12" s="138"/>
      <c r="T12" s="138"/>
      <c r="U12" s="138"/>
      <c r="V12" s="138"/>
      <c r="W12" s="138"/>
      <c r="X12" s="138"/>
      <c r="Y12" s="138"/>
      <c r="Z12" s="138"/>
      <c r="AA12" s="207">
        <f>'[1]4 Меропр. ВС'!BO866</f>
        <v>0</v>
      </c>
      <c r="AB12" s="207">
        <f>'[1]4 Меропр. ВС'!BP866</f>
        <v>0</v>
      </c>
      <c r="AC12" s="207">
        <f>'[1]4 Меропр. ВС'!BQ866</f>
        <v>0</v>
      </c>
      <c r="AD12" s="141"/>
    </row>
    <row r="13" spans="1:35" s="77" customFormat="1" collapsed="1" x14ac:dyDescent="0.25">
      <c r="A13" s="75" t="s">
        <v>95</v>
      </c>
      <c r="B13" s="41" t="s">
        <v>273</v>
      </c>
      <c r="C13" s="76">
        <f>C6</f>
        <v>4809.5840000000007</v>
      </c>
      <c r="D13" s="76">
        <f t="shared" ref="D13:J13" si="7">D6</f>
        <v>5177.1350000000002</v>
      </c>
      <c r="E13" s="76">
        <f t="shared" si="7"/>
        <v>5025.26</v>
      </c>
      <c r="F13" s="76">
        <f t="shared" si="7"/>
        <v>5177.1350000000002</v>
      </c>
      <c r="G13" s="76">
        <f t="shared" si="7"/>
        <v>5177.1350000000002</v>
      </c>
      <c r="H13" s="76">
        <f t="shared" si="7"/>
        <v>5177.1350000000002</v>
      </c>
      <c r="I13" s="76">
        <f t="shared" si="7"/>
        <v>5177.1350000000002</v>
      </c>
      <c r="J13" s="76">
        <f t="shared" si="7"/>
        <v>5177.1350000000002</v>
      </c>
      <c r="K13" s="72" t="s">
        <v>271</v>
      </c>
      <c r="L13" s="76">
        <f>L6</f>
        <v>5177.1350000000002</v>
      </c>
      <c r="M13" s="76">
        <f t="shared" ref="M13:Z13" si="8">M6</f>
        <v>4993.585</v>
      </c>
      <c r="N13" s="76">
        <f t="shared" si="8"/>
        <v>4987.9759182251919</v>
      </c>
      <c r="O13" s="76">
        <f t="shared" si="8"/>
        <v>4986.1422651129424</v>
      </c>
      <c r="P13" s="76">
        <f t="shared" si="8"/>
        <v>4990.9465935205826</v>
      </c>
      <c r="Q13" s="76">
        <f t="shared" si="8"/>
        <v>4999.7059219282237</v>
      </c>
      <c r="R13" s="76">
        <f t="shared" si="8"/>
        <v>5044.3359613873399</v>
      </c>
      <c r="S13" s="76">
        <f t="shared" si="8"/>
        <v>5088.9660008464552</v>
      </c>
      <c r="T13" s="76">
        <f t="shared" si="8"/>
        <v>5133.5960403055706</v>
      </c>
      <c r="U13" s="76">
        <f t="shared" si="8"/>
        <v>5178.2260797646868</v>
      </c>
      <c r="V13" s="76">
        <f t="shared" si="8"/>
        <v>5226.8251192238022</v>
      </c>
      <c r="W13" s="76">
        <f t="shared" si="8"/>
        <v>5275.4101586829165</v>
      </c>
      <c r="X13" s="76">
        <f t="shared" si="8"/>
        <v>5275.4101586829165</v>
      </c>
      <c r="Y13" s="76">
        <f t="shared" si="8"/>
        <v>5275.4101586829165</v>
      </c>
      <c r="Z13" s="76">
        <f t="shared" si="8"/>
        <v>5275.4101586829165</v>
      </c>
      <c r="AA13" s="152">
        <f t="shared" si="2"/>
        <v>5226.8251192238022</v>
      </c>
      <c r="AB13" s="152">
        <f t="shared" si="3"/>
        <v>5275.4101586829165</v>
      </c>
      <c r="AC13" s="152">
        <f t="shared" si="4"/>
        <v>5275.4101586829165</v>
      </c>
      <c r="AI13" s="169"/>
    </row>
    <row r="14" spans="1:35" s="77" customFormat="1" ht="14.25" customHeight="1" x14ac:dyDescent="0.25">
      <c r="A14" s="78" t="s">
        <v>172</v>
      </c>
      <c r="B14" s="79" t="s">
        <v>938</v>
      </c>
      <c r="C14" s="80">
        <f t="shared" ref="C14:J14" si="9">C15+C132</f>
        <v>164535.44273472423</v>
      </c>
      <c r="D14" s="80">
        <f t="shared" si="9"/>
        <v>191382.13</v>
      </c>
      <c r="E14" s="80">
        <f t="shared" si="9"/>
        <v>169536.44399999999</v>
      </c>
      <c r="F14" s="80">
        <f t="shared" si="9"/>
        <v>198188.44000000003</v>
      </c>
      <c r="G14" s="80">
        <f t="shared" si="9"/>
        <v>212392.4715214</v>
      </c>
      <c r="H14" s="80">
        <f t="shared" si="9"/>
        <v>208307.81000000003</v>
      </c>
      <c r="I14" s="80">
        <f t="shared" si="9"/>
        <v>228633.00029443341</v>
      </c>
      <c r="J14" s="80">
        <f t="shared" si="9"/>
        <v>302334.54588336439</v>
      </c>
      <c r="K14" s="81" t="s">
        <v>274</v>
      </c>
      <c r="L14" s="80">
        <f t="shared" ref="L14:Z14" si="10">L15+L132</f>
        <v>212392.4715214</v>
      </c>
      <c r="M14" s="80">
        <f t="shared" si="10"/>
        <v>240885.42019999999</v>
      </c>
      <c r="N14" s="80">
        <f t="shared" si="10"/>
        <v>270560.78599882027</v>
      </c>
      <c r="O14" s="80">
        <f t="shared" si="10"/>
        <v>283030.59549027646</v>
      </c>
      <c r="P14" s="80">
        <f t="shared" si="10"/>
        <v>293228.69707767083</v>
      </c>
      <c r="Q14" s="80">
        <f t="shared" si="10"/>
        <v>304285.16491122136</v>
      </c>
      <c r="R14" s="80">
        <f t="shared" si="10"/>
        <v>318484.35403984593</v>
      </c>
      <c r="S14" s="80">
        <f t="shared" si="10"/>
        <v>332357.05948719586</v>
      </c>
      <c r="T14" s="80">
        <f t="shared" si="10"/>
        <v>346569.70905495505</v>
      </c>
      <c r="U14" s="80">
        <f t="shared" si="10"/>
        <v>361136.79636954272</v>
      </c>
      <c r="V14" s="80">
        <f t="shared" si="10"/>
        <v>376116.8205112635</v>
      </c>
      <c r="W14" s="80">
        <f t="shared" si="10"/>
        <v>391486.48506814201</v>
      </c>
      <c r="X14" s="80">
        <f t="shared" si="10"/>
        <v>403197.43788290472</v>
      </c>
      <c r="Y14" s="80">
        <f t="shared" si="10"/>
        <v>413738.89725158201</v>
      </c>
      <c r="Z14" s="80">
        <f t="shared" si="10"/>
        <v>424660.4778054863</v>
      </c>
      <c r="AA14" s="92">
        <f t="shared" si="2"/>
        <v>376116.8205112635</v>
      </c>
      <c r="AB14" s="92">
        <f t="shared" si="3"/>
        <v>391486.48506814201</v>
      </c>
      <c r="AC14" s="92">
        <f t="shared" si="4"/>
        <v>424660.4778054863</v>
      </c>
      <c r="AI14" s="469">
        <f t="shared" ref="AI14:AI45" si="11">E14/$E$166%</f>
        <v>99.850156837649394</v>
      </c>
    </row>
    <row r="15" spans="1:35" x14ac:dyDescent="0.25">
      <c r="A15" s="82" t="s">
        <v>97</v>
      </c>
      <c r="B15" s="84" t="s">
        <v>819</v>
      </c>
      <c r="C15" s="85">
        <f t="shared" ref="C15:J15" si="12">C16+C80+C90</f>
        <v>163833.93273472422</v>
      </c>
      <c r="D15" s="85">
        <f>D16+D80+D90</f>
        <v>190339.93</v>
      </c>
      <c r="E15" s="85">
        <f t="shared" si="12"/>
        <v>168282.50399999999</v>
      </c>
      <c r="F15" s="85">
        <f t="shared" si="12"/>
        <v>197146.24000000002</v>
      </c>
      <c r="G15" s="85">
        <f t="shared" si="12"/>
        <v>206075.01152140001</v>
      </c>
      <c r="H15" s="85">
        <f t="shared" si="12"/>
        <v>207265.61000000002</v>
      </c>
      <c r="I15" s="85">
        <f t="shared" si="12"/>
        <v>227680.42029443342</v>
      </c>
      <c r="J15" s="85">
        <f t="shared" si="12"/>
        <v>270046.28588336438</v>
      </c>
      <c r="K15" s="83" t="str">
        <f>$K$14</f>
        <v>тыс. руб.</v>
      </c>
      <c r="L15" s="85">
        <f>L16+L80+L90</f>
        <v>206075.01152140001</v>
      </c>
      <c r="M15" s="85">
        <f t="shared" ref="M15:Z15" si="13">M16+M80+M90</f>
        <v>240100.92019999999</v>
      </c>
      <c r="N15" s="85">
        <f t="shared" si="13"/>
        <v>245635.64567042026</v>
      </c>
      <c r="O15" s="85">
        <f t="shared" si="13"/>
        <v>252831.89733392175</v>
      </c>
      <c r="P15" s="85">
        <f t="shared" si="13"/>
        <v>260336.50025221572</v>
      </c>
      <c r="Q15" s="85">
        <f t="shared" si="13"/>
        <v>268144.13518932834</v>
      </c>
      <c r="R15" s="85">
        <f t="shared" si="13"/>
        <v>276556.87208708539</v>
      </c>
      <c r="S15" s="85">
        <f t="shared" si="13"/>
        <v>285295.69804234715</v>
      </c>
      <c r="T15" s="85">
        <f t="shared" si="13"/>
        <v>294374.46811801818</v>
      </c>
      <c r="U15" s="85">
        <f t="shared" si="13"/>
        <v>303807.67594051763</v>
      </c>
      <c r="V15" s="85">
        <f t="shared" si="13"/>
        <v>313653.82059015025</v>
      </c>
      <c r="W15" s="85">
        <f t="shared" si="13"/>
        <v>323889.60565494059</v>
      </c>
      <c r="X15" s="85">
        <f t="shared" si="13"/>
        <v>333947.25317308743</v>
      </c>
      <c r="Y15" s="85">
        <f t="shared" si="13"/>
        <v>344370.85125587456</v>
      </c>
      <c r="Z15" s="85">
        <f t="shared" si="13"/>
        <v>355174.57052388869</v>
      </c>
      <c r="AA15" s="85">
        <f t="shared" ref="AA15" si="14">V15</f>
        <v>313653.82059015025</v>
      </c>
      <c r="AB15" s="85">
        <f t="shared" ref="AB15" si="15">W15</f>
        <v>323889.60565494059</v>
      </c>
      <c r="AC15" s="85">
        <f t="shared" ref="AC15" si="16">Z15</f>
        <v>355174.57052388869</v>
      </c>
      <c r="AI15" s="469">
        <f t="shared" si="11"/>
        <v>99.111636536580662</v>
      </c>
    </row>
    <row r="16" spans="1:35" x14ac:dyDescent="0.25">
      <c r="A16" s="392" t="s">
        <v>99</v>
      </c>
      <c r="B16" s="393" t="s">
        <v>820</v>
      </c>
      <c r="C16" s="394">
        <f t="shared" ref="C16:F16" si="17">C20+C48+C58+C78</f>
        <v>115545.61873472422</v>
      </c>
      <c r="D16" s="394">
        <f t="shared" si="17"/>
        <v>139188.38</v>
      </c>
      <c r="E16" s="394">
        <f t="shared" si="17"/>
        <v>117203.56</v>
      </c>
      <c r="F16" s="394">
        <f t="shared" si="17"/>
        <v>145788.70000000001</v>
      </c>
      <c r="G16" s="398">
        <f>D16*$G$18</f>
        <v>144272.93152139999</v>
      </c>
      <c r="H16" s="394">
        <f>H20+H48+H58+H78</f>
        <v>152269</v>
      </c>
      <c r="I16" s="398">
        <f>G16*$I$18</f>
        <v>148543.41029443344</v>
      </c>
      <c r="J16" s="398">
        <f>D16*$J$18+J208</f>
        <v>151649.1119733644</v>
      </c>
      <c r="K16" s="395" t="str">
        <f>$K$14</f>
        <v>тыс. руб.</v>
      </c>
      <c r="L16" s="394">
        <f>G16</f>
        <v>144272.93152139999</v>
      </c>
      <c r="M16" s="394">
        <v>165209.10999999999</v>
      </c>
      <c r="N16" s="394">
        <f>M16*N$18</f>
        <v>170108.55055571278</v>
      </c>
      <c r="O16" s="394">
        <f t="shared" ref="O16:Z16" si="18">N16*O$18</f>
        <v>175186.48321676027</v>
      </c>
      <c r="P16" s="394">
        <f t="shared" si="18"/>
        <v>180415.99791190244</v>
      </c>
      <c r="Q16" s="394">
        <f t="shared" si="18"/>
        <v>185801.61953632676</v>
      </c>
      <c r="R16" s="394">
        <f t="shared" si="18"/>
        <v>191348.00805846063</v>
      </c>
      <c r="S16" s="394">
        <f t="shared" si="18"/>
        <v>197059.96255206034</v>
      </c>
      <c r="T16" s="394">
        <f t="shared" si="18"/>
        <v>202942.42534866254</v>
      </c>
      <c r="U16" s="394">
        <f t="shared" si="18"/>
        <v>209000.48631399099</v>
      </c>
      <c r="V16" s="394">
        <f t="shared" si="18"/>
        <v>215239.38725201902</v>
      </c>
      <c r="W16" s="394">
        <f t="shared" si="18"/>
        <v>221664.52644049804</v>
      </c>
      <c r="X16" s="394">
        <f t="shared" si="18"/>
        <v>228281.46330187694</v>
      </c>
      <c r="Y16" s="394">
        <f t="shared" si="18"/>
        <v>235095.92321365347</v>
      </c>
      <c r="Z16" s="394">
        <f t="shared" si="18"/>
        <v>242113.80246232025</v>
      </c>
      <c r="AA16" s="394">
        <f>V16</f>
        <v>215239.38725201902</v>
      </c>
      <c r="AB16" s="394">
        <f t="shared" ref="AB16" si="19">W16</f>
        <v>221664.52644049804</v>
      </c>
      <c r="AC16" s="394">
        <f t="shared" ref="AC16" si="20">Z16</f>
        <v>242113.80246232025</v>
      </c>
      <c r="AI16" s="469">
        <f t="shared" si="11"/>
        <v>69.02818987952142</v>
      </c>
    </row>
    <row r="17" spans="1:35" hidden="1" outlineLevel="1" x14ac:dyDescent="0.25">
      <c r="A17" s="392"/>
      <c r="B17" s="393" t="s">
        <v>1099</v>
      </c>
      <c r="C17" s="394"/>
      <c r="D17" s="394"/>
      <c r="E17" s="394"/>
      <c r="F17" s="394"/>
      <c r="G17" s="398"/>
      <c r="H17" s="394"/>
      <c r="I17" s="398"/>
      <c r="J17" s="398"/>
      <c r="K17" s="395" t="str">
        <f>$K$14</f>
        <v>тыс. руб.</v>
      </c>
      <c r="L17" s="394">
        <f>L16</f>
        <v>144272.93152139999</v>
      </c>
      <c r="M17" s="394">
        <f>$D$16*(((1-1%/100%)*(ROUND(ИПЦ!$D$3,3))*(1+0))*((1-1%/100%)*(ROUND(ИПЦ!$E$3,3))*(1+0.124)))</f>
        <v>165209.10730519486</v>
      </c>
      <c r="N17" s="394">
        <f>M17*N$18</f>
        <v>170108.54778099051</v>
      </c>
      <c r="O17" s="394">
        <f>N17*O$18</f>
        <v>175186.48035920941</v>
      </c>
      <c r="P17" s="394">
        <f t="shared" ref="P17" si="21">O17*P$18</f>
        <v>180415.99496905046</v>
      </c>
      <c r="Q17" s="394">
        <f t="shared" ref="Q17" si="22">P17*Q$18</f>
        <v>185801.61650562732</v>
      </c>
      <c r="R17" s="394">
        <f t="shared" ref="R17" si="23">Q17*R$18</f>
        <v>191348.00493729138</v>
      </c>
      <c r="S17" s="394">
        <f t="shared" ref="S17" si="24">R17*S$18</f>
        <v>197059.95933772065</v>
      </c>
      <c r="T17" s="394">
        <f t="shared" ref="T17" si="25">S17*T$18</f>
        <v>202942.42203837115</v>
      </c>
      <c r="U17" s="394">
        <f t="shared" ref="U17" si="26">T17*U$18</f>
        <v>209000.48290488365</v>
      </c>
      <c r="V17" s="394">
        <f t="shared" ref="V17" si="27">U17*V$18</f>
        <v>215239.38374114595</v>
      </c>
      <c r="W17" s="394">
        <f t="shared" ref="W17" si="28">V17*W$18</f>
        <v>221664.52282482144</v>
      </c>
      <c r="X17" s="394">
        <f t="shared" ref="X17" si="29">W17*X$18</f>
        <v>228281.45957826829</v>
      </c>
      <c r="Y17" s="394">
        <f t="shared" ref="Y17" si="30">X17*Y$18</f>
        <v>235095.91937889089</v>
      </c>
      <c r="Z17" s="394">
        <f t="shared" ref="Z17" si="31">Y17*Z$18</f>
        <v>242113.79851308567</v>
      </c>
      <c r="AA17" s="394">
        <f>V17</f>
        <v>215239.38374114595</v>
      </c>
      <c r="AB17" s="394">
        <f t="shared" ref="AB17" si="32">W17</f>
        <v>221664.52282482144</v>
      </c>
      <c r="AC17" s="394">
        <f t="shared" ref="AC17" si="33">Z17</f>
        <v>242113.79851308567</v>
      </c>
      <c r="AI17" s="469">
        <f t="shared" si="11"/>
        <v>0</v>
      </c>
    </row>
    <row r="18" spans="1:35" collapsed="1" x14ac:dyDescent="0.25">
      <c r="A18" s="136"/>
      <c r="B18" s="137" t="s">
        <v>940</v>
      </c>
      <c r="C18" s="149"/>
      <c r="D18" s="149"/>
      <c r="E18" s="149"/>
      <c r="F18" s="149"/>
      <c r="G18" s="149">
        <f>(1-1%/100%)*(1+0.047)*(1+0)</f>
        <v>1.03653</v>
      </c>
      <c r="H18" s="149"/>
      <c r="I18" s="149">
        <f>0.99*1.04</f>
        <v>1.0296000000000001</v>
      </c>
      <c r="J18" s="149">
        <f>(1-1%/100%)*(1+0.039)*(1-1%/100%)*(1+0.037)*(1+0)</f>
        <v>1.0560018842999999</v>
      </c>
      <c r="K18" s="140"/>
      <c r="L18" s="149">
        <f>L17/D16</f>
        <v>1.03653</v>
      </c>
      <c r="M18" s="149">
        <f>M17/L17</f>
        <v>1.1451150646418342</v>
      </c>
      <c r="N18" s="149">
        <f>0.99*ИПЦ!F$3</f>
        <v>1.0296559950944157</v>
      </c>
      <c r="O18" s="149">
        <f>0.99*ИПЦ!G$3</f>
        <v>1.0298511312009822</v>
      </c>
      <c r="P18" s="149">
        <f>0.99*ИПЦ!H$3</f>
        <v>1.0298511312009822</v>
      </c>
      <c r="Q18" s="149">
        <f>0.99*ИПЦ!I$3</f>
        <v>1.0298511312009822</v>
      </c>
      <c r="R18" s="149">
        <f>0.99*ИПЦ!J$3</f>
        <v>1.0298511312009822</v>
      </c>
      <c r="S18" s="149">
        <f>0.99*ИПЦ!K$3</f>
        <v>1.0298511312009822</v>
      </c>
      <c r="T18" s="149">
        <f>0.99*ИПЦ!L$3</f>
        <v>1.0298511312009822</v>
      </c>
      <c r="U18" s="149">
        <f>0.99*ИПЦ!M$3</f>
        <v>1.0298511312009822</v>
      </c>
      <c r="V18" s="149">
        <f>0.99*ИПЦ!N$3</f>
        <v>1.0298511312009822</v>
      </c>
      <c r="W18" s="149">
        <f>0.99*ИПЦ!O$3</f>
        <v>1.0298511312009822</v>
      </c>
      <c r="X18" s="149">
        <f>0.99*ИПЦ!P$3</f>
        <v>1.0298511312009822</v>
      </c>
      <c r="Y18" s="149">
        <f>0.99*ИПЦ!Q$3</f>
        <v>1.0298511312009822</v>
      </c>
      <c r="Z18" s="149">
        <f>0.99*ИПЦ!R$3</f>
        <v>1.0298511312009822</v>
      </c>
      <c r="AA18" s="154">
        <f>V18</f>
        <v>1.0298511312009822</v>
      </c>
      <c r="AB18" s="154">
        <f t="shared" ref="AB18" si="34">W18</f>
        <v>1.0298511312009822</v>
      </c>
      <c r="AC18" s="154">
        <f t="shared" ref="AC18" si="35">Z18</f>
        <v>1.0298511312009822</v>
      </c>
      <c r="AD18" s="400" t="s">
        <v>949</v>
      </c>
      <c r="AI18" s="469">
        <f t="shared" si="11"/>
        <v>0</v>
      </c>
    </row>
    <row r="19" spans="1:35" s="97" customFormat="1" x14ac:dyDescent="0.25">
      <c r="A19" s="75"/>
      <c r="B19" s="41" t="s">
        <v>854</v>
      </c>
      <c r="C19" s="156"/>
      <c r="D19" s="156"/>
      <c r="E19" s="156"/>
      <c r="F19" s="156"/>
      <c r="G19" s="156"/>
      <c r="H19" s="156"/>
      <c r="I19" s="156"/>
      <c r="J19" s="156"/>
      <c r="K19" s="4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I19" s="469">
        <f t="shared" si="11"/>
        <v>0</v>
      </c>
    </row>
    <row r="20" spans="1:35" hidden="1" outlineLevel="2" x14ac:dyDescent="0.25">
      <c r="A20" s="388" t="s">
        <v>101</v>
      </c>
      <c r="B20" s="389" t="s">
        <v>98</v>
      </c>
      <c r="C20" s="390">
        <f>C21+C25+C26+C30+C31+C37</f>
        <v>94647.235776199988</v>
      </c>
      <c r="D20" s="390">
        <f>D21+D25+D26+D30+D31+D37</f>
        <v>101661.48</v>
      </c>
      <c r="E20" s="390">
        <f t="shared" ref="E20:J20" si="36">E21+E25+E26+E30+E31+E37</f>
        <v>81856.53</v>
      </c>
      <c r="F20" s="390">
        <f t="shared" si="36"/>
        <v>106482.26000000001</v>
      </c>
      <c r="G20" s="390">
        <f t="shared" si="36"/>
        <v>0</v>
      </c>
      <c r="H20" s="390">
        <f>H21+H25+H26+H30+H31+H37</f>
        <v>111215.40000000001</v>
      </c>
      <c r="I20" s="390">
        <f t="shared" si="36"/>
        <v>0</v>
      </c>
      <c r="J20" s="390">
        <f t="shared" si="36"/>
        <v>0</v>
      </c>
      <c r="K20" s="391" t="str">
        <f t="shared" ref="K20:K28" si="37">$K$14</f>
        <v>тыс. руб.</v>
      </c>
      <c r="L20" s="390">
        <f t="shared" ref="L20:Z20" si="38">L21+L25+L26+L30+L31+L37</f>
        <v>0</v>
      </c>
      <c r="M20" s="390">
        <f t="shared" si="38"/>
        <v>0</v>
      </c>
      <c r="N20" s="390">
        <f t="shared" si="38"/>
        <v>0</v>
      </c>
      <c r="O20" s="390">
        <f t="shared" si="38"/>
        <v>0</v>
      </c>
      <c r="P20" s="390">
        <f t="shared" si="38"/>
        <v>0</v>
      </c>
      <c r="Q20" s="390">
        <f t="shared" si="38"/>
        <v>0</v>
      </c>
      <c r="R20" s="390">
        <f t="shared" si="38"/>
        <v>0</v>
      </c>
      <c r="S20" s="390">
        <f t="shared" si="38"/>
        <v>0</v>
      </c>
      <c r="T20" s="390">
        <f t="shared" si="38"/>
        <v>0</v>
      </c>
      <c r="U20" s="390">
        <f t="shared" si="38"/>
        <v>0</v>
      </c>
      <c r="V20" s="390">
        <f t="shared" si="38"/>
        <v>0</v>
      </c>
      <c r="W20" s="390">
        <f t="shared" si="38"/>
        <v>0</v>
      </c>
      <c r="X20" s="390">
        <f t="shared" si="38"/>
        <v>0</v>
      </c>
      <c r="Y20" s="390">
        <f t="shared" si="38"/>
        <v>0</v>
      </c>
      <c r="Z20" s="390">
        <f t="shared" si="38"/>
        <v>0</v>
      </c>
      <c r="AA20" s="390">
        <f t="shared" si="2"/>
        <v>0</v>
      </c>
      <c r="AB20" s="390">
        <f t="shared" si="3"/>
        <v>0</v>
      </c>
      <c r="AC20" s="390">
        <f t="shared" si="4"/>
        <v>0</v>
      </c>
      <c r="AI20" s="469">
        <f t="shared" si="11"/>
        <v>48.210208766002857</v>
      </c>
    </row>
    <row r="21" spans="1:35" s="77" customFormat="1" ht="14.25" hidden="1" customHeight="1" outlineLevel="2" x14ac:dyDescent="0.25">
      <c r="A21" s="75" t="s">
        <v>824</v>
      </c>
      <c r="B21" s="41" t="s">
        <v>100</v>
      </c>
      <c r="C21" s="76">
        <f>C22+C23+C24</f>
        <v>8753.57</v>
      </c>
      <c r="D21" s="76">
        <f>D22+D23+D24</f>
        <v>15242.32</v>
      </c>
      <c r="E21" s="76">
        <f t="shared" ref="E21:I21" si="39">E22+E23+E24</f>
        <v>18849.03</v>
      </c>
      <c r="F21" s="76">
        <f t="shared" si="39"/>
        <v>15965.1</v>
      </c>
      <c r="G21" s="76">
        <f t="shared" si="39"/>
        <v>0</v>
      </c>
      <c r="H21" s="76">
        <f t="shared" si="39"/>
        <v>16674.760000000002</v>
      </c>
      <c r="I21" s="76">
        <f t="shared" si="39"/>
        <v>0</v>
      </c>
      <c r="J21" s="76">
        <f>J22+J23+J24</f>
        <v>0</v>
      </c>
      <c r="K21" s="46" t="str">
        <f t="shared" si="37"/>
        <v>тыс. руб.</v>
      </c>
      <c r="L21" s="76">
        <f>SUM(L22:L24)</f>
        <v>0</v>
      </c>
      <c r="M21" s="76">
        <f t="shared" ref="M21:Z21" si="40">SUM(M22:M24)</f>
        <v>0</v>
      </c>
      <c r="N21" s="76">
        <f t="shared" si="40"/>
        <v>0</v>
      </c>
      <c r="O21" s="76">
        <f t="shared" si="40"/>
        <v>0</v>
      </c>
      <c r="P21" s="76">
        <f t="shared" si="40"/>
        <v>0</v>
      </c>
      <c r="Q21" s="76">
        <f t="shared" si="40"/>
        <v>0</v>
      </c>
      <c r="R21" s="76">
        <f t="shared" si="40"/>
        <v>0</v>
      </c>
      <c r="S21" s="76">
        <f t="shared" si="40"/>
        <v>0</v>
      </c>
      <c r="T21" s="76">
        <f t="shared" si="40"/>
        <v>0</v>
      </c>
      <c r="U21" s="76">
        <f t="shared" si="40"/>
        <v>0</v>
      </c>
      <c r="V21" s="76">
        <f t="shared" si="40"/>
        <v>0</v>
      </c>
      <c r="W21" s="76">
        <f t="shared" si="40"/>
        <v>0</v>
      </c>
      <c r="X21" s="76">
        <f t="shared" si="40"/>
        <v>0</v>
      </c>
      <c r="Y21" s="76">
        <f t="shared" si="40"/>
        <v>0</v>
      </c>
      <c r="Z21" s="76">
        <f t="shared" si="40"/>
        <v>0</v>
      </c>
      <c r="AA21" s="152">
        <f t="shared" si="2"/>
        <v>0</v>
      </c>
      <c r="AB21" s="152">
        <f t="shared" si="3"/>
        <v>0</v>
      </c>
      <c r="AC21" s="152">
        <f t="shared" si="4"/>
        <v>0</v>
      </c>
      <c r="AD21" s="91"/>
      <c r="AI21" s="469">
        <f t="shared" si="11"/>
        <v>11.101321682419849</v>
      </c>
    </row>
    <row r="22" spans="1:35" hidden="1" outlineLevel="2" x14ac:dyDescent="0.25">
      <c r="A22" s="40" t="s">
        <v>827</v>
      </c>
      <c r="B22" s="42" t="s">
        <v>102</v>
      </c>
      <c r="C22" s="71">
        <v>6166.8</v>
      </c>
      <c r="D22" s="71">
        <v>10902.4</v>
      </c>
      <c r="E22" s="71">
        <v>8588.31</v>
      </c>
      <c r="F22" s="71">
        <v>11419.38</v>
      </c>
      <c r="G22" s="71"/>
      <c r="H22" s="71">
        <v>11926.98</v>
      </c>
      <c r="I22" s="71"/>
      <c r="J22" s="71"/>
      <c r="K22" s="47" t="str">
        <f t="shared" si="37"/>
        <v>тыс. руб.</v>
      </c>
      <c r="L22" s="71">
        <f>G22</f>
        <v>0</v>
      </c>
      <c r="M22" s="71">
        <f>J22</f>
        <v>0</v>
      </c>
      <c r="N22" s="71">
        <f>M22*ИПЦ!F$3</f>
        <v>0</v>
      </c>
      <c r="O22" s="71">
        <f>N22*ИПЦ!G$3</f>
        <v>0</v>
      </c>
      <c r="P22" s="71">
        <f>O22*ИПЦ!H$3</f>
        <v>0</v>
      </c>
      <c r="Q22" s="71">
        <f>P22*ИПЦ!I$3</f>
        <v>0</v>
      </c>
      <c r="R22" s="71">
        <f>Q22*ИПЦ!J$3</f>
        <v>0</v>
      </c>
      <c r="S22" s="71">
        <f>R22*ИПЦ!K$3</f>
        <v>0</v>
      </c>
      <c r="T22" s="71">
        <f>S22*ИПЦ!L$3</f>
        <v>0</v>
      </c>
      <c r="U22" s="71">
        <f>T22*ИПЦ!M$3</f>
        <v>0</v>
      </c>
      <c r="V22" s="71">
        <f>U22*ИПЦ!N$3</f>
        <v>0</v>
      </c>
      <c r="W22" s="71">
        <f>V22*ИПЦ!O$3</f>
        <v>0</v>
      </c>
      <c r="X22" s="71">
        <f>W22*ИПЦ!P$3</f>
        <v>0</v>
      </c>
      <c r="Y22" s="71">
        <f>X22*ИПЦ!Q$3</f>
        <v>0</v>
      </c>
      <c r="Z22" s="71">
        <f>Y22*ИПЦ!R$3</f>
        <v>0</v>
      </c>
      <c r="AA22" s="153">
        <f t="shared" si="2"/>
        <v>0</v>
      </c>
      <c r="AB22" s="153">
        <f t="shared" si="3"/>
        <v>0</v>
      </c>
      <c r="AC22" s="153">
        <f t="shared" si="4"/>
        <v>0</v>
      </c>
      <c r="AD22" s="91"/>
      <c r="AI22" s="469">
        <f t="shared" si="11"/>
        <v>5.0581696786701071</v>
      </c>
    </row>
    <row r="23" spans="1:35" ht="14.25" hidden="1" customHeight="1" outlineLevel="2" x14ac:dyDescent="0.25">
      <c r="A23" s="40" t="s">
        <v>828</v>
      </c>
      <c r="B23" s="42" t="s">
        <v>104</v>
      </c>
      <c r="C23" s="71">
        <f>1852.34-264.26</f>
        <v>1588.08</v>
      </c>
      <c r="D23" s="71">
        <v>1377.87</v>
      </c>
      <c r="E23" s="71">
        <v>3843.41</v>
      </c>
      <c r="F23" s="71">
        <v>1443.21</v>
      </c>
      <c r="G23" s="71"/>
      <c r="H23" s="71">
        <v>1507.36</v>
      </c>
      <c r="I23" s="71"/>
      <c r="J23" s="71"/>
      <c r="K23" s="47" t="str">
        <f t="shared" si="37"/>
        <v>тыс. руб.</v>
      </c>
      <c r="L23" s="71">
        <f t="shared" ref="L23:L24" si="41">G23</f>
        <v>0</v>
      </c>
      <c r="M23" s="71">
        <f t="shared" ref="M23:M24" si="42">J23</f>
        <v>0</v>
      </c>
      <c r="N23" s="71">
        <f>M23*ИПЦ!F$3</f>
        <v>0</v>
      </c>
      <c r="O23" s="71">
        <f>N23*ИПЦ!G$3</f>
        <v>0</v>
      </c>
      <c r="P23" s="71">
        <f>O23*ИПЦ!H$3</f>
        <v>0</v>
      </c>
      <c r="Q23" s="71">
        <f>P23*ИПЦ!I$3</f>
        <v>0</v>
      </c>
      <c r="R23" s="71">
        <f>Q23*ИПЦ!J$3</f>
        <v>0</v>
      </c>
      <c r="S23" s="71">
        <f>R23*ИПЦ!K$3</f>
        <v>0</v>
      </c>
      <c r="T23" s="71">
        <f>S23*ИПЦ!L$3</f>
        <v>0</v>
      </c>
      <c r="U23" s="71">
        <f>T23*ИПЦ!M$3</f>
        <v>0</v>
      </c>
      <c r="V23" s="71">
        <f>U23*ИПЦ!N$3</f>
        <v>0</v>
      </c>
      <c r="W23" s="71">
        <f>V23*ИПЦ!O$3</f>
        <v>0</v>
      </c>
      <c r="X23" s="71">
        <f>W23*ИПЦ!P$3</f>
        <v>0</v>
      </c>
      <c r="Y23" s="71">
        <f>X23*ИПЦ!Q$3</f>
        <v>0</v>
      </c>
      <c r="Z23" s="71">
        <f>Y23*ИПЦ!R$3</f>
        <v>0</v>
      </c>
      <c r="AA23" s="153">
        <f t="shared" si="2"/>
        <v>0</v>
      </c>
      <c r="AB23" s="153">
        <f t="shared" si="3"/>
        <v>0</v>
      </c>
      <c r="AC23" s="153">
        <f t="shared" si="4"/>
        <v>0</v>
      </c>
      <c r="AD23" s="91"/>
      <c r="AI23" s="469">
        <f t="shared" si="11"/>
        <v>2.2636141365061899</v>
      </c>
    </row>
    <row r="24" spans="1:35" hidden="1" outlineLevel="2" x14ac:dyDescent="0.25">
      <c r="A24" s="40" t="s">
        <v>829</v>
      </c>
      <c r="B24" s="42" t="s">
        <v>106</v>
      </c>
      <c r="C24" s="71">
        <f>722.06+276.63</f>
        <v>998.68999999999994</v>
      </c>
      <c r="D24" s="71">
        <v>2962.05</v>
      </c>
      <c r="E24" s="71">
        <v>6417.31</v>
      </c>
      <c r="F24" s="71">
        <v>3102.51</v>
      </c>
      <c r="G24" s="71"/>
      <c r="H24" s="71">
        <v>3240.42</v>
      </c>
      <c r="I24" s="71"/>
      <c r="J24" s="71"/>
      <c r="K24" s="47" t="str">
        <f t="shared" si="37"/>
        <v>тыс. руб.</v>
      </c>
      <c r="L24" s="71">
        <f t="shared" si="41"/>
        <v>0</v>
      </c>
      <c r="M24" s="71">
        <f t="shared" si="42"/>
        <v>0</v>
      </c>
      <c r="N24" s="71">
        <f>M24*ИПЦ!F$3</f>
        <v>0</v>
      </c>
      <c r="O24" s="71">
        <f>N24*ИПЦ!G$3</f>
        <v>0</v>
      </c>
      <c r="P24" s="71">
        <f>O24*ИПЦ!H$3</f>
        <v>0</v>
      </c>
      <c r="Q24" s="71">
        <f>P24*ИПЦ!I$3</f>
        <v>0</v>
      </c>
      <c r="R24" s="71">
        <f>Q24*ИПЦ!J$3</f>
        <v>0</v>
      </c>
      <c r="S24" s="71">
        <f>R24*ИПЦ!K$3</f>
        <v>0</v>
      </c>
      <c r="T24" s="71">
        <f>S24*ИПЦ!L$3</f>
        <v>0</v>
      </c>
      <c r="U24" s="71">
        <f>T24*ИПЦ!M$3</f>
        <v>0</v>
      </c>
      <c r="V24" s="71">
        <f>U24*ИПЦ!N$3</f>
        <v>0</v>
      </c>
      <c r="W24" s="71">
        <f>V24*ИПЦ!O$3</f>
        <v>0</v>
      </c>
      <c r="X24" s="71">
        <f>W24*ИПЦ!P$3</f>
        <v>0</v>
      </c>
      <c r="Y24" s="71">
        <f>X24*ИПЦ!Q$3</f>
        <v>0</v>
      </c>
      <c r="Z24" s="71">
        <f>Y24*ИПЦ!R$3</f>
        <v>0</v>
      </c>
      <c r="AA24" s="153">
        <f t="shared" si="2"/>
        <v>0</v>
      </c>
      <c r="AB24" s="153">
        <f t="shared" si="3"/>
        <v>0</v>
      </c>
      <c r="AC24" s="153">
        <f t="shared" si="4"/>
        <v>0</v>
      </c>
      <c r="AD24" s="91"/>
      <c r="AI24" s="469">
        <f t="shared" si="11"/>
        <v>3.779537867243552</v>
      </c>
    </row>
    <row r="25" spans="1:35" s="77" customFormat="1" ht="31.5" hidden="1" outlineLevel="2" x14ac:dyDescent="0.25">
      <c r="A25" s="75" t="s">
        <v>825</v>
      </c>
      <c r="B25" s="41" t="s">
        <v>128</v>
      </c>
      <c r="C25" s="76">
        <v>12182.74</v>
      </c>
      <c r="D25" s="76">
        <v>11811.37</v>
      </c>
      <c r="E25" s="76">
        <v>7294.17</v>
      </c>
      <c r="F25" s="76">
        <v>12371.47</v>
      </c>
      <c r="G25" s="76"/>
      <c r="H25" s="76">
        <v>12921.38</v>
      </c>
      <c r="I25" s="76"/>
      <c r="J25" s="76"/>
      <c r="K25" s="46" t="str">
        <f t="shared" si="37"/>
        <v>тыс. руб.</v>
      </c>
      <c r="L25" s="76">
        <f t="shared" ref="L25" si="43">G25</f>
        <v>0</v>
      </c>
      <c r="M25" s="76">
        <f t="shared" ref="M25" si="44">J25</f>
        <v>0</v>
      </c>
      <c r="N25" s="76">
        <f>M25*ИПЦ!F$3</f>
        <v>0</v>
      </c>
      <c r="O25" s="76">
        <f>N25*ИПЦ!G$3</f>
        <v>0</v>
      </c>
      <c r="P25" s="76">
        <f>O25*ИПЦ!H$3</f>
        <v>0</v>
      </c>
      <c r="Q25" s="76">
        <f>P25*ИПЦ!I$3</f>
        <v>0</v>
      </c>
      <c r="R25" s="76">
        <f>Q25*ИПЦ!J$3</f>
        <v>0</v>
      </c>
      <c r="S25" s="76">
        <f>R25*ИПЦ!K$3</f>
        <v>0</v>
      </c>
      <c r="T25" s="76">
        <f>S25*ИПЦ!L$3</f>
        <v>0</v>
      </c>
      <c r="U25" s="76">
        <f>T25*ИПЦ!M$3</f>
        <v>0</v>
      </c>
      <c r="V25" s="76">
        <f>U25*ИПЦ!N$3</f>
        <v>0</v>
      </c>
      <c r="W25" s="76">
        <f>V25*ИПЦ!O$3</f>
        <v>0</v>
      </c>
      <c r="X25" s="76">
        <f>W25*ИПЦ!P$3</f>
        <v>0</v>
      </c>
      <c r="Y25" s="76">
        <f>X25*ИПЦ!Q$3</f>
        <v>0</v>
      </c>
      <c r="Z25" s="76">
        <f>Y25*ИПЦ!R$3</f>
        <v>0</v>
      </c>
      <c r="AA25" s="152">
        <f>V25</f>
        <v>0</v>
      </c>
      <c r="AB25" s="152">
        <f>W25</f>
        <v>0</v>
      </c>
      <c r="AC25" s="152">
        <f>Z25</f>
        <v>0</v>
      </c>
      <c r="AD25" s="91"/>
      <c r="AI25" s="469">
        <f t="shared" si="11"/>
        <v>4.2959731920558459</v>
      </c>
    </row>
    <row r="26" spans="1:35" s="77" customFormat="1" ht="57" hidden="1" customHeight="1" outlineLevel="2" x14ac:dyDescent="0.25">
      <c r="A26" s="75" t="s">
        <v>826</v>
      </c>
      <c r="B26" s="41" t="s">
        <v>130</v>
      </c>
      <c r="C26" s="76">
        <f>C27+C28</f>
        <v>37941.0606262</v>
      </c>
      <c r="D26" s="76">
        <f>D27+D28</f>
        <v>43875.34</v>
      </c>
      <c r="E26" s="76">
        <f t="shared" ref="E26:J26" si="45">E27+E28</f>
        <v>35578.959999999999</v>
      </c>
      <c r="F26" s="76">
        <f t="shared" si="45"/>
        <v>45955.91</v>
      </c>
      <c r="G26" s="76">
        <f t="shared" si="45"/>
        <v>0</v>
      </c>
      <c r="H26" s="76">
        <f>H27+H28</f>
        <v>47998.65</v>
      </c>
      <c r="I26" s="76">
        <f t="shared" si="45"/>
        <v>0</v>
      </c>
      <c r="J26" s="76">
        <f t="shared" si="45"/>
        <v>0</v>
      </c>
      <c r="K26" s="46" t="str">
        <f t="shared" si="37"/>
        <v>тыс. руб.</v>
      </c>
      <c r="L26" s="76">
        <f>L27+L28</f>
        <v>0</v>
      </c>
      <c r="M26" s="76">
        <f>M27+M28</f>
        <v>0</v>
      </c>
      <c r="N26" s="76">
        <f t="shared" ref="N26:Z26" si="46">N27+N28</f>
        <v>0</v>
      </c>
      <c r="O26" s="76">
        <f t="shared" si="46"/>
        <v>0</v>
      </c>
      <c r="P26" s="76">
        <f t="shared" si="46"/>
        <v>0</v>
      </c>
      <c r="Q26" s="76">
        <f t="shared" si="46"/>
        <v>0</v>
      </c>
      <c r="R26" s="76">
        <f t="shared" si="46"/>
        <v>0</v>
      </c>
      <c r="S26" s="76">
        <f t="shared" si="46"/>
        <v>0</v>
      </c>
      <c r="T26" s="76">
        <f t="shared" si="46"/>
        <v>0</v>
      </c>
      <c r="U26" s="76">
        <f t="shared" si="46"/>
        <v>0</v>
      </c>
      <c r="V26" s="76">
        <f t="shared" si="46"/>
        <v>0</v>
      </c>
      <c r="W26" s="76">
        <f t="shared" si="46"/>
        <v>0</v>
      </c>
      <c r="X26" s="76">
        <f t="shared" si="46"/>
        <v>0</v>
      </c>
      <c r="Y26" s="76">
        <f t="shared" si="46"/>
        <v>0</v>
      </c>
      <c r="Z26" s="76">
        <f t="shared" si="46"/>
        <v>0</v>
      </c>
      <c r="AA26" s="152">
        <f>V26</f>
        <v>0</v>
      </c>
      <c r="AB26" s="152">
        <f t="shared" ref="AB26:AB29" si="47">W26</f>
        <v>0</v>
      </c>
      <c r="AC26" s="152">
        <f t="shared" ref="AC26:AC29" si="48">Z26</f>
        <v>0</v>
      </c>
      <c r="AD26" s="91"/>
      <c r="AI26" s="469">
        <f t="shared" si="11"/>
        <v>20.954578569080134</v>
      </c>
    </row>
    <row r="27" spans="1:35" ht="31.5" hidden="1" outlineLevel="2" x14ac:dyDescent="0.25">
      <c r="A27" s="40" t="s">
        <v>831</v>
      </c>
      <c r="B27" s="42" t="s">
        <v>132</v>
      </c>
      <c r="C27" s="71">
        <v>29140.6</v>
      </c>
      <c r="D27" s="71">
        <v>33698.42</v>
      </c>
      <c r="E27" s="71">
        <v>27212.58</v>
      </c>
      <c r="F27" s="71">
        <v>35296.400000000001</v>
      </c>
      <c r="G27" s="71"/>
      <c r="H27" s="71">
        <v>36865.32</v>
      </c>
      <c r="I27" s="71"/>
      <c r="J27" s="71"/>
      <c r="K27" s="65" t="str">
        <f t="shared" si="37"/>
        <v>тыс. руб.</v>
      </c>
      <c r="L27" s="71">
        <f t="shared" ref="L27:L46" si="49">G27</f>
        <v>0</v>
      </c>
      <c r="M27" s="71">
        <f t="shared" ref="M27:M46" si="50">J27</f>
        <v>0</v>
      </c>
      <c r="N27" s="71">
        <f>M27*ИПЦ!F$3</f>
        <v>0</v>
      </c>
      <c r="O27" s="71">
        <f>N27*ИПЦ!G$3</f>
        <v>0</v>
      </c>
      <c r="P27" s="71">
        <f>O27*ИПЦ!H$3</f>
        <v>0</v>
      </c>
      <c r="Q27" s="71">
        <f>P27*ИПЦ!I$3</f>
        <v>0</v>
      </c>
      <c r="R27" s="71">
        <f>Q27*ИПЦ!J$3</f>
        <v>0</v>
      </c>
      <c r="S27" s="71">
        <f>R27*ИПЦ!K$3</f>
        <v>0</v>
      </c>
      <c r="T27" s="71">
        <f>S27*ИПЦ!L$3</f>
        <v>0</v>
      </c>
      <c r="U27" s="71">
        <f>T27*ИПЦ!M$3</f>
        <v>0</v>
      </c>
      <c r="V27" s="71">
        <f>U27*ИПЦ!N$3</f>
        <v>0</v>
      </c>
      <c r="W27" s="71">
        <f>V27*ИПЦ!O$3</f>
        <v>0</v>
      </c>
      <c r="X27" s="71">
        <f>W27*ИПЦ!P$3</f>
        <v>0</v>
      </c>
      <c r="Y27" s="71">
        <f>X27*ИПЦ!Q$3</f>
        <v>0</v>
      </c>
      <c r="Z27" s="71">
        <f>Y27*ИПЦ!R$3</f>
        <v>0</v>
      </c>
      <c r="AA27" s="153">
        <f t="shared" ref="AA27:AA29" si="51">V27</f>
        <v>0</v>
      </c>
      <c r="AB27" s="153">
        <f t="shared" si="47"/>
        <v>0</v>
      </c>
      <c r="AC27" s="153">
        <f t="shared" si="48"/>
        <v>0</v>
      </c>
      <c r="AD27" s="91"/>
      <c r="AI27" s="469">
        <f t="shared" si="11"/>
        <v>16.027116747577185</v>
      </c>
    </row>
    <row r="28" spans="1:35" ht="31.5" hidden="1" outlineLevel="2" x14ac:dyDescent="0.25">
      <c r="A28" s="40" t="s">
        <v>832</v>
      </c>
      <c r="B28" s="42" t="s">
        <v>134</v>
      </c>
      <c r="C28" s="71">
        <v>8800.4606261999998</v>
      </c>
      <c r="D28" s="71">
        <v>10176.92</v>
      </c>
      <c r="E28" s="71">
        <v>8366.3799999999992</v>
      </c>
      <c r="F28" s="71">
        <v>10659.51</v>
      </c>
      <c r="G28" s="71"/>
      <c r="H28" s="71">
        <v>11133.33</v>
      </c>
      <c r="I28" s="71"/>
      <c r="J28" s="71"/>
      <c r="K28" s="65" t="str">
        <f t="shared" si="37"/>
        <v>тыс. руб.</v>
      </c>
      <c r="L28" s="71">
        <f t="shared" si="49"/>
        <v>0</v>
      </c>
      <c r="M28" s="71">
        <f t="shared" si="50"/>
        <v>0</v>
      </c>
      <c r="N28" s="71">
        <f>M28*ИПЦ!F$3</f>
        <v>0</v>
      </c>
      <c r="O28" s="71">
        <f>N28*ИПЦ!G$3</f>
        <v>0</v>
      </c>
      <c r="P28" s="71">
        <f>O28*ИПЦ!H$3</f>
        <v>0</v>
      </c>
      <c r="Q28" s="71">
        <f>P28*ИПЦ!I$3</f>
        <v>0</v>
      </c>
      <c r="R28" s="71">
        <f>Q28*ИПЦ!J$3</f>
        <v>0</v>
      </c>
      <c r="S28" s="71">
        <f>R28*ИПЦ!K$3</f>
        <v>0</v>
      </c>
      <c r="T28" s="71">
        <f>S28*ИПЦ!L$3</f>
        <v>0</v>
      </c>
      <c r="U28" s="71">
        <f>T28*ИПЦ!M$3</f>
        <v>0</v>
      </c>
      <c r="V28" s="71">
        <f>U28*ИПЦ!N$3</f>
        <v>0</v>
      </c>
      <c r="W28" s="71">
        <f>V28*ИПЦ!O$3</f>
        <v>0</v>
      </c>
      <c r="X28" s="71">
        <f>W28*ИПЦ!P$3</f>
        <v>0</v>
      </c>
      <c r="Y28" s="71">
        <f>X28*ИПЦ!Q$3</f>
        <v>0</v>
      </c>
      <c r="Z28" s="71">
        <f>Y28*ИПЦ!R$3</f>
        <v>0</v>
      </c>
      <c r="AA28" s="153">
        <f t="shared" si="51"/>
        <v>0</v>
      </c>
      <c r="AB28" s="153">
        <f t="shared" si="47"/>
        <v>0</v>
      </c>
      <c r="AC28" s="153">
        <f t="shared" si="48"/>
        <v>0</v>
      </c>
      <c r="AD28" s="91"/>
      <c r="AI28" s="469">
        <f t="shared" si="11"/>
        <v>4.9274618215029511</v>
      </c>
    </row>
    <row r="29" spans="1:35" ht="14.25" hidden="1" customHeight="1" outlineLevel="2" x14ac:dyDescent="0.25">
      <c r="A29" s="40" t="s">
        <v>833</v>
      </c>
      <c r="B29" s="42" t="s">
        <v>292</v>
      </c>
      <c r="C29" s="71">
        <v>106</v>
      </c>
      <c r="D29" s="71">
        <v>106</v>
      </c>
      <c r="E29" s="71"/>
      <c r="F29" s="71">
        <v>111.03</v>
      </c>
      <c r="G29" s="71"/>
      <c r="H29" s="71">
        <v>115.97</v>
      </c>
      <c r="I29" s="90"/>
      <c r="J29" s="90"/>
      <c r="K29" s="65" t="s">
        <v>291</v>
      </c>
      <c r="L29" s="90">
        <f t="shared" si="49"/>
        <v>0</v>
      </c>
      <c r="M29" s="90">
        <f t="shared" si="50"/>
        <v>0</v>
      </c>
      <c r="N29" s="90">
        <f>M29</f>
        <v>0</v>
      </c>
      <c r="O29" s="90">
        <f t="shared" ref="O29" si="52">N29</f>
        <v>0</v>
      </c>
      <c r="P29" s="90">
        <f t="shared" ref="P29" si="53">O29</f>
        <v>0</v>
      </c>
      <c r="Q29" s="90">
        <f t="shared" ref="Q29" si="54">P29</f>
        <v>0</v>
      </c>
      <c r="R29" s="90">
        <f t="shared" ref="R29" si="55">Q29</f>
        <v>0</v>
      </c>
      <c r="S29" s="90">
        <f t="shared" ref="S29" si="56">R29</f>
        <v>0</v>
      </c>
      <c r="T29" s="90">
        <f t="shared" ref="T29" si="57">S29</f>
        <v>0</v>
      </c>
      <c r="U29" s="90">
        <f t="shared" ref="U29" si="58">T29</f>
        <v>0</v>
      </c>
      <c r="V29" s="90">
        <f t="shared" ref="V29" si="59">U29</f>
        <v>0</v>
      </c>
      <c r="W29" s="90">
        <f t="shared" ref="W29" si="60">V29</f>
        <v>0</v>
      </c>
      <c r="X29" s="90">
        <f t="shared" ref="X29" si="61">W29</f>
        <v>0</v>
      </c>
      <c r="Y29" s="90">
        <f t="shared" ref="Y29" si="62">X29</f>
        <v>0</v>
      </c>
      <c r="Z29" s="90">
        <f t="shared" ref="Z29" si="63">Y29</f>
        <v>0</v>
      </c>
      <c r="AA29" s="155">
        <f t="shared" si="51"/>
        <v>0</v>
      </c>
      <c r="AB29" s="155">
        <f t="shared" si="47"/>
        <v>0</v>
      </c>
      <c r="AC29" s="155">
        <f t="shared" si="48"/>
        <v>0</v>
      </c>
      <c r="AD29" s="91"/>
      <c r="AI29" s="469">
        <f t="shared" si="11"/>
        <v>0</v>
      </c>
    </row>
    <row r="30" spans="1:35" s="77" customFormat="1" ht="14.25" hidden="1" customHeight="1" outlineLevel="2" x14ac:dyDescent="0.25">
      <c r="A30" s="75" t="s">
        <v>830</v>
      </c>
      <c r="B30" s="41" t="s">
        <v>137</v>
      </c>
      <c r="C30" s="76"/>
      <c r="D30" s="76"/>
      <c r="E30" s="76"/>
      <c r="F30" s="76"/>
      <c r="G30" s="76"/>
      <c r="H30" s="76"/>
      <c r="I30" s="76"/>
      <c r="J30" s="76"/>
      <c r="K30" s="46" t="str">
        <f>$K$14</f>
        <v>тыс. руб.</v>
      </c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152"/>
      <c r="AB30" s="152"/>
      <c r="AC30" s="152"/>
      <c r="AD30" s="91"/>
      <c r="AI30" s="469">
        <f t="shared" si="11"/>
        <v>0</v>
      </c>
    </row>
    <row r="31" spans="1:35" s="77" customFormat="1" ht="14.25" hidden="1" customHeight="1" outlineLevel="2" x14ac:dyDescent="0.25">
      <c r="A31" s="75" t="s">
        <v>834</v>
      </c>
      <c r="B31" s="41" t="s">
        <v>139</v>
      </c>
      <c r="C31" s="76">
        <f>C32+C36</f>
        <v>3463.37</v>
      </c>
      <c r="D31" s="76">
        <f>D32+D36</f>
        <v>3103.54</v>
      </c>
      <c r="E31" s="76">
        <f t="shared" ref="E31:I31" si="64">E32+E36</f>
        <v>1669.71</v>
      </c>
      <c r="F31" s="76">
        <f t="shared" si="64"/>
        <v>3250.71</v>
      </c>
      <c r="G31" s="76">
        <f t="shared" si="64"/>
        <v>0</v>
      </c>
      <c r="H31" s="76">
        <f>H32+H36</f>
        <v>3395.2</v>
      </c>
      <c r="I31" s="76">
        <f t="shared" si="64"/>
        <v>0</v>
      </c>
      <c r="J31" s="76">
        <f>J32+J36</f>
        <v>0</v>
      </c>
      <c r="K31" s="46" t="str">
        <f>$K$14</f>
        <v>тыс. руб.</v>
      </c>
      <c r="L31" s="76">
        <f t="shared" ref="L31:Z31" si="65">L32+L36</f>
        <v>0</v>
      </c>
      <c r="M31" s="76">
        <f t="shared" si="65"/>
        <v>0</v>
      </c>
      <c r="N31" s="76">
        <f t="shared" si="65"/>
        <v>0</v>
      </c>
      <c r="O31" s="76">
        <f t="shared" si="65"/>
        <v>0</v>
      </c>
      <c r="P31" s="76">
        <f t="shared" si="65"/>
        <v>0</v>
      </c>
      <c r="Q31" s="76">
        <f t="shared" si="65"/>
        <v>0</v>
      </c>
      <c r="R31" s="76">
        <f t="shared" si="65"/>
        <v>0</v>
      </c>
      <c r="S31" s="76">
        <f t="shared" si="65"/>
        <v>0</v>
      </c>
      <c r="T31" s="76">
        <f t="shared" si="65"/>
        <v>0</v>
      </c>
      <c r="U31" s="76">
        <f t="shared" si="65"/>
        <v>0</v>
      </c>
      <c r="V31" s="76">
        <f t="shared" si="65"/>
        <v>0</v>
      </c>
      <c r="W31" s="76">
        <f t="shared" si="65"/>
        <v>0</v>
      </c>
      <c r="X31" s="76">
        <f t="shared" si="65"/>
        <v>0</v>
      </c>
      <c r="Y31" s="76">
        <f t="shared" si="65"/>
        <v>0</v>
      </c>
      <c r="Z31" s="76">
        <f t="shared" si="65"/>
        <v>0</v>
      </c>
      <c r="AA31" s="152">
        <f t="shared" ref="AA31:AB37" si="66">V31</f>
        <v>0</v>
      </c>
      <c r="AB31" s="152">
        <f t="shared" si="66"/>
        <v>0</v>
      </c>
      <c r="AC31" s="152">
        <f t="shared" ref="AC31:AC37" si="67">Z31</f>
        <v>0</v>
      </c>
      <c r="AD31" s="91"/>
      <c r="AI31" s="469">
        <f t="shared" si="11"/>
        <v>0.98339213351314347</v>
      </c>
    </row>
    <row r="32" spans="1:35" ht="47.25" hidden="1" outlineLevel="2" x14ac:dyDescent="0.25">
      <c r="A32" s="40" t="s">
        <v>835</v>
      </c>
      <c r="B32" s="42" t="s">
        <v>141</v>
      </c>
      <c r="C32" s="71">
        <f>C33+C34</f>
        <v>1018.68</v>
      </c>
      <c r="D32" s="71">
        <v>1183.28</v>
      </c>
      <c r="E32" s="71"/>
      <c r="F32" s="71">
        <v>1239.3900000000001</v>
      </c>
      <c r="G32" s="71"/>
      <c r="H32" s="71">
        <v>1294.48</v>
      </c>
      <c r="I32" s="71"/>
      <c r="J32" s="71"/>
      <c r="K32" s="65" t="str">
        <f>$K$14</f>
        <v>тыс. руб.</v>
      </c>
      <c r="L32" s="71">
        <f>G32</f>
        <v>0</v>
      </c>
      <c r="M32" s="71">
        <f>J32</f>
        <v>0</v>
      </c>
      <c r="N32" s="71">
        <f t="shared" ref="N32:Z32" si="68">N33+N34</f>
        <v>0</v>
      </c>
      <c r="O32" s="71">
        <f t="shared" si="68"/>
        <v>0</v>
      </c>
      <c r="P32" s="71">
        <f t="shared" si="68"/>
        <v>0</v>
      </c>
      <c r="Q32" s="71">
        <f t="shared" si="68"/>
        <v>0</v>
      </c>
      <c r="R32" s="71">
        <f t="shared" si="68"/>
        <v>0</v>
      </c>
      <c r="S32" s="71">
        <f t="shared" si="68"/>
        <v>0</v>
      </c>
      <c r="T32" s="71">
        <f t="shared" si="68"/>
        <v>0</v>
      </c>
      <c r="U32" s="71">
        <f t="shared" si="68"/>
        <v>0</v>
      </c>
      <c r="V32" s="71">
        <f t="shared" si="68"/>
        <v>0</v>
      </c>
      <c r="W32" s="71">
        <f t="shared" si="68"/>
        <v>0</v>
      </c>
      <c r="X32" s="71">
        <f t="shared" si="68"/>
        <v>0</v>
      </c>
      <c r="Y32" s="71">
        <f t="shared" si="68"/>
        <v>0</v>
      </c>
      <c r="Z32" s="71">
        <f t="shared" si="68"/>
        <v>0</v>
      </c>
      <c r="AA32" s="153">
        <f t="shared" si="66"/>
        <v>0</v>
      </c>
      <c r="AB32" s="153">
        <f t="shared" si="66"/>
        <v>0</v>
      </c>
      <c r="AC32" s="153">
        <f t="shared" si="67"/>
        <v>0</v>
      </c>
      <c r="AD32" s="91"/>
      <c r="AI32" s="469">
        <f t="shared" si="11"/>
        <v>0</v>
      </c>
    </row>
    <row r="33" spans="1:35" ht="14.25" hidden="1" customHeight="1" outlineLevel="2" x14ac:dyDescent="0.25">
      <c r="A33" s="40" t="s">
        <v>836</v>
      </c>
      <c r="B33" s="42" t="s">
        <v>143</v>
      </c>
      <c r="C33" s="71">
        <v>782.4</v>
      </c>
      <c r="D33" s="71">
        <v>908.82</v>
      </c>
      <c r="E33" s="71"/>
      <c r="F33" s="71">
        <v>951.92</v>
      </c>
      <c r="G33" s="71"/>
      <c r="H33" s="71">
        <v>994.23</v>
      </c>
      <c r="I33" s="71"/>
      <c r="J33" s="71"/>
      <c r="K33" s="65" t="str">
        <f>$K$14</f>
        <v>тыс. руб.</v>
      </c>
      <c r="L33" s="71">
        <f>G33</f>
        <v>0</v>
      </c>
      <c r="M33" s="71">
        <f>J33</f>
        <v>0</v>
      </c>
      <c r="N33" s="71">
        <f>M33*ИПЦ!F$3</f>
        <v>0</v>
      </c>
      <c r="O33" s="71">
        <f>N33*ИПЦ!G$3</f>
        <v>0</v>
      </c>
      <c r="P33" s="71">
        <f>O33*ИПЦ!H$3</f>
        <v>0</v>
      </c>
      <c r="Q33" s="71">
        <f>P33*ИПЦ!I$3</f>
        <v>0</v>
      </c>
      <c r="R33" s="71">
        <f>Q33*ИПЦ!J$3</f>
        <v>0</v>
      </c>
      <c r="S33" s="71">
        <f>R33*ИПЦ!K$3</f>
        <v>0</v>
      </c>
      <c r="T33" s="71">
        <f>S33*ИПЦ!L$3</f>
        <v>0</v>
      </c>
      <c r="U33" s="71">
        <f>T33*ИПЦ!M$3</f>
        <v>0</v>
      </c>
      <c r="V33" s="71">
        <f>U33*ИПЦ!N$3</f>
        <v>0</v>
      </c>
      <c r="W33" s="71">
        <f>V33*ИПЦ!O$3</f>
        <v>0</v>
      </c>
      <c r="X33" s="71">
        <f>W33*ИПЦ!P$3</f>
        <v>0</v>
      </c>
      <c r="Y33" s="71">
        <f>X33*ИПЦ!Q$3</f>
        <v>0</v>
      </c>
      <c r="Z33" s="71">
        <f>Y33*ИПЦ!R$3</f>
        <v>0</v>
      </c>
      <c r="AA33" s="153">
        <f t="shared" si="66"/>
        <v>0</v>
      </c>
      <c r="AB33" s="153">
        <f t="shared" si="66"/>
        <v>0</v>
      </c>
      <c r="AC33" s="153">
        <f t="shared" si="67"/>
        <v>0</v>
      </c>
      <c r="AD33" s="91"/>
      <c r="AI33" s="469">
        <f t="shared" si="11"/>
        <v>0</v>
      </c>
    </row>
    <row r="34" spans="1:35" ht="31.5" hidden="1" outlineLevel="2" x14ac:dyDescent="0.25">
      <c r="A34" s="40" t="s">
        <v>837</v>
      </c>
      <c r="B34" s="42" t="s">
        <v>145</v>
      </c>
      <c r="C34" s="71">
        <v>236.28</v>
      </c>
      <c r="D34" s="71">
        <v>274.45999999999998</v>
      </c>
      <c r="E34" s="71"/>
      <c r="F34" s="71">
        <v>287.47000000000003</v>
      </c>
      <c r="G34" s="71"/>
      <c r="H34" s="71">
        <v>300.25</v>
      </c>
      <c r="I34" s="71"/>
      <c r="J34" s="71"/>
      <c r="K34" s="65" t="str">
        <f>$K$14</f>
        <v>тыс. руб.</v>
      </c>
      <c r="L34" s="71">
        <f t="shared" si="49"/>
        <v>0</v>
      </c>
      <c r="M34" s="71">
        <f t="shared" si="50"/>
        <v>0</v>
      </c>
      <c r="N34" s="71">
        <f>M34*ИПЦ!F$3</f>
        <v>0</v>
      </c>
      <c r="O34" s="71">
        <f>N34*ИПЦ!G$3</f>
        <v>0</v>
      </c>
      <c r="P34" s="71">
        <f>O34*ИПЦ!H$3</f>
        <v>0</v>
      </c>
      <c r="Q34" s="71">
        <f>P34*ИПЦ!I$3</f>
        <v>0</v>
      </c>
      <c r="R34" s="71">
        <f>Q34*ИПЦ!J$3</f>
        <v>0</v>
      </c>
      <c r="S34" s="71">
        <f>R34*ИПЦ!K$3</f>
        <v>0</v>
      </c>
      <c r="T34" s="71">
        <f>S34*ИПЦ!L$3</f>
        <v>0</v>
      </c>
      <c r="U34" s="71">
        <f>T34*ИПЦ!M$3</f>
        <v>0</v>
      </c>
      <c r="V34" s="71">
        <f>U34*ИПЦ!N$3</f>
        <v>0</v>
      </c>
      <c r="W34" s="71">
        <f>V34*ИПЦ!O$3</f>
        <v>0</v>
      </c>
      <c r="X34" s="71">
        <f>W34*ИПЦ!P$3</f>
        <v>0</v>
      </c>
      <c r="Y34" s="71">
        <f>X34*ИПЦ!Q$3</f>
        <v>0</v>
      </c>
      <c r="Z34" s="71">
        <f>Y34*ИПЦ!R$3</f>
        <v>0</v>
      </c>
      <c r="AA34" s="153">
        <f t="shared" si="66"/>
        <v>0</v>
      </c>
      <c r="AB34" s="153">
        <f t="shared" si="66"/>
        <v>0</v>
      </c>
      <c r="AC34" s="153">
        <f t="shared" si="67"/>
        <v>0</v>
      </c>
      <c r="AD34" s="91"/>
      <c r="AI34" s="469">
        <f t="shared" si="11"/>
        <v>0</v>
      </c>
    </row>
    <row r="35" spans="1:35" ht="14.25" hidden="1" customHeight="1" outlineLevel="2" x14ac:dyDescent="0.25">
      <c r="A35" s="40" t="s">
        <v>838</v>
      </c>
      <c r="B35" s="42" t="s">
        <v>293</v>
      </c>
      <c r="C35" s="71">
        <v>2</v>
      </c>
      <c r="D35" s="71">
        <v>2</v>
      </c>
      <c r="E35" s="71"/>
      <c r="F35" s="71">
        <v>2.09</v>
      </c>
      <c r="G35" s="71"/>
      <c r="H35" s="71">
        <v>2.1800000000000002</v>
      </c>
      <c r="I35" s="90"/>
      <c r="J35" s="90"/>
      <c r="K35" s="65" t="s">
        <v>291</v>
      </c>
      <c r="L35" s="90">
        <f t="shared" si="49"/>
        <v>0</v>
      </c>
      <c r="M35" s="90">
        <f t="shared" si="50"/>
        <v>0</v>
      </c>
      <c r="N35" s="90">
        <f>M35</f>
        <v>0</v>
      </c>
      <c r="O35" s="90">
        <f t="shared" ref="O35:Z35" si="69">N35</f>
        <v>0</v>
      </c>
      <c r="P35" s="90">
        <f t="shared" si="69"/>
        <v>0</v>
      </c>
      <c r="Q35" s="90">
        <f t="shared" si="69"/>
        <v>0</v>
      </c>
      <c r="R35" s="90">
        <f t="shared" si="69"/>
        <v>0</v>
      </c>
      <c r="S35" s="90">
        <f t="shared" si="69"/>
        <v>0</v>
      </c>
      <c r="T35" s="90">
        <f t="shared" si="69"/>
        <v>0</v>
      </c>
      <c r="U35" s="90">
        <f t="shared" si="69"/>
        <v>0</v>
      </c>
      <c r="V35" s="90">
        <f t="shared" si="69"/>
        <v>0</v>
      </c>
      <c r="W35" s="90">
        <f t="shared" si="69"/>
        <v>0</v>
      </c>
      <c r="X35" s="90">
        <f t="shared" si="69"/>
        <v>0</v>
      </c>
      <c r="Y35" s="90">
        <f t="shared" si="69"/>
        <v>0</v>
      </c>
      <c r="Z35" s="90">
        <f t="shared" si="69"/>
        <v>0</v>
      </c>
      <c r="AA35" s="155">
        <f t="shared" si="66"/>
        <v>0</v>
      </c>
      <c r="AB35" s="155">
        <f t="shared" si="66"/>
        <v>0</v>
      </c>
      <c r="AC35" s="155">
        <f t="shared" si="67"/>
        <v>0</v>
      </c>
      <c r="AD35" s="91"/>
      <c r="AI35" s="469">
        <f t="shared" si="11"/>
        <v>0</v>
      </c>
    </row>
    <row r="36" spans="1:35" hidden="1" outlineLevel="2" x14ac:dyDescent="0.25">
      <c r="A36" s="40" t="s">
        <v>839</v>
      </c>
      <c r="B36" s="42" t="s">
        <v>149</v>
      </c>
      <c r="C36" s="71">
        <v>2444.69</v>
      </c>
      <c r="D36" s="71">
        <v>1920.26</v>
      </c>
      <c r="E36" s="71">
        <v>1669.71</v>
      </c>
      <c r="F36" s="71">
        <v>2011.32</v>
      </c>
      <c r="G36" s="71"/>
      <c r="H36" s="71">
        <v>2100.7199999999998</v>
      </c>
      <c r="I36" s="71"/>
      <c r="J36" s="71"/>
      <c r="K36" s="64" t="str">
        <f t="shared" ref="K36:K45" si="70">$K$14</f>
        <v>тыс. руб.</v>
      </c>
      <c r="L36" s="71">
        <f>G36</f>
        <v>0</v>
      </c>
      <c r="M36" s="71">
        <f>J36</f>
        <v>0</v>
      </c>
      <c r="N36" s="71">
        <f>M36*ИПЦ!F$3</f>
        <v>0</v>
      </c>
      <c r="O36" s="71">
        <f>N36*ИПЦ!G$3</f>
        <v>0</v>
      </c>
      <c r="P36" s="71">
        <f>O36*ИПЦ!H$3</f>
        <v>0</v>
      </c>
      <c r="Q36" s="71">
        <f>P36*ИПЦ!I$3</f>
        <v>0</v>
      </c>
      <c r="R36" s="71">
        <f>Q36*ИПЦ!J$3</f>
        <v>0</v>
      </c>
      <c r="S36" s="71">
        <f>R36*ИПЦ!K$3</f>
        <v>0</v>
      </c>
      <c r="T36" s="71">
        <f>S36*ИПЦ!L$3</f>
        <v>0</v>
      </c>
      <c r="U36" s="71">
        <f>T36*ИПЦ!M$3</f>
        <v>0</v>
      </c>
      <c r="V36" s="71">
        <f>U36*ИПЦ!N$3</f>
        <v>0</v>
      </c>
      <c r="W36" s="71">
        <f>V36*ИПЦ!O$3</f>
        <v>0</v>
      </c>
      <c r="X36" s="71">
        <f>W36*ИПЦ!P$3</f>
        <v>0</v>
      </c>
      <c r="Y36" s="71">
        <f>X36*ИПЦ!Q$3</f>
        <v>0</v>
      </c>
      <c r="Z36" s="71">
        <f>Y36*ИПЦ!R$3</f>
        <v>0</v>
      </c>
      <c r="AA36" s="153">
        <f t="shared" si="66"/>
        <v>0</v>
      </c>
      <c r="AB36" s="153">
        <f t="shared" si="66"/>
        <v>0</v>
      </c>
      <c r="AC36" s="153">
        <f t="shared" si="67"/>
        <v>0</v>
      </c>
      <c r="AD36" s="91"/>
      <c r="AI36" s="469">
        <f t="shared" si="11"/>
        <v>0.98339213351314347</v>
      </c>
    </row>
    <row r="37" spans="1:35" s="77" customFormat="1" ht="14.25" hidden="1" customHeight="1" outlineLevel="2" x14ac:dyDescent="0.25">
      <c r="A37" s="75" t="s">
        <v>843</v>
      </c>
      <c r="B37" s="41" t="s">
        <v>151</v>
      </c>
      <c r="C37" s="76">
        <f>SUM(C38:C43)+C47</f>
        <v>32306.495149999995</v>
      </c>
      <c r="D37" s="76">
        <f t="shared" ref="D37:J37" si="71">SUM(D38:D43)+D47</f>
        <v>27628.91</v>
      </c>
      <c r="E37" s="76">
        <f t="shared" si="71"/>
        <v>18464.66</v>
      </c>
      <c r="F37" s="76">
        <f t="shared" si="71"/>
        <v>28939.07</v>
      </c>
      <c r="G37" s="76">
        <f t="shared" si="71"/>
        <v>0</v>
      </c>
      <c r="H37" s="76">
        <f>SUM(H38:H43)+H47</f>
        <v>30225.41</v>
      </c>
      <c r="I37" s="76">
        <f t="shared" si="71"/>
        <v>0</v>
      </c>
      <c r="J37" s="76">
        <f t="shared" si="71"/>
        <v>0</v>
      </c>
      <c r="K37" s="46" t="str">
        <f t="shared" si="70"/>
        <v>тыс. руб.</v>
      </c>
      <c r="L37" s="76">
        <f>SUM(L38:L43)+L47</f>
        <v>0</v>
      </c>
      <c r="M37" s="76">
        <f t="shared" ref="M37:Z37" si="72">SUM(M38:M43)+M47</f>
        <v>0</v>
      </c>
      <c r="N37" s="76">
        <f t="shared" si="72"/>
        <v>0</v>
      </c>
      <c r="O37" s="76">
        <f t="shared" si="72"/>
        <v>0</v>
      </c>
      <c r="P37" s="76">
        <f t="shared" si="72"/>
        <v>0</v>
      </c>
      <c r="Q37" s="76">
        <f t="shared" si="72"/>
        <v>0</v>
      </c>
      <c r="R37" s="76">
        <f t="shared" si="72"/>
        <v>0</v>
      </c>
      <c r="S37" s="76">
        <f t="shared" si="72"/>
        <v>0</v>
      </c>
      <c r="T37" s="76">
        <f t="shared" si="72"/>
        <v>0</v>
      </c>
      <c r="U37" s="76">
        <f t="shared" si="72"/>
        <v>0</v>
      </c>
      <c r="V37" s="76">
        <f t="shared" si="72"/>
        <v>0</v>
      </c>
      <c r="W37" s="76">
        <f t="shared" si="72"/>
        <v>0</v>
      </c>
      <c r="X37" s="76">
        <f t="shared" si="72"/>
        <v>0</v>
      </c>
      <c r="Y37" s="76">
        <f t="shared" si="72"/>
        <v>0</v>
      </c>
      <c r="Z37" s="76">
        <f t="shared" si="72"/>
        <v>0</v>
      </c>
      <c r="AA37" s="152">
        <f t="shared" si="66"/>
        <v>0</v>
      </c>
      <c r="AB37" s="152">
        <f t="shared" si="66"/>
        <v>0</v>
      </c>
      <c r="AC37" s="152">
        <f t="shared" si="67"/>
        <v>0</v>
      </c>
      <c r="AD37" s="91"/>
      <c r="AI37" s="469">
        <f t="shared" si="11"/>
        <v>10.874943188933887</v>
      </c>
    </row>
    <row r="38" spans="1:35" hidden="1" outlineLevel="2" x14ac:dyDescent="0.25">
      <c r="A38" s="40" t="s">
        <v>844</v>
      </c>
      <c r="B38" s="42" t="s">
        <v>153</v>
      </c>
      <c r="C38" s="71"/>
      <c r="D38" s="71"/>
      <c r="E38" s="71"/>
      <c r="F38" s="71"/>
      <c r="G38" s="71"/>
      <c r="H38" s="71"/>
      <c r="I38" s="71"/>
      <c r="J38" s="71"/>
      <c r="K38" s="47" t="str">
        <f t="shared" si="70"/>
        <v>тыс. руб.</v>
      </c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153"/>
      <c r="AB38" s="153"/>
      <c r="AC38" s="153"/>
      <c r="AD38" s="91"/>
      <c r="AI38" s="469">
        <f t="shared" si="11"/>
        <v>0</v>
      </c>
    </row>
    <row r="39" spans="1:35" ht="31.5" hidden="1" outlineLevel="2" x14ac:dyDescent="0.25">
      <c r="A39" s="40" t="s">
        <v>845</v>
      </c>
      <c r="B39" s="42" t="s">
        <v>840</v>
      </c>
      <c r="C39" s="71"/>
      <c r="D39" s="71"/>
      <c r="E39" s="71"/>
      <c r="F39" s="71"/>
      <c r="G39" s="71"/>
      <c r="H39" s="71"/>
      <c r="I39" s="71"/>
      <c r="J39" s="71"/>
      <c r="K39" s="47" t="str">
        <f t="shared" si="70"/>
        <v>тыс. руб.</v>
      </c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153"/>
      <c r="AB39" s="153"/>
      <c r="AC39" s="153"/>
      <c r="AD39" s="91"/>
      <c r="AI39" s="469">
        <f t="shared" si="11"/>
        <v>0</v>
      </c>
    </row>
    <row r="40" spans="1:35" ht="31.5" hidden="1" outlineLevel="2" x14ac:dyDescent="0.25">
      <c r="A40" s="40" t="s">
        <v>846</v>
      </c>
      <c r="B40" s="42" t="s">
        <v>841</v>
      </c>
      <c r="C40" s="71"/>
      <c r="D40" s="71"/>
      <c r="E40" s="71"/>
      <c r="F40" s="71"/>
      <c r="G40" s="71"/>
      <c r="H40" s="71"/>
      <c r="I40" s="71"/>
      <c r="J40" s="71"/>
      <c r="K40" s="47" t="str">
        <f t="shared" si="70"/>
        <v>тыс. руб.</v>
      </c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153"/>
      <c r="AB40" s="153"/>
      <c r="AC40" s="153"/>
      <c r="AD40" s="91"/>
      <c r="AI40" s="469">
        <f t="shared" si="11"/>
        <v>0</v>
      </c>
    </row>
    <row r="41" spans="1:35" ht="31.5" hidden="1" outlineLevel="2" x14ac:dyDescent="0.25">
      <c r="A41" s="40" t="s">
        <v>847</v>
      </c>
      <c r="B41" s="42" t="s">
        <v>842</v>
      </c>
      <c r="C41" s="71">
        <v>320.85000000000002</v>
      </c>
      <c r="D41" s="71">
        <v>192.19</v>
      </c>
      <c r="E41" s="71">
        <v>0</v>
      </c>
      <c r="F41" s="71">
        <v>201.3</v>
      </c>
      <c r="G41" s="71"/>
      <c r="H41" s="71">
        <v>210.25</v>
      </c>
      <c r="I41" s="71"/>
      <c r="J41" s="71"/>
      <c r="K41" s="65" t="str">
        <f t="shared" si="70"/>
        <v>тыс. руб.</v>
      </c>
      <c r="L41" s="71">
        <f>G41</f>
        <v>0</v>
      </c>
      <c r="M41" s="71">
        <f>J41</f>
        <v>0</v>
      </c>
      <c r="N41" s="71">
        <f>M41*ИПЦ!F$3</f>
        <v>0</v>
      </c>
      <c r="O41" s="71">
        <f>N41*ИПЦ!G$3</f>
        <v>0</v>
      </c>
      <c r="P41" s="71">
        <f>O41*ИПЦ!H$3</f>
        <v>0</v>
      </c>
      <c r="Q41" s="71">
        <f>P41*ИПЦ!I$3</f>
        <v>0</v>
      </c>
      <c r="R41" s="71">
        <f>Q41*ИПЦ!J$3</f>
        <v>0</v>
      </c>
      <c r="S41" s="71">
        <f>R41*ИПЦ!K$3</f>
        <v>0</v>
      </c>
      <c r="T41" s="71">
        <f>S41*ИПЦ!L$3</f>
        <v>0</v>
      </c>
      <c r="U41" s="71">
        <f>T41*ИПЦ!M$3</f>
        <v>0</v>
      </c>
      <c r="V41" s="71">
        <f>U41*ИПЦ!N$3</f>
        <v>0</v>
      </c>
      <c r="W41" s="71">
        <f>V41*ИПЦ!O$3</f>
        <v>0</v>
      </c>
      <c r="X41" s="71">
        <f>W41*ИПЦ!P$3</f>
        <v>0</v>
      </c>
      <c r="Y41" s="71">
        <f>X41*ИПЦ!Q$3</f>
        <v>0</v>
      </c>
      <c r="Z41" s="71">
        <f>Y41*ИПЦ!R$3</f>
        <v>0</v>
      </c>
      <c r="AA41" s="153">
        <f>V41</f>
        <v>0</v>
      </c>
      <c r="AB41" s="153">
        <f>W41</f>
        <v>0</v>
      </c>
      <c r="AC41" s="153">
        <f>Z41</f>
        <v>0</v>
      </c>
      <c r="AD41" s="91"/>
      <c r="AI41" s="469">
        <f t="shared" si="11"/>
        <v>0</v>
      </c>
    </row>
    <row r="42" spans="1:35" hidden="1" outlineLevel="2" x14ac:dyDescent="0.25">
      <c r="A42" s="40" t="s">
        <v>848</v>
      </c>
      <c r="B42" s="42" t="s">
        <v>157</v>
      </c>
      <c r="C42" s="71"/>
      <c r="D42" s="71"/>
      <c r="E42" s="71"/>
      <c r="F42" s="71"/>
      <c r="G42" s="71"/>
      <c r="H42" s="71"/>
      <c r="I42" s="71"/>
      <c r="J42" s="71"/>
      <c r="K42" s="47" t="str">
        <f t="shared" si="70"/>
        <v>тыс. руб.</v>
      </c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153"/>
      <c r="AB42" s="153"/>
      <c r="AC42" s="153"/>
      <c r="AD42" s="91"/>
      <c r="AI42" s="469">
        <f t="shared" si="11"/>
        <v>0</v>
      </c>
    </row>
    <row r="43" spans="1:35" ht="31.5" hidden="1" outlineLevel="2" x14ac:dyDescent="0.25">
      <c r="A43" s="40" t="s">
        <v>849</v>
      </c>
      <c r="B43" s="42" t="s">
        <v>159</v>
      </c>
      <c r="C43" s="71">
        <f>C44+C45</f>
        <v>31985.645149999997</v>
      </c>
      <c r="D43" s="71">
        <f t="shared" ref="D43:J43" si="73">D44+D45</f>
        <v>27436.720000000001</v>
      </c>
      <c r="E43" s="71">
        <f t="shared" si="73"/>
        <v>18464.66</v>
      </c>
      <c r="F43" s="71">
        <f t="shared" si="73"/>
        <v>28737.77</v>
      </c>
      <c r="G43" s="71">
        <f t="shared" si="73"/>
        <v>0</v>
      </c>
      <c r="H43" s="71">
        <f t="shared" si="73"/>
        <v>30015.16</v>
      </c>
      <c r="I43" s="71">
        <f t="shared" si="73"/>
        <v>0</v>
      </c>
      <c r="J43" s="71">
        <f t="shared" si="73"/>
        <v>0</v>
      </c>
      <c r="K43" s="65" t="str">
        <f t="shared" si="70"/>
        <v>тыс. руб.</v>
      </c>
      <c r="L43" s="71">
        <f t="shared" ref="L43" si="74">L44+L45</f>
        <v>0</v>
      </c>
      <c r="M43" s="71">
        <f t="shared" ref="M43" si="75">M44+M45</f>
        <v>0</v>
      </c>
      <c r="N43" s="71">
        <f t="shared" ref="N43" si="76">N44+N45</f>
        <v>0</v>
      </c>
      <c r="O43" s="71">
        <f t="shared" ref="O43" si="77">O44+O45</f>
        <v>0</v>
      </c>
      <c r="P43" s="71">
        <f t="shared" ref="P43" si="78">P44+P45</f>
        <v>0</v>
      </c>
      <c r="Q43" s="71">
        <f t="shared" ref="Q43" si="79">Q44+Q45</f>
        <v>0</v>
      </c>
      <c r="R43" s="71">
        <f t="shared" ref="R43" si="80">R44+R45</f>
        <v>0</v>
      </c>
      <c r="S43" s="71">
        <f t="shared" ref="S43" si="81">S44+S45</f>
        <v>0</v>
      </c>
      <c r="T43" s="71">
        <f t="shared" ref="T43" si="82">T44+T45</f>
        <v>0</v>
      </c>
      <c r="U43" s="71">
        <f t="shared" ref="U43" si="83">U44+U45</f>
        <v>0</v>
      </c>
      <c r="V43" s="71">
        <f t="shared" ref="V43" si="84">V44+V45</f>
        <v>0</v>
      </c>
      <c r="W43" s="71">
        <f t="shared" ref="W43" si="85">W44+W45</f>
        <v>0</v>
      </c>
      <c r="X43" s="71">
        <f t="shared" ref="X43" si="86">X44+X45</f>
        <v>0</v>
      </c>
      <c r="Y43" s="71">
        <f t="shared" ref="Y43" si="87">Y44+Y45</f>
        <v>0</v>
      </c>
      <c r="Z43" s="71">
        <f t="shared" ref="Z43" si="88">Z44+Z45</f>
        <v>0</v>
      </c>
      <c r="AA43" s="153">
        <f t="shared" ref="AA43:AB46" si="89">V43</f>
        <v>0</v>
      </c>
      <c r="AB43" s="153">
        <f t="shared" si="89"/>
        <v>0</v>
      </c>
      <c r="AC43" s="153">
        <f>Z43</f>
        <v>0</v>
      </c>
      <c r="AD43" s="91"/>
      <c r="AI43" s="469">
        <f t="shared" si="11"/>
        <v>10.874943188933887</v>
      </c>
    </row>
    <row r="44" spans="1:35" hidden="1" outlineLevel="2" x14ac:dyDescent="0.25">
      <c r="A44" s="40" t="s">
        <v>850</v>
      </c>
      <c r="B44" s="42" t="s">
        <v>161</v>
      </c>
      <c r="C44" s="71">
        <v>24585.435149999998</v>
      </c>
      <c r="D44" s="71">
        <v>21072.75</v>
      </c>
      <c r="E44" s="71">
        <v>14183.4</v>
      </c>
      <c r="F44" s="71">
        <v>22072.02</v>
      </c>
      <c r="G44" s="71"/>
      <c r="H44" s="71">
        <v>23053.119999999999</v>
      </c>
      <c r="I44" s="71"/>
      <c r="J44" s="71"/>
      <c r="K44" s="65" t="str">
        <f t="shared" si="70"/>
        <v>тыс. руб.</v>
      </c>
      <c r="L44" s="71">
        <f t="shared" si="49"/>
        <v>0</v>
      </c>
      <c r="M44" s="71">
        <f t="shared" si="50"/>
        <v>0</v>
      </c>
      <c r="N44" s="71">
        <f>M44*ИПЦ!F$3</f>
        <v>0</v>
      </c>
      <c r="O44" s="71">
        <f>N44*ИПЦ!G$3</f>
        <v>0</v>
      </c>
      <c r="P44" s="71">
        <f>O44*ИПЦ!H$3</f>
        <v>0</v>
      </c>
      <c r="Q44" s="71">
        <f>P44*ИПЦ!I$3</f>
        <v>0</v>
      </c>
      <c r="R44" s="71">
        <f>Q44*ИПЦ!J$3</f>
        <v>0</v>
      </c>
      <c r="S44" s="71">
        <f>R44*ИПЦ!K$3</f>
        <v>0</v>
      </c>
      <c r="T44" s="71">
        <f>S44*ИПЦ!L$3</f>
        <v>0</v>
      </c>
      <c r="U44" s="71">
        <f>T44*ИПЦ!M$3</f>
        <v>0</v>
      </c>
      <c r="V44" s="71">
        <f>U44*ИПЦ!N$3</f>
        <v>0</v>
      </c>
      <c r="W44" s="71">
        <f>V44*ИПЦ!O$3</f>
        <v>0</v>
      </c>
      <c r="X44" s="71">
        <f>W44*ИПЦ!P$3</f>
        <v>0</v>
      </c>
      <c r="Y44" s="71">
        <f>X44*ИПЦ!Q$3</f>
        <v>0</v>
      </c>
      <c r="Z44" s="71">
        <f>Y44*ИПЦ!R$3</f>
        <v>0</v>
      </c>
      <c r="AA44" s="153">
        <f t="shared" si="89"/>
        <v>0</v>
      </c>
      <c r="AB44" s="153">
        <f t="shared" si="89"/>
        <v>0</v>
      </c>
      <c r="AC44" s="153">
        <f>Z44</f>
        <v>0</v>
      </c>
      <c r="AD44" s="91"/>
      <c r="AI44" s="469">
        <f t="shared" si="11"/>
        <v>8.353452986728426</v>
      </c>
    </row>
    <row r="45" spans="1:35" ht="31.5" hidden="1" outlineLevel="2" x14ac:dyDescent="0.25">
      <c r="A45" s="40" t="s">
        <v>851</v>
      </c>
      <c r="B45" s="42" t="s">
        <v>163</v>
      </c>
      <c r="C45" s="71">
        <v>7400.21</v>
      </c>
      <c r="D45" s="71">
        <v>6363.97</v>
      </c>
      <c r="E45" s="71">
        <v>4281.26</v>
      </c>
      <c r="F45" s="71">
        <v>6665.75</v>
      </c>
      <c r="G45" s="71"/>
      <c r="H45" s="71">
        <v>6962.04</v>
      </c>
      <c r="I45" s="71"/>
      <c r="J45" s="71"/>
      <c r="K45" s="65" t="str">
        <f t="shared" si="70"/>
        <v>тыс. руб.</v>
      </c>
      <c r="L45" s="71">
        <f t="shared" si="49"/>
        <v>0</v>
      </c>
      <c r="M45" s="71">
        <f t="shared" si="50"/>
        <v>0</v>
      </c>
      <c r="N45" s="71">
        <f>M45*ИПЦ!F$3</f>
        <v>0</v>
      </c>
      <c r="O45" s="71">
        <f>N45*ИПЦ!G$3</f>
        <v>0</v>
      </c>
      <c r="P45" s="71">
        <f>O45*ИПЦ!H$3</f>
        <v>0</v>
      </c>
      <c r="Q45" s="71">
        <f>P45*ИПЦ!I$3</f>
        <v>0</v>
      </c>
      <c r="R45" s="71">
        <f>Q45*ИПЦ!J$3</f>
        <v>0</v>
      </c>
      <c r="S45" s="71">
        <f>R45*ИПЦ!K$3</f>
        <v>0</v>
      </c>
      <c r="T45" s="71">
        <f>S45*ИПЦ!L$3</f>
        <v>0</v>
      </c>
      <c r="U45" s="71">
        <f>T45*ИПЦ!M$3</f>
        <v>0</v>
      </c>
      <c r="V45" s="71">
        <f>U45*ИПЦ!N$3</f>
        <v>0</v>
      </c>
      <c r="W45" s="71">
        <f>V45*ИПЦ!O$3</f>
        <v>0</v>
      </c>
      <c r="X45" s="71">
        <f>W45*ИПЦ!P$3</f>
        <v>0</v>
      </c>
      <c r="Y45" s="71">
        <f>X45*ИПЦ!Q$3</f>
        <v>0</v>
      </c>
      <c r="Z45" s="71">
        <f>Y45*ИПЦ!R$3</f>
        <v>0</v>
      </c>
      <c r="AA45" s="153">
        <f t="shared" si="89"/>
        <v>0</v>
      </c>
      <c r="AB45" s="153">
        <f t="shared" si="89"/>
        <v>0</v>
      </c>
      <c r="AC45" s="153">
        <f>Z45</f>
        <v>0</v>
      </c>
      <c r="AD45" s="91"/>
      <c r="AI45" s="469">
        <f t="shared" si="11"/>
        <v>2.5214902022054613</v>
      </c>
    </row>
    <row r="46" spans="1:35" hidden="1" outlineLevel="2" x14ac:dyDescent="0.25">
      <c r="A46" s="40" t="s">
        <v>852</v>
      </c>
      <c r="B46" s="42" t="s">
        <v>294</v>
      </c>
      <c r="C46" s="90">
        <v>51</v>
      </c>
      <c r="D46" s="90">
        <v>56</v>
      </c>
      <c r="E46" s="90"/>
      <c r="F46" s="90">
        <v>58.66</v>
      </c>
      <c r="G46" s="90"/>
      <c r="H46" s="90">
        <v>61.27</v>
      </c>
      <c r="I46" s="90"/>
      <c r="J46" s="90"/>
      <c r="K46" s="65" t="s">
        <v>291</v>
      </c>
      <c r="L46" s="90">
        <f t="shared" si="49"/>
        <v>0</v>
      </c>
      <c r="M46" s="90">
        <f t="shared" si="50"/>
        <v>0</v>
      </c>
      <c r="N46" s="90">
        <f>M46</f>
        <v>0</v>
      </c>
      <c r="O46" s="90">
        <f t="shared" ref="O46:Z46" si="90">N46</f>
        <v>0</v>
      </c>
      <c r="P46" s="90">
        <f t="shared" si="90"/>
        <v>0</v>
      </c>
      <c r="Q46" s="90">
        <f t="shared" si="90"/>
        <v>0</v>
      </c>
      <c r="R46" s="90">
        <f t="shared" si="90"/>
        <v>0</v>
      </c>
      <c r="S46" s="90">
        <f t="shared" si="90"/>
        <v>0</v>
      </c>
      <c r="T46" s="90">
        <f t="shared" si="90"/>
        <v>0</v>
      </c>
      <c r="U46" s="90">
        <f t="shared" si="90"/>
        <v>0</v>
      </c>
      <c r="V46" s="90">
        <f t="shared" si="90"/>
        <v>0</v>
      </c>
      <c r="W46" s="90">
        <f t="shared" si="90"/>
        <v>0</v>
      </c>
      <c r="X46" s="90">
        <f t="shared" si="90"/>
        <v>0</v>
      </c>
      <c r="Y46" s="90">
        <f t="shared" si="90"/>
        <v>0</v>
      </c>
      <c r="Z46" s="90">
        <f t="shared" si="90"/>
        <v>0</v>
      </c>
      <c r="AA46" s="155">
        <f t="shared" si="89"/>
        <v>0</v>
      </c>
      <c r="AB46" s="155">
        <f t="shared" si="89"/>
        <v>0</v>
      </c>
      <c r="AC46" s="155">
        <f>Z46</f>
        <v>0</v>
      </c>
      <c r="AD46" s="91"/>
      <c r="AI46" s="469">
        <f t="shared" ref="AI46:AI77" si="91">E46/$E$166%</f>
        <v>0</v>
      </c>
    </row>
    <row r="47" spans="1:35" ht="14.25" hidden="1" customHeight="1" outlineLevel="2" x14ac:dyDescent="0.25">
      <c r="A47" s="40" t="s">
        <v>853</v>
      </c>
      <c r="B47" s="42" t="s">
        <v>167</v>
      </c>
      <c r="C47" s="71"/>
      <c r="D47" s="71"/>
      <c r="E47" s="71"/>
      <c r="F47" s="71"/>
      <c r="G47" s="71"/>
      <c r="H47" s="71"/>
      <c r="I47" s="71"/>
      <c r="J47" s="71"/>
      <c r="K47" s="47" t="str">
        <f>$K$14</f>
        <v>тыс. руб.</v>
      </c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153"/>
      <c r="AB47" s="153"/>
      <c r="AC47" s="153"/>
      <c r="AD47" s="91"/>
      <c r="AI47" s="469">
        <f t="shared" si="91"/>
        <v>0</v>
      </c>
    </row>
    <row r="48" spans="1:35" collapsed="1" x14ac:dyDescent="0.25">
      <c r="A48" s="388" t="s">
        <v>103</v>
      </c>
      <c r="B48" s="389" t="s">
        <v>169</v>
      </c>
      <c r="C48" s="390">
        <f>C49+C53+C54</f>
        <v>0</v>
      </c>
      <c r="D48" s="390">
        <f>D49+D53+D54</f>
        <v>13061.279999999999</v>
      </c>
      <c r="E48" s="390">
        <f t="shared" ref="E48:I48" si="92">E49+E53+E54</f>
        <v>11157.55</v>
      </c>
      <c r="F48" s="390">
        <f t="shared" si="92"/>
        <v>13680.650000000001</v>
      </c>
      <c r="G48" s="404">
        <f>F48*$G$18</f>
        <v>14180.4041445</v>
      </c>
      <c r="H48" s="390">
        <f>H49+H53+H54</f>
        <v>14288.75</v>
      </c>
      <c r="I48" s="390">
        <f t="shared" si="92"/>
        <v>14600.144107177199</v>
      </c>
      <c r="J48" s="390">
        <f>J49+J53+J54</f>
        <v>13792.736291369902</v>
      </c>
      <c r="K48" s="391" t="str">
        <f>$K$14</f>
        <v>тыс. руб.</v>
      </c>
      <c r="L48" s="390">
        <f>L49+L53+L54</f>
        <v>14180.404144499998</v>
      </c>
      <c r="M48" s="390">
        <f>M49+M53+M54</f>
        <v>15503.035591499774</v>
      </c>
      <c r="N48" s="390">
        <f t="shared" ref="N48:Z48" si="93">N49+N53+N54</f>
        <v>15962.793538949843</v>
      </c>
      <c r="O48" s="390">
        <f t="shared" si="93"/>
        <v>16439.300983215224</v>
      </c>
      <c r="P48" s="390">
        <f t="shared" si="93"/>
        <v>16930.032713717617</v>
      </c>
      <c r="Q48" s="390">
        <f t="shared" si="93"/>
        <v>17435.413341491723</v>
      </c>
      <c r="R48" s="390">
        <f t="shared" si="93"/>
        <v>17955.880152691949</v>
      </c>
      <c r="S48" s="390">
        <f t="shared" si="93"/>
        <v>18491.883486959065</v>
      </c>
      <c r="T48" s="390">
        <f t="shared" si="93"/>
        <v>19043.887127081558</v>
      </c>
      <c r="U48" s="390">
        <f t="shared" si="93"/>
        <v>19612.368700288764</v>
      </c>
      <c r="V48" s="390">
        <f t="shared" si="93"/>
        <v>20197.820091523117</v>
      </c>
      <c r="W48" s="390">
        <f t="shared" si="93"/>
        <v>20800.74786904901</v>
      </c>
      <c r="X48" s="390">
        <f t="shared" si="93"/>
        <v>21421.673722766544</v>
      </c>
      <c r="Y48" s="390">
        <f t="shared" si="93"/>
        <v>22061.134915609477</v>
      </c>
      <c r="Z48" s="390">
        <f t="shared" si="93"/>
        <v>22719.684748417905</v>
      </c>
      <c r="AA48" s="390">
        <f>V48</f>
        <v>20197.820091523117</v>
      </c>
      <c r="AB48" s="390">
        <f t="shared" ref="AB48:AB49" si="94">W48</f>
        <v>20800.74786904901</v>
      </c>
      <c r="AC48" s="390">
        <f t="shared" ref="AC48:AC49" si="95">Z48</f>
        <v>22719.684748417905</v>
      </c>
      <c r="AI48" s="469">
        <f t="shared" si="91"/>
        <v>6.571348856555673</v>
      </c>
    </row>
    <row r="49" spans="1:35" ht="31.5" hidden="1" outlineLevel="1" x14ac:dyDescent="0.25">
      <c r="A49" s="40" t="s">
        <v>860</v>
      </c>
      <c r="B49" s="42" t="s">
        <v>170</v>
      </c>
      <c r="C49" s="71"/>
      <c r="D49" s="71">
        <v>2335.46</v>
      </c>
      <c r="E49" s="71">
        <v>39.9</v>
      </c>
      <c r="F49" s="71">
        <v>2446.21</v>
      </c>
      <c r="G49" s="170">
        <f>F49*$G$18</f>
        <v>2535.5700512999997</v>
      </c>
      <c r="H49" s="71">
        <v>2554.94</v>
      </c>
      <c r="I49" s="183">
        <f>G49*$I$18</f>
        <v>2610.62292481848</v>
      </c>
      <c r="J49" s="183">
        <f>D49*$J$18+J240</f>
        <v>2466.2501607072777</v>
      </c>
      <c r="K49" s="65" t="str">
        <f>$K$14</f>
        <v>тыс. руб.</v>
      </c>
      <c r="L49" s="71">
        <f>G49</f>
        <v>2535.5700512999997</v>
      </c>
      <c r="M49" s="71">
        <f>D49*(((1-1%/100%)*(ROUND(ИПЦ!$D$3,3))*(1+0))*((1-1%/100%)*(ROUND(ИПЦ!$E$3,3))*(1+0.124)))</f>
        <v>2772.0651806349811</v>
      </c>
      <c r="N49" s="192">
        <f>M49*N$18</f>
        <v>2854.2735320332927</v>
      </c>
      <c r="O49" s="192">
        <f t="shared" ref="O49:Z49" si="96">N49*O$18</f>
        <v>2939.4768257215092</v>
      </c>
      <c r="P49" s="192">
        <f t="shared" si="96"/>
        <v>3027.2235341083683</v>
      </c>
      <c r="Q49" s="192">
        <f t="shared" si="96"/>
        <v>3117.5895809997382</v>
      </c>
      <c r="R49" s="192">
        <f t="shared" si="96"/>
        <v>3210.6531566129765</v>
      </c>
      <c r="S49" s="192">
        <f t="shared" si="96"/>
        <v>3306.4947852318778</v>
      </c>
      <c r="T49" s="192">
        <f t="shared" si="96"/>
        <v>3405.1973948811979</v>
      </c>
      <c r="U49" s="192">
        <f t="shared" si="96"/>
        <v>3506.846389081039</v>
      </c>
      <c r="V49" s="192">
        <f t="shared" si="96"/>
        <v>3611.5297207431877</v>
      </c>
      <c r="W49" s="192">
        <f t="shared" si="96"/>
        <v>3719.3379682733389</v>
      </c>
      <c r="X49" s="192">
        <f t="shared" si="96"/>
        <v>3830.3644139450607</v>
      </c>
      <c r="Y49" s="192">
        <f t="shared" si="96"/>
        <v>3944.7051246133078</v>
      </c>
      <c r="Z49" s="192">
        <f t="shared" si="96"/>
        <v>4062.4590348373263</v>
      </c>
      <c r="AA49" s="153">
        <f>V49</f>
        <v>3611.5297207431877</v>
      </c>
      <c r="AB49" s="153">
        <f t="shared" si="94"/>
        <v>3719.3379682733389</v>
      </c>
      <c r="AC49" s="153">
        <f t="shared" si="95"/>
        <v>4062.4590348373263</v>
      </c>
      <c r="AD49" s="401" t="s">
        <v>950</v>
      </c>
      <c r="AI49" s="469">
        <f t="shared" si="91"/>
        <v>2.349949759369856E-2</v>
      </c>
    </row>
    <row r="50" spans="1:35" hidden="1" outlineLevel="2" x14ac:dyDescent="0.25">
      <c r="A50" s="136"/>
      <c r="B50" s="137" t="s">
        <v>427</v>
      </c>
      <c r="C50" s="138"/>
      <c r="D50" s="138"/>
      <c r="E50" s="138"/>
      <c r="F50" s="138">
        <f>F49-D49</f>
        <v>110.75</v>
      </c>
      <c r="G50" s="138"/>
      <c r="H50" s="138">
        <f>H49-F49</f>
        <v>108.73000000000002</v>
      </c>
      <c r="I50" s="138"/>
      <c r="J50" s="138"/>
      <c r="K50" s="140" t="s">
        <v>274</v>
      </c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54"/>
      <c r="AB50" s="154"/>
      <c r="AC50" s="154"/>
      <c r="AD50" s="91"/>
      <c r="AI50" s="469">
        <f t="shared" si="91"/>
        <v>0</v>
      </c>
    </row>
    <row r="51" spans="1:35" ht="31.5" hidden="1" outlineLevel="2" x14ac:dyDescent="0.25">
      <c r="A51" s="136"/>
      <c r="B51" s="137" t="s">
        <v>429</v>
      </c>
      <c r="C51" s="138"/>
      <c r="D51" s="138"/>
      <c r="E51" s="138"/>
      <c r="F51" s="138"/>
      <c r="G51" s="138"/>
      <c r="H51" s="138"/>
      <c r="I51" s="138"/>
      <c r="J51" s="138"/>
      <c r="K51" s="140" t="s">
        <v>430</v>
      </c>
      <c r="L51" s="149">
        <f>'[1]4 Меропр. ВС'!AV869</f>
        <v>0</v>
      </c>
      <c r="M51" s="149">
        <f>'[1]4 Меропр. ВС'!AW869</f>
        <v>0</v>
      </c>
      <c r="N51" s="149">
        <f>'[1]4 Меропр. ВС'!AX869</f>
        <v>0</v>
      </c>
      <c r="O51" s="149">
        <f>'[1]4 Меропр. ВС'!AY869</f>
        <v>0</v>
      </c>
      <c r="P51" s="149">
        <f>'[1]4 Меропр. ВС'!AZ869</f>
        <v>0</v>
      </c>
      <c r="Q51" s="149">
        <f>'[1]4 Меропр. ВС'!BA869</f>
        <v>0</v>
      </c>
      <c r="R51" s="138"/>
      <c r="S51" s="138"/>
      <c r="T51" s="138"/>
      <c r="U51" s="138"/>
      <c r="V51" s="138"/>
      <c r="W51" s="138"/>
      <c r="X51" s="138"/>
      <c r="Y51" s="138"/>
      <c r="Z51" s="138"/>
      <c r="AA51" s="207">
        <f>'[1]4 Меропр. ВС'!BB869</f>
        <v>0</v>
      </c>
      <c r="AB51" s="207">
        <f>'[1]4 Меропр. ВС'!BC869</f>
        <v>0</v>
      </c>
      <c r="AC51" s="207">
        <f>'[1]4 Меропр. ВС'!BD869</f>
        <v>0</v>
      </c>
      <c r="AD51" s="141"/>
      <c r="AI51" s="469">
        <f t="shared" si="91"/>
        <v>0</v>
      </c>
    </row>
    <row r="52" spans="1:35" ht="31.5" hidden="1" outlineLevel="1" x14ac:dyDescent="0.25">
      <c r="A52" s="136"/>
      <c r="B52" s="137" t="str">
        <f>B51</f>
        <v>Снижение расходов на устранение аварий в результате реализации мероприятий</v>
      </c>
      <c r="C52" s="138"/>
      <c r="D52" s="138"/>
      <c r="E52" s="138"/>
      <c r="F52" s="138"/>
      <c r="G52" s="138"/>
      <c r="H52" s="138"/>
      <c r="I52" s="138"/>
      <c r="J52" s="138"/>
      <c r="K52" s="140" t="s">
        <v>274</v>
      </c>
      <c r="L52" s="138">
        <f>'[1]4 Меропр. ВС'!BI869</f>
        <v>0</v>
      </c>
      <c r="M52" s="138">
        <f>'[1]4 Меропр. ВС'!BJ869</f>
        <v>0</v>
      </c>
      <c r="N52" s="138">
        <f>'[1]4 Меропр. ВС'!BK869</f>
        <v>0</v>
      </c>
      <c r="O52" s="138">
        <f>'[1]4 Меропр. ВС'!BL869</f>
        <v>0</v>
      </c>
      <c r="P52" s="138">
        <f>'[1]4 Меропр. ВС'!BM869</f>
        <v>0</v>
      </c>
      <c r="Q52" s="138">
        <f>'[1]4 Меропр. ВС'!BN869</f>
        <v>0</v>
      </c>
      <c r="R52" s="138"/>
      <c r="S52" s="138"/>
      <c r="T52" s="138"/>
      <c r="U52" s="138"/>
      <c r="V52" s="138"/>
      <c r="W52" s="138"/>
      <c r="X52" s="138"/>
      <c r="Y52" s="138"/>
      <c r="Z52" s="138"/>
      <c r="AA52" s="207">
        <f>'[1]4 Меропр. ВС'!BO869</f>
        <v>0</v>
      </c>
      <c r="AB52" s="207">
        <f>'[1]4 Меропр. ВС'!BP869</f>
        <v>0</v>
      </c>
      <c r="AC52" s="207">
        <f>'[1]4 Меропр. ВС'!BQ869</f>
        <v>0</v>
      </c>
      <c r="AD52" s="141"/>
      <c r="AI52" s="469">
        <f t="shared" si="91"/>
        <v>0</v>
      </c>
    </row>
    <row r="53" spans="1:35" s="77" customFormat="1" ht="47.25" collapsed="1" x14ac:dyDescent="0.25">
      <c r="A53" s="75" t="s">
        <v>855</v>
      </c>
      <c r="B53" s="41" t="s">
        <v>171</v>
      </c>
      <c r="C53" s="76"/>
      <c r="D53" s="76">
        <v>10725.82</v>
      </c>
      <c r="E53" s="76">
        <v>11117.65</v>
      </c>
      <c r="F53" s="76">
        <v>11234.44</v>
      </c>
      <c r="G53" s="183">
        <f>F53*$G$18</f>
        <v>11644.834093199999</v>
      </c>
      <c r="H53" s="76">
        <v>11733.81</v>
      </c>
      <c r="I53" s="183">
        <f>G53*$I$18</f>
        <v>11989.52118235872</v>
      </c>
      <c r="J53" s="183">
        <f>D53*$J$18</f>
        <v>11326.486130662624</v>
      </c>
      <c r="K53" s="72" t="str">
        <f>$K$14</f>
        <v>тыс. руб.</v>
      </c>
      <c r="L53" s="76">
        <f>G53</f>
        <v>11644.834093199999</v>
      </c>
      <c r="M53" s="76">
        <f>D53*(((1-1%/100%)*(ROUND(ИПЦ!$D$3,3))*(1+0))*((1-1%/100%)*(ROUND(ИПЦ!$E$3,3))*(1+0.124)))</f>
        <v>12730.970410864793</v>
      </c>
      <c r="N53" s="156">
        <f>M53*N$18</f>
        <v>13108.520006916551</v>
      </c>
      <c r="O53" s="156">
        <f t="shared" ref="O53:Z53" si="97">N53*O$18</f>
        <v>13499.824157493716</v>
      </c>
      <c r="P53" s="156">
        <f t="shared" si="97"/>
        <v>13902.80917960925</v>
      </c>
      <c r="Q53" s="156">
        <f t="shared" si="97"/>
        <v>14317.823760491985</v>
      </c>
      <c r="R53" s="156">
        <f t="shared" si="97"/>
        <v>14745.226996078971</v>
      </c>
      <c r="S53" s="156">
        <f t="shared" si="97"/>
        <v>15185.388701727188</v>
      </c>
      <c r="T53" s="156">
        <f t="shared" si="97"/>
        <v>15638.689732200359</v>
      </c>
      <c r="U53" s="156">
        <f t="shared" si="97"/>
        <v>16105.522311207724</v>
      </c>
      <c r="V53" s="156">
        <f t="shared" si="97"/>
        <v>16586.290370779931</v>
      </c>
      <c r="W53" s="156">
        <f t="shared" si="97"/>
        <v>17081.40990077567</v>
      </c>
      <c r="X53" s="156">
        <f t="shared" si="97"/>
        <v>17591.309308821481</v>
      </c>
      <c r="Y53" s="156">
        <f t="shared" si="97"/>
        <v>18116.429790996168</v>
      </c>
      <c r="Z53" s="156">
        <f t="shared" si="97"/>
        <v>18657.225713580578</v>
      </c>
      <c r="AA53" s="152">
        <f t="shared" ref="AA53:AA54" si="98">V53</f>
        <v>16586.290370779931</v>
      </c>
      <c r="AB53" s="152">
        <f t="shared" ref="AB53:AB54" si="99">W53</f>
        <v>17081.40990077567</v>
      </c>
      <c r="AC53" s="152">
        <f t="shared" ref="AC53:AC54" si="100">Z53</f>
        <v>18657.225713580578</v>
      </c>
      <c r="AD53" s="127" t="str">
        <f>AD49</f>
        <v>ч/з коэф. изм. операц. расх.</v>
      </c>
      <c r="AI53" s="469">
        <f t="shared" si="91"/>
        <v>6.5478493589619751</v>
      </c>
    </row>
    <row r="54" spans="1:35" ht="31.5" hidden="1" outlineLevel="2" x14ac:dyDescent="0.25">
      <c r="A54" s="40" t="s">
        <v>856</v>
      </c>
      <c r="B54" s="42" t="s">
        <v>173</v>
      </c>
      <c r="C54" s="71"/>
      <c r="D54" s="71"/>
      <c r="E54" s="71"/>
      <c r="F54" s="71"/>
      <c r="G54" s="71"/>
      <c r="H54" s="71"/>
      <c r="I54" s="71"/>
      <c r="J54" s="71"/>
      <c r="K54" s="47" t="str">
        <f>$K$14</f>
        <v>тыс. руб.</v>
      </c>
      <c r="L54" s="71">
        <f t="shared" ref="L54" si="101">G54</f>
        <v>0</v>
      </c>
      <c r="M54" s="71">
        <f t="shared" ref="M54" si="102">J54</f>
        <v>0</v>
      </c>
      <c r="N54" s="71">
        <f>N55+N56</f>
        <v>0</v>
      </c>
      <c r="O54" s="71">
        <f t="shared" ref="O54:Z54" si="103">O55+O56</f>
        <v>0</v>
      </c>
      <c r="P54" s="71">
        <f t="shared" si="103"/>
        <v>0</v>
      </c>
      <c r="Q54" s="71">
        <f t="shared" si="103"/>
        <v>0</v>
      </c>
      <c r="R54" s="71">
        <f t="shared" si="103"/>
        <v>0</v>
      </c>
      <c r="S54" s="71">
        <f t="shared" si="103"/>
        <v>0</v>
      </c>
      <c r="T54" s="71">
        <f t="shared" si="103"/>
        <v>0</v>
      </c>
      <c r="U54" s="71">
        <f t="shared" si="103"/>
        <v>0</v>
      </c>
      <c r="V54" s="71">
        <f t="shared" si="103"/>
        <v>0</v>
      </c>
      <c r="W54" s="71">
        <f t="shared" si="103"/>
        <v>0</v>
      </c>
      <c r="X54" s="71">
        <f t="shared" si="103"/>
        <v>0</v>
      </c>
      <c r="Y54" s="71">
        <f t="shared" si="103"/>
        <v>0</v>
      </c>
      <c r="Z54" s="71">
        <f t="shared" si="103"/>
        <v>0</v>
      </c>
      <c r="AA54" s="153">
        <f t="shared" si="98"/>
        <v>0</v>
      </c>
      <c r="AB54" s="153">
        <f t="shared" si="99"/>
        <v>0</v>
      </c>
      <c r="AC54" s="153">
        <f t="shared" si="100"/>
        <v>0</v>
      </c>
      <c r="AI54" s="469">
        <f t="shared" si="91"/>
        <v>0</v>
      </c>
    </row>
    <row r="55" spans="1:35" hidden="1" outlineLevel="2" x14ac:dyDescent="0.25">
      <c r="A55" s="40" t="s">
        <v>857</v>
      </c>
      <c r="B55" s="42" t="s">
        <v>175</v>
      </c>
      <c r="C55" s="71"/>
      <c r="D55" s="71"/>
      <c r="E55" s="71"/>
      <c r="F55" s="71"/>
      <c r="G55" s="71"/>
      <c r="H55" s="71"/>
      <c r="I55" s="71"/>
      <c r="J55" s="71"/>
      <c r="K55" s="66" t="str">
        <f>$K$14</f>
        <v>тыс. руб.</v>
      </c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153"/>
      <c r="AB55" s="153"/>
      <c r="AC55" s="153"/>
      <c r="AI55" s="469">
        <f t="shared" si="91"/>
        <v>0</v>
      </c>
    </row>
    <row r="56" spans="1:35" ht="31.5" hidden="1" outlineLevel="2" x14ac:dyDescent="0.25">
      <c r="A56" s="40" t="s">
        <v>858</v>
      </c>
      <c r="B56" s="42" t="s">
        <v>295</v>
      </c>
      <c r="C56" s="71"/>
      <c r="D56" s="71"/>
      <c r="E56" s="71"/>
      <c r="F56" s="71"/>
      <c r="G56" s="71"/>
      <c r="H56" s="71"/>
      <c r="I56" s="71"/>
      <c r="J56" s="71"/>
      <c r="K56" s="66" t="str">
        <f>$K$14</f>
        <v>тыс. руб.</v>
      </c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153"/>
      <c r="AB56" s="153"/>
      <c r="AC56" s="153"/>
      <c r="AI56" s="469">
        <f t="shared" si="91"/>
        <v>0</v>
      </c>
    </row>
    <row r="57" spans="1:35" hidden="1" outlineLevel="2" x14ac:dyDescent="0.25">
      <c r="A57" s="40" t="s">
        <v>859</v>
      </c>
      <c r="B57" s="42" t="s">
        <v>296</v>
      </c>
      <c r="C57" s="71"/>
      <c r="D57" s="71"/>
      <c r="E57" s="71"/>
      <c r="F57" s="71"/>
      <c r="G57" s="71"/>
      <c r="H57" s="71"/>
      <c r="I57" s="71"/>
      <c r="J57" s="71"/>
      <c r="K57" s="65" t="s">
        <v>291</v>
      </c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153"/>
      <c r="AB57" s="153"/>
      <c r="AC57" s="153"/>
      <c r="AI57" s="469">
        <f t="shared" si="91"/>
        <v>0</v>
      </c>
    </row>
    <row r="58" spans="1:35" hidden="1" outlineLevel="1" x14ac:dyDescent="0.25">
      <c r="A58" s="388" t="s">
        <v>105</v>
      </c>
      <c r="B58" s="389" t="s">
        <v>181</v>
      </c>
      <c r="C58" s="390">
        <f>C59+C67+C71+C72+C73+C74+C75</f>
        <v>20898.382958524238</v>
      </c>
      <c r="D58" s="390">
        <f t="shared" ref="D58:J58" si="104">D59+D67+D71+D72+D73+D74+D75</f>
        <v>24465.620000000003</v>
      </c>
      <c r="E58" s="390">
        <f t="shared" si="104"/>
        <v>24189.48</v>
      </c>
      <c r="F58" s="390">
        <f>F59+F67+F71+F72+F73+F74+F75</f>
        <v>25625.79</v>
      </c>
      <c r="G58" s="390">
        <f t="shared" si="104"/>
        <v>0</v>
      </c>
      <c r="H58" s="390">
        <f t="shared" si="104"/>
        <v>26764.850000000002</v>
      </c>
      <c r="I58" s="390">
        <f t="shared" si="104"/>
        <v>0</v>
      </c>
      <c r="J58" s="390">
        <f t="shared" si="104"/>
        <v>0</v>
      </c>
      <c r="K58" s="391" t="str">
        <f t="shared" ref="K58:K69" si="105">$K$14</f>
        <v>тыс. руб.</v>
      </c>
      <c r="L58" s="390">
        <f t="shared" ref="L58:Z58" si="106">L59+L67+L71+L72+L73+L74+L75</f>
        <v>0</v>
      </c>
      <c r="M58" s="390">
        <f t="shared" si="106"/>
        <v>0</v>
      </c>
      <c r="N58" s="390">
        <f t="shared" si="106"/>
        <v>0</v>
      </c>
      <c r="O58" s="390">
        <f t="shared" si="106"/>
        <v>0</v>
      </c>
      <c r="P58" s="390">
        <f t="shared" si="106"/>
        <v>0</v>
      </c>
      <c r="Q58" s="390">
        <f t="shared" si="106"/>
        <v>0</v>
      </c>
      <c r="R58" s="390">
        <f t="shared" si="106"/>
        <v>0</v>
      </c>
      <c r="S58" s="390">
        <f t="shared" si="106"/>
        <v>0</v>
      </c>
      <c r="T58" s="390">
        <f t="shared" si="106"/>
        <v>0</v>
      </c>
      <c r="U58" s="390">
        <f t="shared" si="106"/>
        <v>0</v>
      </c>
      <c r="V58" s="390">
        <f t="shared" si="106"/>
        <v>0</v>
      </c>
      <c r="W58" s="390">
        <f t="shared" si="106"/>
        <v>0</v>
      </c>
      <c r="X58" s="390">
        <f t="shared" si="106"/>
        <v>0</v>
      </c>
      <c r="Y58" s="390">
        <f t="shared" si="106"/>
        <v>0</v>
      </c>
      <c r="Z58" s="390">
        <f t="shared" si="106"/>
        <v>0</v>
      </c>
      <c r="AA58" s="390">
        <f t="shared" ref="AA58:AA77" si="107">V58</f>
        <v>0</v>
      </c>
      <c r="AB58" s="390">
        <f t="shared" ref="AB58:AB77" si="108">W58</f>
        <v>0</v>
      </c>
      <c r="AC58" s="390">
        <f t="shared" ref="AC58:AC77" si="109">Z58</f>
        <v>0</v>
      </c>
      <c r="AI58" s="469">
        <f t="shared" si="91"/>
        <v>14.246632256962894</v>
      </c>
    </row>
    <row r="59" spans="1:35" s="77" customFormat="1" ht="31.5" hidden="1" outlineLevel="2" x14ac:dyDescent="0.25">
      <c r="A59" s="75" t="s">
        <v>861</v>
      </c>
      <c r="B59" s="41" t="s">
        <v>183</v>
      </c>
      <c r="C59" s="76">
        <f>SUM(C60:C66)</f>
        <v>7851.6107196969706</v>
      </c>
      <c r="D59" s="76">
        <f t="shared" ref="D59:J59" si="110">SUM(D60:D66)</f>
        <v>7589.7599999999993</v>
      </c>
      <c r="E59" s="76">
        <f t="shared" si="110"/>
        <v>7193.5</v>
      </c>
      <c r="F59" s="76">
        <f t="shared" si="110"/>
        <v>7949.68</v>
      </c>
      <c r="G59" s="76">
        <f t="shared" si="110"/>
        <v>0</v>
      </c>
      <c r="H59" s="76">
        <f t="shared" si="110"/>
        <v>8303.0399999999991</v>
      </c>
      <c r="I59" s="76">
        <f t="shared" si="110"/>
        <v>0</v>
      </c>
      <c r="J59" s="76">
        <f t="shared" si="110"/>
        <v>0</v>
      </c>
      <c r="K59" s="46" t="str">
        <f t="shared" si="105"/>
        <v>тыс. руб.</v>
      </c>
      <c r="L59" s="76">
        <f>L60+L61+L62+L63+L64+L65+L66</f>
        <v>0</v>
      </c>
      <c r="M59" s="76">
        <f t="shared" ref="M59:Z59" si="111">M60+M61+M62+M63+M64+M65+M66</f>
        <v>0</v>
      </c>
      <c r="N59" s="76">
        <f t="shared" si="111"/>
        <v>0</v>
      </c>
      <c r="O59" s="76">
        <f t="shared" si="111"/>
        <v>0</v>
      </c>
      <c r="P59" s="76">
        <f t="shared" si="111"/>
        <v>0</v>
      </c>
      <c r="Q59" s="76">
        <f t="shared" si="111"/>
        <v>0</v>
      </c>
      <c r="R59" s="76">
        <f t="shared" si="111"/>
        <v>0</v>
      </c>
      <c r="S59" s="76">
        <f t="shared" si="111"/>
        <v>0</v>
      </c>
      <c r="T59" s="76">
        <f t="shared" si="111"/>
        <v>0</v>
      </c>
      <c r="U59" s="76">
        <f t="shared" si="111"/>
        <v>0</v>
      </c>
      <c r="V59" s="76">
        <f t="shared" si="111"/>
        <v>0</v>
      </c>
      <c r="W59" s="76">
        <f t="shared" si="111"/>
        <v>0</v>
      </c>
      <c r="X59" s="76">
        <f t="shared" si="111"/>
        <v>0</v>
      </c>
      <c r="Y59" s="76">
        <f t="shared" si="111"/>
        <v>0</v>
      </c>
      <c r="Z59" s="76">
        <f t="shared" si="111"/>
        <v>0</v>
      </c>
      <c r="AA59" s="152">
        <f t="shared" si="107"/>
        <v>0</v>
      </c>
      <c r="AB59" s="152">
        <f t="shared" si="108"/>
        <v>0</v>
      </c>
      <c r="AC59" s="152">
        <f t="shared" si="109"/>
        <v>0</v>
      </c>
      <c r="AI59" s="469">
        <f t="shared" si="91"/>
        <v>4.2366826050193138</v>
      </c>
    </row>
    <row r="60" spans="1:35" ht="14.25" hidden="1" customHeight="1" outlineLevel="2" x14ac:dyDescent="0.25">
      <c r="A60" s="40" t="s">
        <v>862</v>
      </c>
      <c r="B60" s="42" t="s">
        <v>185</v>
      </c>
      <c r="C60" s="71">
        <v>140.07</v>
      </c>
      <c r="D60" s="71">
        <v>194.58</v>
      </c>
      <c r="E60" s="71">
        <v>235.97</v>
      </c>
      <c r="F60" s="71">
        <v>203.81</v>
      </c>
      <c r="G60" s="71"/>
      <c r="H60" s="71">
        <v>212.87</v>
      </c>
      <c r="I60" s="71"/>
      <c r="J60" s="71"/>
      <c r="K60" s="65" t="str">
        <f t="shared" si="105"/>
        <v>тыс. руб.</v>
      </c>
      <c r="L60" s="71">
        <f t="shared" ref="L60:L77" si="112">G60</f>
        <v>0</v>
      </c>
      <c r="M60" s="71">
        <f t="shared" ref="M60:M77" si="113">J60</f>
        <v>0</v>
      </c>
      <c r="N60" s="71">
        <f>M60*ИПЦ!F$3</f>
        <v>0</v>
      </c>
      <c r="O60" s="71">
        <f>N60*ИПЦ!G$3</f>
        <v>0</v>
      </c>
      <c r="P60" s="71">
        <f>O60*ИПЦ!H$3</f>
        <v>0</v>
      </c>
      <c r="Q60" s="71">
        <f>P60*ИПЦ!I$3</f>
        <v>0</v>
      </c>
      <c r="R60" s="71">
        <f>Q60*ИПЦ!J$3</f>
        <v>0</v>
      </c>
      <c r="S60" s="71">
        <f>R60*ИПЦ!K$3</f>
        <v>0</v>
      </c>
      <c r="T60" s="71">
        <f>S60*ИПЦ!L$3</f>
        <v>0</v>
      </c>
      <c r="U60" s="71">
        <f>T60*ИПЦ!M$3</f>
        <v>0</v>
      </c>
      <c r="V60" s="71">
        <f>U60*ИПЦ!N$3</f>
        <v>0</v>
      </c>
      <c r="W60" s="71">
        <f>V60*ИПЦ!O$3</f>
        <v>0</v>
      </c>
      <c r="X60" s="71">
        <f>W60*ИПЦ!P$3</f>
        <v>0</v>
      </c>
      <c r="Y60" s="71">
        <f>X60*ИПЦ!Q$3</f>
        <v>0</v>
      </c>
      <c r="Z60" s="71">
        <f>Y60*ИПЦ!R$3</f>
        <v>0</v>
      </c>
      <c r="AA60" s="153">
        <f t="shared" si="107"/>
        <v>0</v>
      </c>
      <c r="AB60" s="153">
        <f t="shared" si="108"/>
        <v>0</v>
      </c>
      <c r="AC60" s="153">
        <f t="shared" si="109"/>
        <v>0</v>
      </c>
      <c r="AI60" s="469">
        <f t="shared" si="91"/>
        <v>0.13897685331290852</v>
      </c>
    </row>
    <row r="61" spans="1:35" hidden="1" outlineLevel="2" x14ac:dyDescent="0.25">
      <c r="A61" s="40" t="s">
        <v>863</v>
      </c>
      <c r="B61" s="42" t="s">
        <v>187</v>
      </c>
      <c r="C61" s="71"/>
      <c r="D61" s="71"/>
      <c r="E61" s="71"/>
      <c r="F61" s="71"/>
      <c r="G61" s="71"/>
      <c r="H61" s="71"/>
      <c r="I61" s="71"/>
      <c r="J61" s="71"/>
      <c r="K61" s="64" t="str">
        <f t="shared" si="105"/>
        <v>тыс. руб.</v>
      </c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153"/>
      <c r="AB61" s="153"/>
      <c r="AC61" s="153"/>
      <c r="AI61" s="469">
        <f t="shared" si="91"/>
        <v>0</v>
      </c>
    </row>
    <row r="62" spans="1:35" ht="14.25" hidden="1" customHeight="1" outlineLevel="2" x14ac:dyDescent="0.25">
      <c r="A62" s="40" t="s">
        <v>864</v>
      </c>
      <c r="B62" s="42" t="s">
        <v>189</v>
      </c>
      <c r="C62" s="71"/>
      <c r="D62" s="71">
        <v>18.29</v>
      </c>
      <c r="E62" s="71"/>
      <c r="F62" s="71">
        <v>19.16</v>
      </c>
      <c r="G62" s="71"/>
      <c r="H62" s="71">
        <v>20.010000000000002</v>
      </c>
      <c r="I62" s="71"/>
      <c r="J62" s="71"/>
      <c r="K62" s="65" t="str">
        <f t="shared" si="105"/>
        <v>тыс. руб.</v>
      </c>
      <c r="L62" s="71">
        <f t="shared" si="112"/>
        <v>0</v>
      </c>
      <c r="M62" s="71">
        <f t="shared" si="113"/>
        <v>0</v>
      </c>
      <c r="N62" s="71">
        <f>M62*ИПЦ!F$3</f>
        <v>0</v>
      </c>
      <c r="O62" s="71">
        <f>N62*ИПЦ!G$3</f>
        <v>0</v>
      </c>
      <c r="P62" s="71">
        <f>O62*ИПЦ!H$3</f>
        <v>0</v>
      </c>
      <c r="Q62" s="71">
        <f>P62*ИПЦ!I$3</f>
        <v>0</v>
      </c>
      <c r="R62" s="71">
        <f>Q62*ИПЦ!J$3</f>
        <v>0</v>
      </c>
      <c r="S62" s="71">
        <f>R62*ИПЦ!K$3</f>
        <v>0</v>
      </c>
      <c r="T62" s="71">
        <f>S62*ИПЦ!L$3</f>
        <v>0</v>
      </c>
      <c r="U62" s="71">
        <f>T62*ИПЦ!M$3</f>
        <v>0</v>
      </c>
      <c r="V62" s="71">
        <f>U62*ИПЦ!N$3</f>
        <v>0</v>
      </c>
      <c r="W62" s="71">
        <f>V62*ИПЦ!O$3</f>
        <v>0</v>
      </c>
      <c r="X62" s="71">
        <f>W62*ИПЦ!P$3</f>
        <v>0</v>
      </c>
      <c r="Y62" s="71">
        <f>X62*ИПЦ!Q$3</f>
        <v>0</v>
      </c>
      <c r="Z62" s="71">
        <f>Y62*ИПЦ!R$3</f>
        <v>0</v>
      </c>
      <c r="AA62" s="153">
        <f t="shared" si="107"/>
        <v>0</v>
      </c>
      <c r="AB62" s="153">
        <f t="shared" si="108"/>
        <v>0</v>
      </c>
      <c r="AC62" s="153">
        <f t="shared" si="109"/>
        <v>0</v>
      </c>
      <c r="AI62" s="469">
        <f t="shared" si="91"/>
        <v>0</v>
      </c>
    </row>
    <row r="63" spans="1:35" hidden="1" outlineLevel="2" x14ac:dyDescent="0.25">
      <c r="A63" s="40" t="s">
        <v>865</v>
      </c>
      <c r="B63" s="42" t="s">
        <v>191</v>
      </c>
      <c r="C63" s="71"/>
      <c r="D63" s="71"/>
      <c r="E63" s="71">
        <v>1540.62</v>
      </c>
      <c r="F63" s="71"/>
      <c r="G63" s="71"/>
      <c r="H63" s="71"/>
      <c r="I63" s="71"/>
      <c r="J63" s="71"/>
      <c r="K63" s="64" t="str">
        <f t="shared" si="105"/>
        <v>тыс. руб.</v>
      </c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153"/>
      <c r="AB63" s="153"/>
      <c r="AC63" s="153"/>
      <c r="AI63" s="469">
        <f t="shared" si="91"/>
        <v>0.9073633078396961</v>
      </c>
    </row>
    <row r="64" spans="1:35" ht="14.25" hidden="1" customHeight="1" outlineLevel="2" x14ac:dyDescent="0.25">
      <c r="A64" s="40" t="s">
        <v>866</v>
      </c>
      <c r="B64" s="42" t="s">
        <v>193</v>
      </c>
      <c r="C64" s="71">
        <v>7624.1240530303039</v>
      </c>
      <c r="D64" s="71">
        <v>7344.07</v>
      </c>
      <c r="E64" s="71">
        <v>5416.91</v>
      </c>
      <c r="F64" s="71">
        <v>7692.33</v>
      </c>
      <c r="G64" s="71"/>
      <c r="H64" s="71">
        <v>8034.25</v>
      </c>
      <c r="I64" s="71"/>
      <c r="J64" s="71"/>
      <c r="K64" s="65" t="str">
        <f t="shared" si="105"/>
        <v>тыс. руб.</v>
      </c>
      <c r="L64" s="71">
        <f t="shared" si="112"/>
        <v>0</v>
      </c>
      <c r="M64" s="71">
        <f t="shared" si="113"/>
        <v>0</v>
      </c>
      <c r="N64" s="71">
        <f>M64*ИПЦ!F$3</f>
        <v>0</v>
      </c>
      <c r="O64" s="71">
        <f>N64*ИПЦ!G$3</f>
        <v>0</v>
      </c>
      <c r="P64" s="71">
        <f>O64*ИПЦ!H$3</f>
        <v>0</v>
      </c>
      <c r="Q64" s="71">
        <f>P64*ИПЦ!I$3</f>
        <v>0</v>
      </c>
      <c r="R64" s="71">
        <f>Q64*ИПЦ!J$3</f>
        <v>0</v>
      </c>
      <c r="S64" s="71">
        <f>R64*ИПЦ!K$3</f>
        <v>0</v>
      </c>
      <c r="T64" s="71">
        <f>S64*ИПЦ!L$3</f>
        <v>0</v>
      </c>
      <c r="U64" s="71">
        <f>T64*ИПЦ!M$3</f>
        <v>0</v>
      </c>
      <c r="V64" s="71">
        <f>U64*ИПЦ!N$3</f>
        <v>0</v>
      </c>
      <c r="W64" s="71">
        <f>V64*ИПЦ!O$3</f>
        <v>0</v>
      </c>
      <c r="X64" s="71">
        <f>W64*ИПЦ!P$3</f>
        <v>0</v>
      </c>
      <c r="Y64" s="71">
        <f>X64*ИПЦ!Q$3</f>
        <v>0</v>
      </c>
      <c r="Z64" s="71">
        <f>Y64*ИПЦ!R$3</f>
        <v>0</v>
      </c>
      <c r="AA64" s="153">
        <f t="shared" si="107"/>
        <v>0</v>
      </c>
      <c r="AB64" s="153">
        <f t="shared" si="108"/>
        <v>0</v>
      </c>
      <c r="AC64" s="153">
        <f t="shared" si="109"/>
        <v>0</v>
      </c>
      <c r="AI64" s="469">
        <f t="shared" si="91"/>
        <v>3.1903424438667085</v>
      </c>
    </row>
    <row r="65" spans="1:35" hidden="1" outlineLevel="2" x14ac:dyDescent="0.25">
      <c r="A65" s="40" t="s">
        <v>867</v>
      </c>
      <c r="B65" s="42" t="s">
        <v>297</v>
      </c>
      <c r="C65" s="71">
        <v>87.416666666666671</v>
      </c>
      <c r="D65" s="71">
        <v>32.82</v>
      </c>
      <c r="E65" s="71"/>
      <c r="F65" s="71">
        <v>34.380000000000003</v>
      </c>
      <c r="G65" s="71"/>
      <c r="H65" s="71">
        <v>35.909999999999997</v>
      </c>
      <c r="I65" s="71"/>
      <c r="J65" s="71"/>
      <c r="K65" s="64" t="str">
        <f t="shared" si="105"/>
        <v>тыс. руб.</v>
      </c>
      <c r="L65" s="71">
        <f>G65</f>
        <v>0</v>
      </c>
      <c r="M65" s="71">
        <f t="shared" si="113"/>
        <v>0</v>
      </c>
      <c r="N65" s="71">
        <f>M65*ИПЦ!F$3</f>
        <v>0</v>
      </c>
      <c r="O65" s="71">
        <f>N65*ИПЦ!G$3</f>
        <v>0</v>
      </c>
      <c r="P65" s="71">
        <f>O65*ИПЦ!H$3</f>
        <v>0</v>
      </c>
      <c r="Q65" s="71">
        <f>P65*ИПЦ!I$3</f>
        <v>0</v>
      </c>
      <c r="R65" s="71">
        <f>Q65*ИПЦ!J$3</f>
        <v>0</v>
      </c>
      <c r="S65" s="71">
        <f>R65*ИПЦ!K$3</f>
        <v>0</v>
      </c>
      <c r="T65" s="71">
        <f>S65*ИПЦ!L$3</f>
        <v>0</v>
      </c>
      <c r="U65" s="71">
        <f>T65*ИПЦ!M$3</f>
        <v>0</v>
      </c>
      <c r="V65" s="71">
        <f>U65*ИПЦ!N$3</f>
        <v>0</v>
      </c>
      <c r="W65" s="71">
        <f>V65*ИПЦ!O$3</f>
        <v>0</v>
      </c>
      <c r="X65" s="71">
        <f>W65*ИПЦ!P$3</f>
        <v>0</v>
      </c>
      <c r="Y65" s="71">
        <f>X65*ИПЦ!Q$3</f>
        <v>0</v>
      </c>
      <c r="Z65" s="71">
        <f>Y65*ИПЦ!R$3</f>
        <v>0</v>
      </c>
      <c r="AA65" s="153">
        <f t="shared" si="107"/>
        <v>0</v>
      </c>
      <c r="AB65" s="153">
        <f t="shared" si="108"/>
        <v>0</v>
      </c>
      <c r="AC65" s="153">
        <f t="shared" si="109"/>
        <v>0</v>
      </c>
      <c r="AI65" s="469">
        <f t="shared" si="91"/>
        <v>0</v>
      </c>
    </row>
    <row r="66" spans="1:35" ht="14.25" hidden="1" customHeight="1" outlineLevel="2" x14ac:dyDescent="0.25">
      <c r="A66" s="40" t="s">
        <v>868</v>
      </c>
      <c r="B66" s="42" t="s">
        <v>196</v>
      </c>
      <c r="C66" s="71"/>
      <c r="D66" s="71"/>
      <c r="E66" s="71"/>
      <c r="F66" s="71"/>
      <c r="G66" s="71"/>
      <c r="H66" s="71"/>
      <c r="I66" s="71"/>
      <c r="J66" s="71"/>
      <c r="K66" s="66" t="str">
        <f t="shared" si="105"/>
        <v>тыс. руб.</v>
      </c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153"/>
      <c r="AB66" s="153"/>
      <c r="AC66" s="153"/>
      <c r="AI66" s="469">
        <f t="shared" si="91"/>
        <v>0</v>
      </c>
    </row>
    <row r="67" spans="1:35" s="77" customFormat="1" ht="47.25" hidden="1" outlineLevel="2" x14ac:dyDescent="0.25">
      <c r="A67" s="75" t="s">
        <v>869</v>
      </c>
      <c r="B67" s="41" t="s">
        <v>198</v>
      </c>
      <c r="C67" s="76">
        <f>C68+C69</f>
        <v>12113.456216099999</v>
      </c>
      <c r="D67" s="76">
        <f t="shared" ref="D67:J67" si="114">D68+D69</f>
        <v>14826.15</v>
      </c>
      <c r="E67" s="76">
        <f t="shared" si="114"/>
        <v>15196.279999999999</v>
      </c>
      <c r="F67" s="76">
        <f t="shared" si="114"/>
        <v>15529.2</v>
      </c>
      <c r="G67" s="76">
        <f t="shared" si="114"/>
        <v>0</v>
      </c>
      <c r="H67" s="76">
        <f t="shared" si="114"/>
        <v>16219.470000000001</v>
      </c>
      <c r="I67" s="76">
        <f t="shared" si="114"/>
        <v>0</v>
      </c>
      <c r="J67" s="76">
        <f t="shared" si="114"/>
        <v>0</v>
      </c>
      <c r="K67" s="72" t="str">
        <f t="shared" si="105"/>
        <v>тыс. руб.</v>
      </c>
      <c r="L67" s="76">
        <f>L68+L69</f>
        <v>0</v>
      </c>
      <c r="M67" s="76">
        <f t="shared" ref="M67:Z67" si="115">M68+M69</f>
        <v>0</v>
      </c>
      <c r="N67" s="76">
        <f t="shared" si="115"/>
        <v>0</v>
      </c>
      <c r="O67" s="76">
        <f t="shared" si="115"/>
        <v>0</v>
      </c>
      <c r="P67" s="76">
        <f t="shared" si="115"/>
        <v>0</v>
      </c>
      <c r="Q67" s="76">
        <f t="shared" si="115"/>
        <v>0</v>
      </c>
      <c r="R67" s="76">
        <f t="shared" si="115"/>
        <v>0</v>
      </c>
      <c r="S67" s="76">
        <f t="shared" si="115"/>
        <v>0</v>
      </c>
      <c r="T67" s="76">
        <f t="shared" si="115"/>
        <v>0</v>
      </c>
      <c r="U67" s="76">
        <f t="shared" si="115"/>
        <v>0</v>
      </c>
      <c r="V67" s="76">
        <f t="shared" si="115"/>
        <v>0</v>
      </c>
      <c r="W67" s="76">
        <f t="shared" si="115"/>
        <v>0</v>
      </c>
      <c r="X67" s="76">
        <f t="shared" si="115"/>
        <v>0</v>
      </c>
      <c r="Y67" s="76">
        <f t="shared" si="115"/>
        <v>0</v>
      </c>
      <c r="Z67" s="76">
        <f t="shared" si="115"/>
        <v>0</v>
      </c>
      <c r="AA67" s="152">
        <f t="shared" si="107"/>
        <v>0</v>
      </c>
      <c r="AB67" s="152">
        <f t="shared" si="108"/>
        <v>0</v>
      </c>
      <c r="AC67" s="152">
        <f t="shared" si="109"/>
        <v>0</v>
      </c>
      <c r="AI67" s="469">
        <f t="shared" si="91"/>
        <v>8.9499986289014917</v>
      </c>
    </row>
    <row r="68" spans="1:35" ht="31.5" hidden="1" outlineLevel="2" x14ac:dyDescent="0.25">
      <c r="A68" s="40" t="s">
        <v>870</v>
      </c>
      <c r="B68" s="42" t="s">
        <v>200</v>
      </c>
      <c r="C68" s="71">
        <v>9568.2908499999994</v>
      </c>
      <c r="D68" s="71">
        <v>11387.21</v>
      </c>
      <c r="E68" s="71">
        <v>12110.8</v>
      </c>
      <c r="F68" s="71">
        <v>11927.19</v>
      </c>
      <c r="G68" s="71"/>
      <c r="H68" s="71">
        <v>12457.35</v>
      </c>
      <c r="I68" s="71"/>
      <c r="J68" s="71"/>
      <c r="K68" s="65" t="str">
        <f t="shared" si="105"/>
        <v>тыс. руб.</v>
      </c>
      <c r="L68" s="71">
        <f t="shared" si="112"/>
        <v>0</v>
      </c>
      <c r="M68" s="71">
        <f t="shared" si="113"/>
        <v>0</v>
      </c>
      <c r="N68" s="71">
        <f>M68*ИПЦ!F$3</f>
        <v>0</v>
      </c>
      <c r="O68" s="71">
        <f>N68*ИПЦ!G$3</f>
        <v>0</v>
      </c>
      <c r="P68" s="71">
        <f>O68*ИПЦ!H$3</f>
        <v>0</v>
      </c>
      <c r="Q68" s="71">
        <f>P68*ИПЦ!I$3</f>
        <v>0</v>
      </c>
      <c r="R68" s="71">
        <f>Q68*ИПЦ!J$3</f>
        <v>0</v>
      </c>
      <c r="S68" s="71">
        <f>R68*ИПЦ!K$3</f>
        <v>0</v>
      </c>
      <c r="T68" s="71">
        <f>S68*ИПЦ!L$3</f>
        <v>0</v>
      </c>
      <c r="U68" s="71">
        <f>T68*ИПЦ!M$3</f>
        <v>0</v>
      </c>
      <c r="V68" s="71">
        <f>U68*ИПЦ!N$3</f>
        <v>0</v>
      </c>
      <c r="W68" s="71">
        <f>V68*ИПЦ!O$3</f>
        <v>0</v>
      </c>
      <c r="X68" s="71">
        <f>W68*ИПЦ!P$3</f>
        <v>0</v>
      </c>
      <c r="Y68" s="71">
        <f>X68*ИПЦ!Q$3</f>
        <v>0</v>
      </c>
      <c r="Z68" s="71">
        <f>Y68*ИПЦ!R$3</f>
        <v>0</v>
      </c>
      <c r="AA68" s="153">
        <f t="shared" si="107"/>
        <v>0</v>
      </c>
      <c r="AB68" s="153">
        <f t="shared" si="108"/>
        <v>0</v>
      </c>
      <c r="AC68" s="153">
        <f t="shared" si="109"/>
        <v>0</v>
      </c>
      <c r="AI68" s="469">
        <f t="shared" si="91"/>
        <v>7.1327748235028698</v>
      </c>
    </row>
    <row r="69" spans="1:35" ht="31.5" hidden="1" outlineLevel="2" x14ac:dyDescent="0.25">
      <c r="A69" s="40" t="s">
        <v>871</v>
      </c>
      <c r="B69" s="42" t="s">
        <v>202</v>
      </c>
      <c r="C69" s="71">
        <v>2545.1653661</v>
      </c>
      <c r="D69" s="71">
        <v>3438.94</v>
      </c>
      <c r="E69" s="71">
        <v>3085.48</v>
      </c>
      <c r="F69" s="71">
        <v>3602.01</v>
      </c>
      <c r="G69" s="71"/>
      <c r="H69" s="71">
        <v>3762.12</v>
      </c>
      <c r="I69" s="71"/>
      <c r="J69" s="71"/>
      <c r="K69" s="65" t="str">
        <f t="shared" si="105"/>
        <v>тыс. руб.</v>
      </c>
      <c r="L69" s="71">
        <f t="shared" si="112"/>
        <v>0</v>
      </c>
      <c r="M69" s="71">
        <f t="shared" si="113"/>
        <v>0</v>
      </c>
      <c r="N69" s="71">
        <f>M69*ИПЦ!F$3</f>
        <v>0</v>
      </c>
      <c r="O69" s="71">
        <f>N69*ИПЦ!G$3</f>
        <v>0</v>
      </c>
      <c r="P69" s="71">
        <f>O69*ИПЦ!H$3</f>
        <v>0</v>
      </c>
      <c r="Q69" s="71">
        <f>P69*ИПЦ!I$3</f>
        <v>0</v>
      </c>
      <c r="R69" s="71">
        <f>Q69*ИПЦ!J$3</f>
        <v>0</v>
      </c>
      <c r="S69" s="71">
        <f>R69*ИПЦ!K$3</f>
        <v>0</v>
      </c>
      <c r="T69" s="71">
        <f>S69*ИПЦ!L$3</f>
        <v>0</v>
      </c>
      <c r="U69" s="71">
        <f>T69*ИПЦ!M$3</f>
        <v>0</v>
      </c>
      <c r="V69" s="71">
        <f>U69*ИПЦ!N$3</f>
        <v>0</v>
      </c>
      <c r="W69" s="71">
        <f>V69*ИПЦ!O$3</f>
        <v>0</v>
      </c>
      <c r="X69" s="71">
        <f>W69*ИПЦ!P$3</f>
        <v>0</v>
      </c>
      <c r="Y69" s="71">
        <f>X69*ИПЦ!Q$3</f>
        <v>0</v>
      </c>
      <c r="Z69" s="71">
        <f>Y69*ИПЦ!R$3</f>
        <v>0</v>
      </c>
      <c r="AA69" s="153">
        <f t="shared" si="107"/>
        <v>0</v>
      </c>
      <c r="AB69" s="153">
        <f t="shared" si="108"/>
        <v>0</v>
      </c>
      <c r="AC69" s="153">
        <f t="shared" si="109"/>
        <v>0</v>
      </c>
      <c r="AI69" s="469">
        <f t="shared" si="91"/>
        <v>1.8172238053986225</v>
      </c>
    </row>
    <row r="70" spans="1:35" ht="14.25" hidden="1" customHeight="1" outlineLevel="2" x14ac:dyDescent="0.25">
      <c r="A70" s="40" t="s">
        <v>872</v>
      </c>
      <c r="B70" s="42" t="s">
        <v>298</v>
      </c>
      <c r="C70" s="71">
        <v>17.8</v>
      </c>
      <c r="D70" s="71">
        <v>17.8</v>
      </c>
      <c r="E70" s="71"/>
      <c r="F70" s="71">
        <v>18.64</v>
      </c>
      <c r="G70" s="71"/>
      <c r="H70" s="71">
        <v>19.47</v>
      </c>
      <c r="I70" s="71"/>
      <c r="J70" s="71"/>
      <c r="K70" s="65" t="s">
        <v>291</v>
      </c>
      <c r="L70" s="90">
        <f t="shared" si="112"/>
        <v>0</v>
      </c>
      <c r="M70" s="90">
        <f t="shared" si="113"/>
        <v>0</v>
      </c>
      <c r="N70" s="90">
        <f>M70</f>
        <v>0</v>
      </c>
      <c r="O70" s="90">
        <f t="shared" ref="O70:Z70" si="116">N70</f>
        <v>0</v>
      </c>
      <c r="P70" s="90">
        <f t="shared" si="116"/>
        <v>0</v>
      </c>
      <c r="Q70" s="90">
        <f t="shared" si="116"/>
        <v>0</v>
      </c>
      <c r="R70" s="90">
        <f t="shared" si="116"/>
        <v>0</v>
      </c>
      <c r="S70" s="90">
        <f t="shared" si="116"/>
        <v>0</v>
      </c>
      <c r="T70" s="90">
        <f t="shared" si="116"/>
        <v>0</v>
      </c>
      <c r="U70" s="90">
        <f t="shared" si="116"/>
        <v>0</v>
      </c>
      <c r="V70" s="90">
        <f t="shared" si="116"/>
        <v>0</v>
      </c>
      <c r="W70" s="90">
        <f t="shared" si="116"/>
        <v>0</v>
      </c>
      <c r="X70" s="90">
        <f t="shared" si="116"/>
        <v>0</v>
      </c>
      <c r="Y70" s="90">
        <f t="shared" si="116"/>
        <v>0</v>
      </c>
      <c r="Z70" s="90">
        <f t="shared" si="116"/>
        <v>0</v>
      </c>
      <c r="AA70" s="90">
        <f t="shared" si="107"/>
        <v>0</v>
      </c>
      <c r="AB70" s="90">
        <f t="shared" si="108"/>
        <v>0</v>
      </c>
      <c r="AC70" s="90">
        <f t="shared" si="109"/>
        <v>0</v>
      </c>
      <c r="AI70" s="469">
        <f t="shared" si="91"/>
        <v>0</v>
      </c>
    </row>
    <row r="71" spans="1:35" s="77" customFormat="1" ht="63" hidden="1" outlineLevel="2" x14ac:dyDescent="0.25">
      <c r="A71" s="75" t="s">
        <v>873</v>
      </c>
      <c r="B71" s="41" t="s">
        <v>205</v>
      </c>
      <c r="C71" s="76"/>
      <c r="D71" s="76">
        <v>1411.21</v>
      </c>
      <c r="E71" s="76">
        <v>1531.99</v>
      </c>
      <c r="F71" s="76">
        <v>1478.13</v>
      </c>
      <c r="G71" s="76"/>
      <c r="H71" s="76">
        <v>1543.83</v>
      </c>
      <c r="I71" s="76"/>
      <c r="J71" s="76"/>
      <c r="K71" s="72" t="str">
        <f>$K$14</f>
        <v>тыс. руб.</v>
      </c>
      <c r="L71" s="76">
        <f t="shared" si="112"/>
        <v>0</v>
      </c>
      <c r="M71" s="76">
        <f t="shared" si="113"/>
        <v>0</v>
      </c>
      <c r="N71" s="76">
        <f>M71*ИПЦ!F$3</f>
        <v>0</v>
      </c>
      <c r="O71" s="76">
        <f>N71*ИПЦ!G$3</f>
        <v>0</v>
      </c>
      <c r="P71" s="76">
        <f>O71*ИПЦ!H$3</f>
        <v>0</v>
      </c>
      <c r="Q71" s="76">
        <f>P71*ИПЦ!I$3</f>
        <v>0</v>
      </c>
      <c r="R71" s="76">
        <f>Q71*ИПЦ!J$3</f>
        <v>0</v>
      </c>
      <c r="S71" s="76">
        <f>R71*ИПЦ!K$3</f>
        <v>0</v>
      </c>
      <c r="T71" s="76">
        <f>S71*ИПЦ!L$3</f>
        <v>0</v>
      </c>
      <c r="U71" s="76">
        <f>T71*ИПЦ!M$3</f>
        <v>0</v>
      </c>
      <c r="V71" s="76">
        <f>U71*ИПЦ!N$3</f>
        <v>0</v>
      </c>
      <c r="W71" s="76">
        <f>V71*ИПЦ!O$3</f>
        <v>0</v>
      </c>
      <c r="X71" s="76">
        <f>W71*ИПЦ!P$3</f>
        <v>0</v>
      </c>
      <c r="Y71" s="76">
        <f>X71*ИПЦ!Q$3</f>
        <v>0</v>
      </c>
      <c r="Z71" s="76">
        <f>Y71*ИПЦ!R$3</f>
        <v>0</v>
      </c>
      <c r="AA71" s="152">
        <f t="shared" si="107"/>
        <v>0</v>
      </c>
      <c r="AB71" s="152">
        <f t="shared" si="108"/>
        <v>0</v>
      </c>
      <c r="AC71" s="152">
        <f t="shared" si="109"/>
        <v>0</v>
      </c>
      <c r="AI71" s="469">
        <f t="shared" si="91"/>
        <v>0.90228058442531978</v>
      </c>
    </row>
    <row r="72" spans="1:35" s="77" customFormat="1" ht="14.25" hidden="1" customHeight="1" outlineLevel="2" x14ac:dyDescent="0.25">
      <c r="A72" s="75" t="s">
        <v>874</v>
      </c>
      <c r="B72" s="41" t="s">
        <v>207</v>
      </c>
      <c r="C72" s="76">
        <v>109.27083333333334</v>
      </c>
      <c r="D72" s="76">
        <v>112.08</v>
      </c>
      <c r="E72" s="76">
        <v>50.75</v>
      </c>
      <c r="F72" s="76">
        <v>117.39</v>
      </c>
      <c r="G72" s="76"/>
      <c r="H72" s="76">
        <v>122.61</v>
      </c>
      <c r="I72" s="76"/>
      <c r="J72" s="76"/>
      <c r="K72" s="255" t="str">
        <f>$K$14</f>
        <v>тыс. руб.</v>
      </c>
      <c r="L72" s="76">
        <f t="shared" si="112"/>
        <v>0</v>
      </c>
      <c r="M72" s="76">
        <f t="shared" si="113"/>
        <v>0</v>
      </c>
      <c r="N72" s="76">
        <f>M72*ИПЦ!F$3</f>
        <v>0</v>
      </c>
      <c r="O72" s="76">
        <f>N72*ИПЦ!G$3</f>
        <v>0</v>
      </c>
      <c r="P72" s="76">
        <f>O72*ИПЦ!H$3</f>
        <v>0</v>
      </c>
      <c r="Q72" s="76">
        <f>P72*ИПЦ!I$3</f>
        <v>0</v>
      </c>
      <c r="R72" s="76">
        <f>Q72*ИПЦ!J$3</f>
        <v>0</v>
      </c>
      <c r="S72" s="76">
        <f>R72*ИПЦ!K$3</f>
        <v>0</v>
      </c>
      <c r="T72" s="76">
        <f>S72*ИПЦ!L$3</f>
        <v>0</v>
      </c>
      <c r="U72" s="76">
        <f>T72*ИПЦ!M$3</f>
        <v>0</v>
      </c>
      <c r="V72" s="76">
        <f>U72*ИПЦ!N$3</f>
        <v>0</v>
      </c>
      <c r="W72" s="76">
        <f>V72*ИПЦ!O$3</f>
        <v>0</v>
      </c>
      <c r="X72" s="76">
        <f>W72*ИПЦ!P$3</f>
        <v>0</v>
      </c>
      <c r="Y72" s="76">
        <f>X72*ИПЦ!Q$3</f>
        <v>0</v>
      </c>
      <c r="Z72" s="76">
        <f>Y72*ИПЦ!R$3</f>
        <v>0</v>
      </c>
      <c r="AA72" s="152">
        <f t="shared" si="107"/>
        <v>0</v>
      </c>
      <c r="AB72" s="152">
        <f t="shared" si="108"/>
        <v>0</v>
      </c>
      <c r="AC72" s="152">
        <f t="shared" si="109"/>
        <v>0</v>
      </c>
      <c r="AI72" s="469">
        <f t="shared" si="91"/>
        <v>2.9889711851634134E-2</v>
      </c>
    </row>
    <row r="73" spans="1:35" s="77" customFormat="1" hidden="1" outlineLevel="2" x14ac:dyDescent="0.25">
      <c r="A73" s="75" t="s">
        <v>875</v>
      </c>
      <c r="B73" s="41" t="s">
        <v>209</v>
      </c>
      <c r="C73" s="76">
        <v>247.34943181818184</v>
      </c>
      <c r="D73" s="76">
        <v>159.68</v>
      </c>
      <c r="E73" s="76">
        <v>121.8</v>
      </c>
      <c r="F73" s="76">
        <v>167.25</v>
      </c>
      <c r="G73" s="76"/>
      <c r="H73" s="76">
        <v>174.68</v>
      </c>
      <c r="I73" s="76"/>
      <c r="J73" s="76"/>
      <c r="K73" s="255" t="str">
        <f>$K$14</f>
        <v>тыс. руб.</v>
      </c>
      <c r="L73" s="76">
        <f t="shared" si="112"/>
        <v>0</v>
      </c>
      <c r="M73" s="76">
        <f t="shared" si="113"/>
        <v>0</v>
      </c>
      <c r="N73" s="76">
        <f>M73*ИПЦ!F$3</f>
        <v>0</v>
      </c>
      <c r="O73" s="76">
        <f>N73*ИПЦ!G$3</f>
        <v>0</v>
      </c>
      <c r="P73" s="76">
        <f>O73*ИПЦ!H$3</f>
        <v>0</v>
      </c>
      <c r="Q73" s="76">
        <f>P73*ИПЦ!I$3</f>
        <v>0</v>
      </c>
      <c r="R73" s="76">
        <f>Q73*ИПЦ!J$3</f>
        <v>0</v>
      </c>
      <c r="S73" s="76">
        <f>R73*ИПЦ!K$3</f>
        <v>0</v>
      </c>
      <c r="T73" s="76">
        <f>S73*ИПЦ!L$3</f>
        <v>0</v>
      </c>
      <c r="U73" s="76">
        <f>T73*ИПЦ!M$3</f>
        <v>0</v>
      </c>
      <c r="V73" s="76">
        <f>U73*ИПЦ!N$3</f>
        <v>0</v>
      </c>
      <c r="W73" s="76">
        <f>V73*ИПЦ!O$3</f>
        <v>0</v>
      </c>
      <c r="X73" s="76">
        <f>W73*ИПЦ!P$3</f>
        <v>0</v>
      </c>
      <c r="Y73" s="76">
        <f>X73*ИПЦ!Q$3</f>
        <v>0</v>
      </c>
      <c r="Z73" s="76">
        <f>Y73*ИПЦ!R$3</f>
        <v>0</v>
      </c>
      <c r="AA73" s="152">
        <f t="shared" si="107"/>
        <v>0</v>
      </c>
      <c r="AB73" s="152">
        <f t="shared" si="108"/>
        <v>0</v>
      </c>
      <c r="AC73" s="152">
        <f t="shared" si="109"/>
        <v>0</v>
      </c>
      <c r="AI73" s="469">
        <f t="shared" si="91"/>
        <v>7.1735308443921925E-2</v>
      </c>
    </row>
    <row r="74" spans="1:35" s="77" customFormat="1" ht="14.25" hidden="1" customHeight="1" outlineLevel="2" x14ac:dyDescent="0.25">
      <c r="A74" s="75" t="s">
        <v>876</v>
      </c>
      <c r="B74" s="41" t="s">
        <v>211</v>
      </c>
      <c r="C74" s="76">
        <v>70.075757575757578</v>
      </c>
      <c r="D74" s="76">
        <v>69.7</v>
      </c>
      <c r="E74" s="76">
        <v>38.01</v>
      </c>
      <c r="F74" s="76">
        <v>73.010000000000005</v>
      </c>
      <c r="G74" s="76"/>
      <c r="H74" s="76">
        <v>76.260000000000005</v>
      </c>
      <c r="I74" s="76"/>
      <c r="J74" s="76"/>
      <c r="K74" s="255" t="str">
        <f>$K$14</f>
        <v>тыс. руб.</v>
      </c>
      <c r="L74" s="76">
        <f t="shared" si="112"/>
        <v>0</v>
      </c>
      <c r="M74" s="76">
        <f t="shared" si="113"/>
        <v>0</v>
      </c>
      <c r="N74" s="76">
        <f>M74*ИПЦ!F$3</f>
        <v>0</v>
      </c>
      <c r="O74" s="76">
        <f>N74*ИПЦ!G$3</f>
        <v>0</v>
      </c>
      <c r="P74" s="76">
        <f>O74*ИПЦ!H$3</f>
        <v>0</v>
      </c>
      <c r="Q74" s="76">
        <f>P74*ИПЦ!I$3</f>
        <v>0</v>
      </c>
      <c r="R74" s="76">
        <f>Q74*ИПЦ!J$3</f>
        <v>0</v>
      </c>
      <c r="S74" s="76">
        <f>R74*ИПЦ!K$3</f>
        <v>0</v>
      </c>
      <c r="T74" s="76">
        <f>S74*ИПЦ!L$3</f>
        <v>0</v>
      </c>
      <c r="U74" s="76">
        <f>T74*ИПЦ!M$3</f>
        <v>0</v>
      </c>
      <c r="V74" s="76">
        <f>U74*ИПЦ!N$3</f>
        <v>0</v>
      </c>
      <c r="W74" s="76">
        <f>V74*ИПЦ!O$3</f>
        <v>0</v>
      </c>
      <c r="X74" s="76">
        <f>W74*ИПЦ!P$3</f>
        <v>0</v>
      </c>
      <c r="Y74" s="76">
        <f>X74*ИПЦ!Q$3</f>
        <v>0</v>
      </c>
      <c r="Z74" s="76">
        <f>Y74*ИПЦ!R$3</f>
        <v>0</v>
      </c>
      <c r="AA74" s="152">
        <f t="shared" si="107"/>
        <v>0</v>
      </c>
      <c r="AB74" s="152">
        <f t="shared" si="108"/>
        <v>0</v>
      </c>
      <c r="AC74" s="152">
        <f t="shared" si="109"/>
        <v>0</v>
      </c>
      <c r="AI74" s="469">
        <f t="shared" si="91"/>
        <v>2.2386363497154945E-2</v>
      </c>
    </row>
    <row r="75" spans="1:35" s="77" customFormat="1" hidden="1" outlineLevel="2" x14ac:dyDescent="0.25">
      <c r="A75" s="75" t="s">
        <v>877</v>
      </c>
      <c r="B75" s="41" t="s">
        <v>213</v>
      </c>
      <c r="C75" s="76">
        <v>506.62</v>
      </c>
      <c r="D75" s="76">
        <v>297.04000000000002</v>
      </c>
      <c r="E75" s="76">
        <v>57.15</v>
      </c>
      <c r="F75" s="76">
        <v>311.13</v>
      </c>
      <c r="G75" s="76"/>
      <c r="H75" s="76">
        <v>324.95999999999998</v>
      </c>
      <c r="I75" s="76"/>
      <c r="J75" s="76"/>
      <c r="K75" s="255" t="str">
        <f>$K$14</f>
        <v>тыс. руб.</v>
      </c>
      <c r="L75" s="76">
        <f>L76+L77</f>
        <v>0</v>
      </c>
      <c r="M75" s="76">
        <f t="shared" ref="M75:Z75" si="117">M76+M77</f>
        <v>0</v>
      </c>
      <c r="N75" s="76">
        <f t="shared" si="117"/>
        <v>0</v>
      </c>
      <c r="O75" s="76">
        <f t="shared" si="117"/>
        <v>0</v>
      </c>
      <c r="P75" s="76">
        <f t="shared" si="117"/>
        <v>0</v>
      </c>
      <c r="Q75" s="76">
        <f t="shared" si="117"/>
        <v>0</v>
      </c>
      <c r="R75" s="76">
        <f t="shared" si="117"/>
        <v>0</v>
      </c>
      <c r="S75" s="76">
        <f t="shared" si="117"/>
        <v>0</v>
      </c>
      <c r="T75" s="76">
        <f t="shared" si="117"/>
        <v>0</v>
      </c>
      <c r="U75" s="76">
        <f t="shared" si="117"/>
        <v>0</v>
      </c>
      <c r="V75" s="76">
        <f t="shared" si="117"/>
        <v>0</v>
      </c>
      <c r="W75" s="76">
        <f t="shared" si="117"/>
        <v>0</v>
      </c>
      <c r="X75" s="76">
        <f t="shared" si="117"/>
        <v>0</v>
      </c>
      <c r="Y75" s="76">
        <f t="shared" si="117"/>
        <v>0</v>
      </c>
      <c r="Z75" s="76">
        <f t="shared" si="117"/>
        <v>0</v>
      </c>
      <c r="AA75" s="152">
        <f t="shared" si="107"/>
        <v>0</v>
      </c>
      <c r="AB75" s="152">
        <f t="shared" si="108"/>
        <v>0</v>
      </c>
      <c r="AC75" s="152">
        <f t="shared" si="109"/>
        <v>0</v>
      </c>
      <c r="AI75" s="469">
        <f t="shared" si="91"/>
        <v>3.3659054824056962E-2</v>
      </c>
    </row>
    <row r="76" spans="1:35" ht="14.25" hidden="1" customHeight="1" outlineLevel="2" x14ac:dyDescent="0.25">
      <c r="A76" s="40" t="s">
        <v>878</v>
      </c>
      <c r="B76" s="42" t="s">
        <v>215</v>
      </c>
      <c r="C76" s="71"/>
      <c r="D76" s="71"/>
      <c r="E76" s="71"/>
      <c r="F76" s="71"/>
      <c r="G76" s="71"/>
      <c r="H76" s="71"/>
      <c r="I76" s="71"/>
      <c r="J76" s="71"/>
      <c r="K76" s="64" t="str">
        <f t="shared" ref="K76:K166" si="118">$K$14</f>
        <v>тыс. руб.</v>
      </c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153"/>
      <c r="AB76" s="153"/>
      <c r="AC76" s="153"/>
      <c r="AI76" s="469">
        <f t="shared" si="91"/>
        <v>0</v>
      </c>
    </row>
    <row r="77" spans="1:35" hidden="1" outlineLevel="2" x14ac:dyDescent="0.25">
      <c r="A77" s="40" t="s">
        <v>879</v>
      </c>
      <c r="B77" s="42" t="s">
        <v>217</v>
      </c>
      <c r="C77" s="71"/>
      <c r="D77" s="71">
        <f>D75</f>
        <v>297.04000000000002</v>
      </c>
      <c r="E77" s="71"/>
      <c r="F77" s="71">
        <v>307.89</v>
      </c>
      <c r="G77" s="71"/>
      <c r="H77" s="71">
        <v>324.95999999999998</v>
      </c>
      <c r="I77" s="71"/>
      <c r="J77" s="71"/>
      <c r="K77" s="64" t="str">
        <f t="shared" si="118"/>
        <v>тыс. руб.</v>
      </c>
      <c r="L77" s="71">
        <f t="shared" si="112"/>
        <v>0</v>
      </c>
      <c r="M77" s="71">
        <f t="shared" si="113"/>
        <v>0</v>
      </c>
      <c r="N77" s="71">
        <f>M77*ИПЦ!F$3</f>
        <v>0</v>
      </c>
      <c r="O77" s="71">
        <f>N77*ИПЦ!G$3</f>
        <v>0</v>
      </c>
      <c r="P77" s="71">
        <f>O77*ИПЦ!H$3</f>
        <v>0</v>
      </c>
      <c r="Q77" s="71">
        <f>P77*ИПЦ!I$3</f>
        <v>0</v>
      </c>
      <c r="R77" s="71">
        <f>Q77*ИПЦ!J$3</f>
        <v>0</v>
      </c>
      <c r="S77" s="71">
        <f>R77*ИПЦ!K$3</f>
        <v>0</v>
      </c>
      <c r="T77" s="71">
        <f>S77*ИПЦ!L$3</f>
        <v>0</v>
      </c>
      <c r="U77" s="71">
        <f>T77*ИПЦ!M$3</f>
        <v>0</v>
      </c>
      <c r="V77" s="71">
        <f>U77*ИПЦ!N$3</f>
        <v>0</v>
      </c>
      <c r="W77" s="71">
        <f>V77*ИПЦ!O$3</f>
        <v>0</v>
      </c>
      <c r="X77" s="71">
        <f>W77*ИПЦ!P$3</f>
        <v>0</v>
      </c>
      <c r="Y77" s="71">
        <f>X77*ИПЦ!Q$3</f>
        <v>0</v>
      </c>
      <c r="Z77" s="71">
        <f>Y77*ИПЦ!R$3</f>
        <v>0</v>
      </c>
      <c r="AA77" s="153">
        <f t="shared" si="107"/>
        <v>0</v>
      </c>
      <c r="AB77" s="153">
        <f t="shared" si="108"/>
        <v>0</v>
      </c>
      <c r="AC77" s="153">
        <f t="shared" si="109"/>
        <v>0</v>
      </c>
      <c r="AI77" s="469">
        <f t="shared" si="91"/>
        <v>0</v>
      </c>
    </row>
    <row r="78" spans="1:35" hidden="1" outlineLevel="1" x14ac:dyDescent="0.25">
      <c r="A78" s="388" t="s">
        <v>880</v>
      </c>
      <c r="B78" s="389" t="s">
        <v>219</v>
      </c>
      <c r="C78" s="390"/>
      <c r="D78" s="390"/>
      <c r="E78" s="390"/>
      <c r="F78" s="390"/>
      <c r="G78" s="390"/>
      <c r="H78" s="390"/>
      <c r="I78" s="390"/>
      <c r="J78" s="390"/>
      <c r="K78" s="391" t="str">
        <f t="shared" si="118"/>
        <v>тыс. руб.</v>
      </c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390"/>
      <c r="X78" s="390"/>
      <c r="Y78" s="390"/>
      <c r="Z78" s="390"/>
      <c r="AA78" s="390"/>
      <c r="AB78" s="390"/>
      <c r="AC78" s="390"/>
      <c r="AI78" s="469">
        <f t="shared" ref="AI78:AI109" si="119">E78/$E$166%</f>
        <v>0</v>
      </c>
    </row>
    <row r="79" spans="1:35" ht="31.5" hidden="1" outlineLevel="2" x14ac:dyDescent="0.25">
      <c r="A79" s="40" t="s">
        <v>880</v>
      </c>
      <c r="B79" s="42" t="s">
        <v>221</v>
      </c>
      <c r="C79" s="71"/>
      <c r="D79" s="71"/>
      <c r="E79" s="71"/>
      <c r="F79" s="71"/>
      <c r="G79" s="71"/>
      <c r="H79" s="71"/>
      <c r="I79" s="71"/>
      <c r="J79" s="71"/>
      <c r="K79" s="47" t="str">
        <f t="shared" si="118"/>
        <v>тыс. руб.</v>
      </c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153"/>
      <c r="AB79" s="153"/>
      <c r="AC79" s="153"/>
      <c r="AI79" s="469">
        <f t="shared" si="119"/>
        <v>0</v>
      </c>
    </row>
    <row r="80" spans="1:35" collapsed="1" x14ac:dyDescent="0.25">
      <c r="A80" s="392" t="s">
        <v>107</v>
      </c>
      <c r="B80" s="393" t="s">
        <v>607</v>
      </c>
      <c r="C80" s="394">
        <v>32786.68</v>
      </c>
      <c r="D80" s="394">
        <v>31001.47</v>
      </c>
      <c r="E80" s="394">
        <v>25243.4</v>
      </c>
      <c r="F80" s="394">
        <v>33444.75</v>
      </c>
      <c r="G80" s="394">
        <v>33406.19</v>
      </c>
      <c r="H80" s="394">
        <v>36011.08</v>
      </c>
      <c r="I80" s="394">
        <v>34773.39</v>
      </c>
      <c r="J80" s="394">
        <v>39725.699999999997</v>
      </c>
      <c r="K80" s="395" t="str">
        <f>$K$14</f>
        <v>тыс. руб.</v>
      </c>
      <c r="L80" s="394">
        <f>ROUND(L81*L82,2)</f>
        <v>33406.19</v>
      </c>
      <c r="M80" s="394">
        <v>35145.74</v>
      </c>
      <c r="N80" s="394">
        <f t="shared" ref="N80:Z80" si="120">N81*N82</f>
        <v>36861.575398358909</v>
      </c>
      <c r="O80" s="394">
        <f t="shared" si="120"/>
        <v>38690.425769676353</v>
      </c>
      <c r="P80" s="394">
        <f t="shared" si="120"/>
        <v>40664.090663944553</v>
      </c>
      <c r="Q80" s="394">
        <f t="shared" si="120"/>
        <v>42772.230807800355</v>
      </c>
      <c r="R80" s="394">
        <f t="shared" si="120"/>
        <v>45311.740460487519</v>
      </c>
      <c r="S80" s="394">
        <f t="shared" si="120"/>
        <v>47998.270501423896</v>
      </c>
      <c r="T80" s="394">
        <f t="shared" si="120"/>
        <v>50840.174195302687</v>
      </c>
      <c r="U80" s="394">
        <f t="shared" si="120"/>
        <v>53846.272582315796</v>
      </c>
      <c r="V80" s="394">
        <f t="shared" si="120"/>
        <v>57069.215994667487</v>
      </c>
      <c r="W80" s="394">
        <f t="shared" si="120"/>
        <v>60479.67756449437</v>
      </c>
      <c r="X80" s="394">
        <f t="shared" si="120"/>
        <v>63503.661442719087</v>
      </c>
      <c r="Y80" s="394">
        <f t="shared" si="120"/>
        <v>66678.844514855053</v>
      </c>
      <c r="Z80" s="394">
        <f t="shared" si="120"/>
        <v>70012.786740597803</v>
      </c>
      <c r="AA80" s="394">
        <f t="shared" ref="AA80:AB82" si="121">V80</f>
        <v>57069.215994667487</v>
      </c>
      <c r="AB80" s="394">
        <f t="shared" si="121"/>
        <v>60479.67756449437</v>
      </c>
      <c r="AC80" s="394">
        <f>Z80</f>
        <v>70012.786740597803</v>
      </c>
      <c r="AI80" s="469">
        <f t="shared" si="119"/>
        <v>14.867348810946623</v>
      </c>
    </row>
    <row r="81" spans="1:35" ht="14.25" customHeight="1" x14ac:dyDescent="0.25">
      <c r="A81" s="40" t="s">
        <v>109</v>
      </c>
      <c r="B81" s="42" t="s">
        <v>282</v>
      </c>
      <c r="C81" s="71">
        <v>8932.4009999999998</v>
      </c>
      <c r="D81" s="71">
        <v>8318.0969999999998</v>
      </c>
      <c r="E81" s="71">
        <v>6715.6239999999998</v>
      </c>
      <c r="F81" s="71">
        <v>8308.732</v>
      </c>
      <c r="G81" s="71">
        <v>8309.2999999999993</v>
      </c>
      <c r="H81" s="71">
        <v>8291.643</v>
      </c>
      <c r="I81" s="71">
        <v>8291.643</v>
      </c>
      <c r="J81" s="71">
        <v>8782.08</v>
      </c>
      <c r="K81" s="65" t="s">
        <v>281</v>
      </c>
      <c r="L81" s="71">
        <f>G81</f>
        <v>8309.2999999999993</v>
      </c>
      <c r="M81" s="409">
        <f>M89*M6</f>
        <v>7999.7231700000002</v>
      </c>
      <c r="N81" s="409">
        <f>N89*N6</f>
        <v>7990.7374209967575</v>
      </c>
      <c r="O81" s="409">
        <f t="shared" ref="O81:Z81" si="122">O89*O6</f>
        <v>7987.7999087109338</v>
      </c>
      <c r="P81" s="409">
        <f t="shared" si="122"/>
        <v>7995.4964428199737</v>
      </c>
      <c r="Q81" s="409">
        <f t="shared" si="122"/>
        <v>8009.5288869290152</v>
      </c>
      <c r="R81" s="409">
        <f t="shared" si="122"/>
        <v>8081.0262101425187</v>
      </c>
      <c r="S81" s="409">
        <f t="shared" si="122"/>
        <v>8152.5235333560222</v>
      </c>
      <c r="T81" s="409">
        <f t="shared" si="122"/>
        <v>8224.0208565695248</v>
      </c>
      <c r="U81" s="409">
        <f t="shared" si="122"/>
        <v>8295.5181797830282</v>
      </c>
      <c r="V81" s="409">
        <f t="shared" si="122"/>
        <v>8373.3738409965317</v>
      </c>
      <c r="W81" s="409">
        <f t="shared" si="122"/>
        <v>8451.2070742100332</v>
      </c>
      <c r="X81" s="409">
        <f t="shared" si="122"/>
        <v>8451.2070742100332</v>
      </c>
      <c r="Y81" s="409">
        <f t="shared" si="122"/>
        <v>8451.2070742100332</v>
      </c>
      <c r="Z81" s="409">
        <f t="shared" si="122"/>
        <v>8451.2070742100332</v>
      </c>
      <c r="AA81" s="153">
        <f t="shared" si="121"/>
        <v>8373.3738409965317</v>
      </c>
      <c r="AB81" s="153">
        <f t="shared" si="121"/>
        <v>8451.2070742100332</v>
      </c>
      <c r="AC81" s="153">
        <f>Z81</f>
        <v>8451.2070742100332</v>
      </c>
      <c r="AD81" s="91"/>
      <c r="AI81" s="469">
        <f t="shared" si="119"/>
        <v>3.955232832786574</v>
      </c>
    </row>
    <row r="82" spans="1:35" x14ac:dyDescent="0.25">
      <c r="A82" s="40" t="s">
        <v>113</v>
      </c>
      <c r="B82" s="42" t="s">
        <v>280</v>
      </c>
      <c r="C82" s="71">
        <f>C80/C81</f>
        <v>3.670533823996482</v>
      </c>
      <c r="D82" s="71">
        <v>3.7269909999999999</v>
      </c>
      <c r="E82" s="71">
        <v>3.7589060000000001</v>
      </c>
      <c r="F82" s="71">
        <v>4.0252530000000002</v>
      </c>
      <c r="G82" s="71">
        <v>4.0203369999999996</v>
      </c>
      <c r="H82" s="71">
        <v>4.3430569999999999</v>
      </c>
      <c r="I82" s="71">
        <v>4.1937879999999996</v>
      </c>
      <c r="J82" s="71">
        <v>4.5234959999999997</v>
      </c>
      <c r="K82" s="7" t="s">
        <v>55</v>
      </c>
      <c r="L82" s="71">
        <f>G82</f>
        <v>4.0203369999999996</v>
      </c>
      <c r="M82" s="71">
        <f>M80/M81</f>
        <v>4.3933695270607718</v>
      </c>
      <c r="N82" s="71">
        <f>M82*ИПЦ!F$100</f>
        <v>4.613038003413811</v>
      </c>
      <c r="O82" s="71">
        <f>N82*ИПЦ!G$100</f>
        <v>4.8436899035845018</v>
      </c>
      <c r="P82" s="71">
        <f>O82*ИПЦ!H$100</f>
        <v>5.0858743987637274</v>
      </c>
      <c r="Q82" s="71">
        <f>P82*ИПЦ!I$100</f>
        <v>5.3401681187019143</v>
      </c>
      <c r="R82" s="71">
        <f>Q82*ИПЦ!J$100</f>
        <v>5.6071765246370102</v>
      </c>
      <c r="S82" s="71">
        <f>R82*ИПЦ!K$100</f>
        <v>5.8875353508688608</v>
      </c>
      <c r="T82" s="71">
        <f>S82*ИПЦ!L$100</f>
        <v>6.1819121184123045</v>
      </c>
      <c r="U82" s="71">
        <f>T82*ИПЦ!M$100</f>
        <v>6.4910077243329196</v>
      </c>
      <c r="V82" s="71">
        <f>U82*ИПЦ!N$100</f>
        <v>6.8155581105495662</v>
      </c>
      <c r="W82" s="71">
        <f>V82*ИПЦ!O$100</f>
        <v>7.1563360160770451</v>
      </c>
      <c r="X82" s="71">
        <f>W82*ИПЦ!P$100</f>
        <v>7.5141528168808973</v>
      </c>
      <c r="Y82" s="71">
        <f>X82*ИПЦ!Q$100</f>
        <v>7.8898604577249429</v>
      </c>
      <c r="Z82" s="71">
        <f>Y82*ИПЦ!R$100</f>
        <v>8.2843534806111911</v>
      </c>
      <c r="AA82" s="153">
        <f t="shared" si="121"/>
        <v>6.8155581105495662</v>
      </c>
      <c r="AB82" s="153">
        <f t="shared" si="121"/>
        <v>7.1563360160770451</v>
      </c>
      <c r="AC82" s="153">
        <f>Z82</f>
        <v>8.2843534806111911</v>
      </c>
      <c r="AD82" s="91"/>
      <c r="AI82" s="469">
        <f t="shared" si="119"/>
        <v>2.2138446742340622E-3</v>
      </c>
    </row>
    <row r="83" spans="1:35" ht="31.5" hidden="1" outlineLevel="2" x14ac:dyDescent="0.25">
      <c r="A83" s="136"/>
      <c r="B83" s="137" t="s">
        <v>367</v>
      </c>
      <c r="C83" s="138" t="s">
        <v>376</v>
      </c>
      <c r="D83" s="138">
        <f t="shared" ref="D83" si="123">D81-C81</f>
        <v>-614.30400000000009</v>
      </c>
      <c r="E83" s="138"/>
      <c r="F83" s="138">
        <f>F81-D81</f>
        <v>-9.3649999999997817</v>
      </c>
      <c r="G83" s="138"/>
      <c r="H83" s="138">
        <f>H81-F81</f>
        <v>-17.088999999999942</v>
      </c>
      <c r="I83" s="138"/>
      <c r="J83" s="138"/>
      <c r="K83" s="140" t="s">
        <v>281</v>
      </c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54"/>
      <c r="AB83" s="154"/>
      <c r="AC83" s="154"/>
      <c r="AD83" s="91"/>
      <c r="AI83" s="469">
        <f t="shared" si="119"/>
        <v>0</v>
      </c>
    </row>
    <row r="84" spans="1:35" ht="47.25" hidden="1" outlineLevel="2" x14ac:dyDescent="0.25">
      <c r="A84" s="136"/>
      <c r="B84" s="137" t="s">
        <v>371</v>
      </c>
      <c r="C84" s="138">
        <v>27.475592757714537</v>
      </c>
      <c r="D84" s="138">
        <v>26.741292282735294</v>
      </c>
      <c r="E84" s="138"/>
      <c r="F84" s="138">
        <v>26.708019280548413</v>
      </c>
      <c r="G84" s="138"/>
      <c r="H84" s="138">
        <v>26.499915598491899</v>
      </c>
      <c r="I84" s="138"/>
      <c r="J84" s="138"/>
      <c r="K84" s="140" t="s">
        <v>53</v>
      </c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54"/>
      <c r="AB84" s="154"/>
      <c r="AC84" s="154"/>
      <c r="AD84" s="141" t="s">
        <v>374</v>
      </c>
      <c r="AI84" s="469">
        <f t="shared" si="119"/>
        <v>0</v>
      </c>
    </row>
    <row r="85" spans="1:35" ht="47.25" hidden="1" outlineLevel="2" x14ac:dyDescent="0.25">
      <c r="A85" s="136"/>
      <c r="B85" s="137" t="s">
        <v>372</v>
      </c>
      <c r="C85" s="138">
        <v>0.53721734140122046</v>
      </c>
      <c r="D85" s="138">
        <v>0.55400000000000005</v>
      </c>
      <c r="E85" s="138"/>
      <c r="F85" s="138">
        <v>0.55400000000000005</v>
      </c>
      <c r="G85" s="138"/>
      <c r="H85" s="138">
        <v>0.55400000000000005</v>
      </c>
      <c r="I85" s="138"/>
      <c r="J85" s="138"/>
      <c r="K85" s="311" t="s">
        <v>375</v>
      </c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54"/>
      <c r="AB85" s="154"/>
      <c r="AC85" s="154"/>
      <c r="AD85" s="141" t="s">
        <v>374</v>
      </c>
      <c r="AI85" s="469">
        <f t="shared" si="119"/>
        <v>0</v>
      </c>
    </row>
    <row r="86" spans="1:35" ht="47.25" hidden="1" outlineLevel="2" x14ac:dyDescent="0.25">
      <c r="A86" s="136"/>
      <c r="B86" s="137" t="s">
        <v>373</v>
      </c>
      <c r="C86" s="138">
        <v>0.49343679533698398</v>
      </c>
      <c r="D86" s="138">
        <v>0.56399999999999995</v>
      </c>
      <c r="E86" s="138"/>
      <c r="F86" s="138">
        <v>0.56399999999999995</v>
      </c>
      <c r="G86" s="138"/>
      <c r="H86" s="138">
        <v>0.56399999999999995</v>
      </c>
      <c r="I86" s="138"/>
      <c r="J86" s="138"/>
      <c r="K86" s="311" t="s">
        <v>375</v>
      </c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54"/>
      <c r="AB86" s="154"/>
      <c r="AC86" s="154"/>
      <c r="AD86" s="141" t="s">
        <v>374</v>
      </c>
      <c r="AI86" s="469">
        <f t="shared" si="119"/>
        <v>0</v>
      </c>
    </row>
    <row r="87" spans="1:35" ht="31.5" hidden="1" outlineLevel="1" x14ac:dyDescent="0.25">
      <c r="A87" s="136"/>
      <c r="B87" s="137" t="s">
        <v>368</v>
      </c>
      <c r="C87" s="138"/>
      <c r="D87" s="138"/>
      <c r="E87" s="138"/>
      <c r="F87" s="138"/>
      <c r="G87" s="138"/>
      <c r="H87" s="138"/>
      <c r="I87" s="138"/>
      <c r="J87" s="138"/>
      <c r="K87" s="140" t="s">
        <v>281</v>
      </c>
      <c r="L87" s="138">
        <f>'[1]4 Меропр. ВС'!AV862</f>
        <v>0</v>
      </c>
      <c r="M87" s="138">
        <f>'[1]4 Меропр. ВС'!AW862</f>
        <v>0</v>
      </c>
      <c r="N87" s="138">
        <f>'[1]4 Меропр. ВС'!AX862</f>
        <v>0</v>
      </c>
      <c r="O87" s="138">
        <f>'[1]4 Меропр. ВС'!AY862</f>
        <v>0</v>
      </c>
      <c r="P87" s="138">
        <f>'[1]4 Меропр. ВС'!AZ862</f>
        <v>0</v>
      </c>
      <c r="Q87" s="138">
        <f>'[1]4 Меропр. ВС'!BA862</f>
        <v>0</v>
      </c>
      <c r="R87" s="138"/>
      <c r="S87" s="138"/>
      <c r="T87" s="138"/>
      <c r="U87" s="138"/>
      <c r="V87" s="138"/>
      <c r="W87" s="138"/>
      <c r="X87" s="138"/>
      <c r="Y87" s="138"/>
      <c r="Z87" s="138"/>
      <c r="AA87" s="207">
        <f>'[1]4 Меропр. ВС'!BB862</f>
        <v>0</v>
      </c>
      <c r="AB87" s="207">
        <f>'[1]4 Меропр. ВС'!BC862</f>
        <v>0</v>
      </c>
      <c r="AC87" s="207">
        <f>'[1]4 Меропр. ВС'!BD862</f>
        <v>0</v>
      </c>
      <c r="AD87" s="91"/>
      <c r="AI87" s="469">
        <f t="shared" si="119"/>
        <v>0</v>
      </c>
    </row>
    <row r="88" spans="1:35" hidden="1" outlineLevel="2" x14ac:dyDescent="0.25">
      <c r="A88" s="136"/>
      <c r="B88" s="137" t="s">
        <v>369</v>
      </c>
      <c r="C88" s="138"/>
      <c r="D88" s="138"/>
      <c r="E88" s="138"/>
      <c r="F88" s="138"/>
      <c r="G88" s="138"/>
      <c r="H88" s="138"/>
      <c r="I88" s="138"/>
      <c r="J88" s="138"/>
      <c r="K88" s="311" t="s">
        <v>375</v>
      </c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54"/>
      <c r="AB88" s="154"/>
      <c r="AC88" s="154"/>
      <c r="AD88" s="91"/>
      <c r="AI88" s="469">
        <f t="shared" si="119"/>
        <v>0</v>
      </c>
    </row>
    <row r="89" spans="1:35" hidden="1" outlineLevel="2" x14ac:dyDescent="0.25">
      <c r="A89" s="136"/>
      <c r="B89" s="137" t="s">
        <v>370</v>
      </c>
      <c r="C89" s="138"/>
      <c r="D89" s="138"/>
      <c r="E89" s="138"/>
      <c r="F89" s="138"/>
      <c r="G89" s="138"/>
      <c r="H89" s="138"/>
      <c r="I89" s="138"/>
      <c r="J89" s="138"/>
      <c r="K89" s="311" t="s">
        <v>375</v>
      </c>
      <c r="L89" s="149">
        <f>L81/L6</f>
        <v>1.6049996764619812</v>
      </c>
      <c r="M89" s="493">
        <v>1.6020000000000001</v>
      </c>
      <c r="N89" s="149">
        <f>M89</f>
        <v>1.6020000000000001</v>
      </c>
      <c r="O89" s="149">
        <f t="shared" ref="O89:Z89" si="124">N89</f>
        <v>1.6020000000000001</v>
      </c>
      <c r="P89" s="149">
        <f t="shared" si="124"/>
        <v>1.6020000000000001</v>
      </c>
      <c r="Q89" s="149">
        <f t="shared" si="124"/>
        <v>1.6020000000000001</v>
      </c>
      <c r="R89" s="149">
        <f t="shared" si="124"/>
        <v>1.6020000000000001</v>
      </c>
      <c r="S89" s="149">
        <f t="shared" si="124"/>
        <v>1.6020000000000001</v>
      </c>
      <c r="T89" s="149">
        <f t="shared" si="124"/>
        <v>1.6020000000000001</v>
      </c>
      <c r="U89" s="149">
        <f t="shared" si="124"/>
        <v>1.6020000000000001</v>
      </c>
      <c r="V89" s="149">
        <f t="shared" si="124"/>
        <v>1.6020000000000001</v>
      </c>
      <c r="W89" s="149">
        <f t="shared" si="124"/>
        <v>1.6020000000000001</v>
      </c>
      <c r="X89" s="149">
        <f t="shared" si="124"/>
        <v>1.6020000000000001</v>
      </c>
      <c r="Y89" s="149">
        <f t="shared" si="124"/>
        <v>1.6020000000000001</v>
      </c>
      <c r="Z89" s="149">
        <f t="shared" si="124"/>
        <v>1.6020000000000001</v>
      </c>
      <c r="AA89" s="154">
        <f>V89</f>
        <v>1.6020000000000001</v>
      </c>
      <c r="AB89" s="154">
        <f>W89</f>
        <v>1.6020000000000001</v>
      </c>
      <c r="AC89" s="154">
        <f>Z89</f>
        <v>1.6020000000000001</v>
      </c>
      <c r="AD89" s="91"/>
      <c r="AI89" s="469">
        <f t="shared" si="119"/>
        <v>0</v>
      </c>
    </row>
    <row r="90" spans="1:35" collapsed="1" x14ac:dyDescent="0.25">
      <c r="A90" s="392" t="s">
        <v>127</v>
      </c>
      <c r="B90" s="393" t="s">
        <v>496</v>
      </c>
      <c r="C90" s="394">
        <f t="shared" ref="C90:I90" si="125">C91+C111+C120+C121+C122+C123+C124+C125+C126</f>
        <v>15501.634</v>
      </c>
      <c r="D90" s="394">
        <f t="shared" si="125"/>
        <v>20150.079999999998</v>
      </c>
      <c r="E90" s="394">
        <f>E91+E111+E120+E121+E122+E123+E124+E125+E126</f>
        <v>25835.543999999998</v>
      </c>
      <c r="F90" s="394">
        <f t="shared" si="125"/>
        <v>17912.79</v>
      </c>
      <c r="G90" s="394">
        <f t="shared" si="125"/>
        <v>28395.89</v>
      </c>
      <c r="H90" s="394">
        <f t="shared" si="125"/>
        <v>18985.53</v>
      </c>
      <c r="I90" s="394">
        <f t="shared" si="125"/>
        <v>44363.619999999995</v>
      </c>
      <c r="J90" s="398">
        <f>J91+J111+J120+J121+J122+J123+J124+J125+J126-J123</f>
        <v>78671.473910000015</v>
      </c>
      <c r="K90" s="395" t="str">
        <f>$K$14</f>
        <v>тыс. руб.</v>
      </c>
      <c r="L90" s="394">
        <f t="shared" ref="L90:Z90" si="126">L91+L111+L120+L121+L122+L123+L124+L125+L126</f>
        <v>28395.89</v>
      </c>
      <c r="M90" s="398">
        <f>M91+M111+M120+M121+M122+M123+M124+M125+M126+0.01</f>
        <v>39746.070200000002</v>
      </c>
      <c r="N90" s="394">
        <f t="shared" si="126"/>
        <v>38665.519716348572</v>
      </c>
      <c r="O90" s="394">
        <f t="shared" si="126"/>
        <v>38954.988347485145</v>
      </c>
      <c r="P90" s="394">
        <f t="shared" si="126"/>
        <v>39256.411676368742</v>
      </c>
      <c r="Q90" s="394">
        <f t="shared" si="126"/>
        <v>39570.284845201248</v>
      </c>
      <c r="R90" s="394">
        <f t="shared" si="126"/>
        <v>39897.123568137213</v>
      </c>
      <c r="S90" s="394">
        <f t="shared" si="126"/>
        <v>40237.464988862936</v>
      </c>
      <c r="T90" s="394">
        <f t="shared" si="126"/>
        <v>40591.868574052984</v>
      </c>
      <c r="U90" s="394">
        <f t="shared" si="126"/>
        <v>40960.917044210844</v>
      </c>
      <c r="V90" s="394">
        <f t="shared" si="126"/>
        <v>41345.217343463759</v>
      </c>
      <c r="W90" s="394">
        <f t="shared" si="126"/>
        <v>41745.40164994821</v>
      </c>
      <c r="X90" s="394">
        <f t="shared" si="126"/>
        <v>42162.1284284914</v>
      </c>
      <c r="Y90" s="394">
        <f t="shared" si="126"/>
        <v>42596.083527366041</v>
      </c>
      <c r="Z90" s="394">
        <f t="shared" si="126"/>
        <v>43047.981320970663</v>
      </c>
      <c r="AA90" s="394">
        <f>V90</f>
        <v>41345.217343463759</v>
      </c>
      <c r="AB90" s="394">
        <f>W90</f>
        <v>41745.40164994821</v>
      </c>
      <c r="AC90" s="394">
        <f>Z90</f>
        <v>43047.981320970663</v>
      </c>
      <c r="AI90" s="469">
        <f t="shared" si="119"/>
        <v>15.216097846112612</v>
      </c>
    </row>
    <row r="91" spans="1:35" s="77" customFormat="1" ht="14.25" customHeight="1" x14ac:dyDescent="0.25">
      <c r="A91" s="75" t="s">
        <v>881</v>
      </c>
      <c r="B91" s="41" t="s">
        <v>882</v>
      </c>
      <c r="C91" s="76">
        <f>C92+C95+C98+C105+C106+C107+C108+C109+C110</f>
        <v>3063.04</v>
      </c>
      <c r="D91" s="76">
        <f t="shared" ref="D91:I91" si="127">D92+D95+D98+D105+D106+D107+D108+D109+D110</f>
        <v>2926.26</v>
      </c>
      <c r="E91" s="76">
        <f t="shared" si="127"/>
        <v>1341.36</v>
      </c>
      <c r="F91" s="76">
        <f t="shared" si="127"/>
        <v>3100.6</v>
      </c>
      <c r="G91" s="76">
        <f t="shared" si="127"/>
        <v>3617.9300000000003</v>
      </c>
      <c r="H91" s="399">
        <f>H92+H95+H98+H105+H106+H107+H108</f>
        <v>3276.0299999999997</v>
      </c>
      <c r="I91" s="76">
        <f t="shared" si="127"/>
        <v>3765.21</v>
      </c>
      <c r="J91" s="76">
        <f>J92+J95+J98+J105+J106+J107+J108+J109+J110</f>
        <v>4151.12</v>
      </c>
      <c r="K91" s="47" t="str">
        <f>$K$14</f>
        <v>тыс. руб.</v>
      </c>
      <c r="L91" s="76">
        <f t="shared" ref="L91:Z91" si="128">L92+L95+L98+L105+L106+L107+L108+L109+L110</f>
        <v>3617.9300000000003</v>
      </c>
      <c r="M91" s="76">
        <f t="shared" si="128"/>
        <v>2485.3801999999996</v>
      </c>
      <c r="N91" s="76">
        <f t="shared" si="128"/>
        <v>2590.6714149631034</v>
      </c>
      <c r="O91" s="76">
        <f t="shared" si="128"/>
        <v>2701.5293571157363</v>
      </c>
      <c r="P91" s="76">
        <f t="shared" si="128"/>
        <v>2817.1522616612519</v>
      </c>
      <c r="Q91" s="76">
        <f t="shared" si="128"/>
        <v>2937.7458575824489</v>
      </c>
      <c r="R91" s="76">
        <f t="shared" si="128"/>
        <v>3063.5247958711875</v>
      </c>
      <c r="S91" s="76">
        <f t="shared" si="128"/>
        <v>3194.7130381545126</v>
      </c>
      <c r="T91" s="76">
        <f t="shared" si="128"/>
        <v>3331.5442623211484</v>
      </c>
      <c r="U91" s="76">
        <f t="shared" si="128"/>
        <v>3474.2622858951345</v>
      </c>
      <c r="V91" s="76">
        <f t="shared" si="128"/>
        <v>3623.1215079363033</v>
      </c>
      <c r="W91" s="76">
        <f t="shared" si="128"/>
        <v>3778.3873702816741</v>
      </c>
      <c r="X91" s="76">
        <f t="shared" si="128"/>
        <v>3940.3368389777825</v>
      </c>
      <c r="Y91" s="76">
        <f t="shared" si="128"/>
        <v>4109.2589067914396</v>
      </c>
      <c r="Z91" s="76">
        <f t="shared" si="128"/>
        <v>4285.4551177255889</v>
      </c>
      <c r="AA91" s="152">
        <f t="shared" ref="AA91:AA131" si="129">V91</f>
        <v>3623.1215079363033</v>
      </c>
      <c r="AB91" s="152">
        <f t="shared" ref="AB91:AB131" si="130">W91</f>
        <v>3778.3873702816741</v>
      </c>
      <c r="AC91" s="152">
        <f t="shared" ref="AC91:AC131" si="131">Z91</f>
        <v>4285.4551177255889</v>
      </c>
      <c r="AD91" s="91"/>
      <c r="AI91" s="469">
        <f t="shared" si="119"/>
        <v>0.7900071702326692</v>
      </c>
    </row>
    <row r="92" spans="1:35" ht="14.25" customHeight="1" x14ac:dyDescent="0.25">
      <c r="A92" s="40" t="s">
        <v>883</v>
      </c>
      <c r="B92" s="42" t="s">
        <v>884</v>
      </c>
      <c r="C92" s="71">
        <v>1132.2</v>
      </c>
      <c r="D92" s="71">
        <v>1236.9100000000001</v>
      </c>
      <c r="E92" s="71">
        <v>175.24</v>
      </c>
      <c r="F92" s="71">
        <v>1271.5999999999999</v>
      </c>
      <c r="G92" s="71">
        <v>1350.51</v>
      </c>
      <c r="H92" s="71">
        <v>1321.2</v>
      </c>
      <c r="I92" s="71">
        <v>1404.9</v>
      </c>
      <c r="J92" s="71">
        <v>1537.06</v>
      </c>
      <c r="K92" s="47" t="str">
        <f>$K$14</f>
        <v>тыс. руб.</v>
      </c>
      <c r="L92" s="71">
        <f>L93*L94</f>
        <v>1350.51</v>
      </c>
      <c r="M92" s="71">
        <f t="shared" ref="M92:Z92" si="132">M93*M94</f>
        <v>1362.1691999999998</v>
      </c>
      <c r="N92" s="71">
        <f t="shared" si="132"/>
        <v>1416.7330132454181</v>
      </c>
      <c r="O92" s="71">
        <f t="shared" si="132"/>
        <v>1473.7617134349193</v>
      </c>
      <c r="P92" s="71">
        <f t="shared" si="132"/>
        <v>1533.086027981464</v>
      </c>
      <c r="Q92" s="71">
        <f t="shared" si="132"/>
        <v>1594.7983637829611</v>
      </c>
      <c r="R92" s="71">
        <f t="shared" si="132"/>
        <v>1658.9948474538969</v>
      </c>
      <c r="S92" s="71">
        <f t="shared" si="132"/>
        <v>1725.7754750575723</v>
      </c>
      <c r="T92" s="71">
        <f t="shared" si="132"/>
        <v>1795.2442678656093</v>
      </c>
      <c r="U92" s="71">
        <f t="shared" si="132"/>
        <v>1867.5094343873504</v>
      </c>
      <c r="V92" s="71">
        <f t="shared" si="132"/>
        <v>1942.6835389215348</v>
      </c>
      <c r="W92" s="71">
        <f t="shared" si="132"/>
        <v>2020.8836768927979</v>
      </c>
      <c r="X92" s="71">
        <f t="shared" si="132"/>
        <v>2102.2316572461091</v>
      </c>
      <c r="Y92" s="71">
        <f t="shared" si="132"/>
        <v>2186.8541921832539</v>
      </c>
      <c r="Z92" s="71">
        <f t="shared" si="132"/>
        <v>2274.8830945369032</v>
      </c>
      <c r="AA92" s="153">
        <f t="shared" si="129"/>
        <v>1942.6835389215348</v>
      </c>
      <c r="AB92" s="153">
        <f t="shared" si="130"/>
        <v>2020.8836768927979</v>
      </c>
      <c r="AC92" s="153">
        <f t="shared" si="131"/>
        <v>2274.8830945369032</v>
      </c>
      <c r="AD92" s="141"/>
      <c r="AI92" s="469">
        <f t="shared" si="119"/>
        <v>0.10320932226365254</v>
      </c>
    </row>
    <row r="93" spans="1:35" hidden="1" outlineLevel="1" x14ac:dyDescent="0.25">
      <c r="A93" s="40"/>
      <c r="B93" s="42" t="s">
        <v>283</v>
      </c>
      <c r="C93" s="71">
        <v>0.95699999999999996</v>
      </c>
      <c r="D93" s="71">
        <v>0.95199999999999996</v>
      </c>
      <c r="E93" s="71"/>
      <c r="F93" s="71"/>
      <c r="G93" s="71">
        <v>0.95199999999999996</v>
      </c>
      <c r="H93" s="71">
        <v>0.95183675000000012</v>
      </c>
      <c r="I93" s="71"/>
      <c r="J93" s="405">
        <f>H93</f>
        <v>0.95183675000000012</v>
      </c>
      <c r="K93" s="65" t="s">
        <v>275</v>
      </c>
      <c r="L93" s="71">
        <f t="shared" ref="L93" si="133">G93</f>
        <v>0.95199999999999996</v>
      </c>
      <c r="M93" s="387">
        <v>0.95199999999999996</v>
      </c>
      <c r="N93" s="71">
        <f>M93</f>
        <v>0.95199999999999996</v>
      </c>
      <c r="O93" s="71">
        <f t="shared" ref="O93:Z93" si="134">N93</f>
        <v>0.95199999999999996</v>
      </c>
      <c r="P93" s="71">
        <f t="shared" si="134"/>
        <v>0.95199999999999996</v>
      </c>
      <c r="Q93" s="71">
        <f t="shared" si="134"/>
        <v>0.95199999999999996</v>
      </c>
      <c r="R93" s="71">
        <f t="shared" si="134"/>
        <v>0.95199999999999996</v>
      </c>
      <c r="S93" s="71">
        <f t="shared" si="134"/>
        <v>0.95199999999999996</v>
      </c>
      <c r="T93" s="71">
        <f t="shared" si="134"/>
        <v>0.95199999999999996</v>
      </c>
      <c r="U93" s="71">
        <f t="shared" si="134"/>
        <v>0.95199999999999996</v>
      </c>
      <c r="V93" s="71">
        <f t="shared" si="134"/>
        <v>0.95199999999999996</v>
      </c>
      <c r="W93" s="71">
        <f t="shared" si="134"/>
        <v>0.95199999999999996</v>
      </c>
      <c r="X93" s="71">
        <f t="shared" si="134"/>
        <v>0.95199999999999996</v>
      </c>
      <c r="Y93" s="71">
        <f t="shared" si="134"/>
        <v>0.95199999999999996</v>
      </c>
      <c r="Z93" s="71">
        <f t="shared" si="134"/>
        <v>0.95199999999999996</v>
      </c>
      <c r="AA93" s="153">
        <f t="shared" si="129"/>
        <v>0.95199999999999996</v>
      </c>
      <c r="AB93" s="153">
        <f t="shared" si="130"/>
        <v>0.95199999999999996</v>
      </c>
      <c r="AC93" s="153">
        <f t="shared" si="131"/>
        <v>0.95199999999999996</v>
      </c>
      <c r="AD93" s="91"/>
      <c r="AI93" s="469">
        <f t="shared" si="119"/>
        <v>0</v>
      </c>
    </row>
    <row r="94" spans="1:35" ht="14.25" hidden="1" customHeight="1" outlineLevel="1" x14ac:dyDescent="0.25">
      <c r="A94" s="40"/>
      <c r="B94" s="42" t="s">
        <v>284</v>
      </c>
      <c r="C94" s="71">
        <v>1183.0721003134797</v>
      </c>
      <c r="D94" s="71">
        <f t="shared" ref="D94:J94" si="135">D92/D93</f>
        <v>1299.2752100840337</v>
      </c>
      <c r="E94" s="71" t="e">
        <f t="shared" si="135"/>
        <v>#DIV/0!</v>
      </c>
      <c r="F94" s="71" t="e">
        <f t="shared" si="135"/>
        <v>#DIV/0!</v>
      </c>
      <c r="G94" s="71">
        <f t="shared" si="135"/>
        <v>1418.6029411764707</v>
      </c>
      <c r="H94" s="71">
        <f t="shared" si="135"/>
        <v>1388.0531509211005</v>
      </c>
      <c r="I94" s="71" t="e">
        <f t="shared" si="135"/>
        <v>#DIV/0!</v>
      </c>
      <c r="J94" s="71">
        <f t="shared" si="135"/>
        <v>1614.8357373257543</v>
      </c>
      <c r="K94" s="65" t="s">
        <v>29</v>
      </c>
      <c r="L94" s="71">
        <f>G94</f>
        <v>1418.6029411764707</v>
      </c>
      <c r="M94" s="71">
        <v>1430.85</v>
      </c>
      <c r="N94" s="144">
        <f>M94*ИПЦ!F$3</f>
        <v>1488.164929879641</v>
      </c>
      <c r="O94" s="144">
        <f>N94*ИПЦ!G$3</f>
        <v>1548.0690267173522</v>
      </c>
      <c r="P94" s="144">
        <f>O94*ИПЦ!H$3</f>
        <v>1610.3844831738068</v>
      </c>
      <c r="Q94" s="144">
        <f>P94*ИПЦ!I$3</f>
        <v>1675.2083653182365</v>
      </c>
      <c r="R94" s="144">
        <f>Q94*ИПЦ!J$3</f>
        <v>1742.6416464851859</v>
      </c>
      <c r="S94" s="144">
        <f>R94*ИПЦ!K$3</f>
        <v>1812.7893645562735</v>
      </c>
      <c r="T94" s="144">
        <f>S94*ИПЦ!L$3</f>
        <v>1885.7607855731192</v>
      </c>
      <c r="U94" s="144">
        <f>T94*ИПЦ!M$3</f>
        <v>1961.6695739362926</v>
      </c>
      <c r="V94" s="144">
        <f>U94*ИПЦ!N$3</f>
        <v>2040.6339694553938</v>
      </c>
      <c r="W94" s="144">
        <f>V94*ИПЦ!O$3</f>
        <v>2122.7769715260483</v>
      </c>
      <c r="X94" s="144">
        <f>W94*ИПЦ!P$3</f>
        <v>2208.2265307207031</v>
      </c>
      <c r="Y94" s="144">
        <f>X94*ИПЦ!Q$3</f>
        <v>2297.1157480916531</v>
      </c>
      <c r="Z94" s="144">
        <f>Y94*ИПЦ!R$3</f>
        <v>2389.583082496747</v>
      </c>
      <c r="AA94" s="153">
        <f t="shared" si="129"/>
        <v>2040.6339694553938</v>
      </c>
      <c r="AB94" s="153">
        <f t="shared" si="130"/>
        <v>2122.7769715260483</v>
      </c>
      <c r="AC94" s="153">
        <f t="shared" si="131"/>
        <v>2389.583082496747</v>
      </c>
      <c r="AD94" s="91"/>
      <c r="AI94" s="469" t="e">
        <f t="shared" si="119"/>
        <v>#DIV/0!</v>
      </c>
    </row>
    <row r="95" spans="1:35" ht="14.25" customHeight="1" collapsed="1" x14ac:dyDescent="0.25">
      <c r="A95" s="40" t="s">
        <v>885</v>
      </c>
      <c r="B95" s="42" t="s">
        <v>609</v>
      </c>
      <c r="C95" s="71"/>
      <c r="D95" s="71">
        <v>28.82</v>
      </c>
      <c r="E95" s="71"/>
      <c r="F95" s="71">
        <v>30.53</v>
      </c>
      <c r="G95" s="71">
        <v>30.33</v>
      </c>
      <c r="H95" s="71">
        <v>32.270000000000003</v>
      </c>
      <c r="I95" s="71">
        <v>31.5</v>
      </c>
      <c r="J95" s="71">
        <v>32.01</v>
      </c>
      <c r="K95" s="47" t="str">
        <f>$K$14</f>
        <v>тыс. руб.</v>
      </c>
      <c r="L95" s="71">
        <f t="shared" ref="L95:Z95" si="136">L96*L97</f>
        <v>30.33</v>
      </c>
      <c r="M95" s="71">
        <f t="shared" si="136"/>
        <v>32.350999999999999</v>
      </c>
      <c r="N95" s="71">
        <f t="shared" si="136"/>
        <v>33.646869795251959</v>
      </c>
      <c r="O95" s="71">
        <f t="shared" si="136"/>
        <v>35.001279717184232</v>
      </c>
      <c r="P95" s="71">
        <f t="shared" si="136"/>
        <v>36.410209606287047</v>
      </c>
      <c r="Q95" s="71">
        <f t="shared" si="136"/>
        <v>37.8758540912117</v>
      </c>
      <c r="R95" s="71">
        <f t="shared" si="136"/>
        <v>39.400496142462345</v>
      </c>
      <c r="S95" s="71">
        <f t="shared" si="136"/>
        <v>40.986510628479579</v>
      </c>
      <c r="T95" s="71">
        <f t="shared" si="136"/>
        <v>42.636368014869475</v>
      </c>
      <c r="U95" s="71">
        <f t="shared" si="136"/>
        <v>44.352638212540107</v>
      </c>
      <c r="V95" s="71">
        <f t="shared" si="136"/>
        <v>46.137994580739729</v>
      </c>
      <c r="W95" s="71">
        <f t="shared" si="136"/>
        <v>47.995218091231912</v>
      </c>
      <c r="X95" s="71">
        <f t="shared" si="136"/>
        <v>49.927201660093971</v>
      </c>
      <c r="Y95" s="71">
        <f t="shared" si="136"/>
        <v>51.936954653886197</v>
      </c>
      <c r="Z95" s="71">
        <f t="shared" si="136"/>
        <v>54.027607577210929</v>
      </c>
      <c r="AA95" s="153">
        <f t="shared" si="129"/>
        <v>46.137994580739729</v>
      </c>
      <c r="AB95" s="153">
        <f t="shared" si="130"/>
        <v>47.995218091231912</v>
      </c>
      <c r="AC95" s="153">
        <f t="shared" si="131"/>
        <v>54.027607577210929</v>
      </c>
      <c r="AD95" s="141"/>
      <c r="AI95" s="469">
        <f t="shared" si="119"/>
        <v>0</v>
      </c>
    </row>
    <row r="96" spans="1:35" ht="14.25" hidden="1" customHeight="1" outlineLevel="1" x14ac:dyDescent="0.25">
      <c r="A96" s="40"/>
      <c r="B96" s="42" t="s">
        <v>287</v>
      </c>
      <c r="C96" s="71"/>
      <c r="D96" s="71">
        <v>0.69199999999999995</v>
      </c>
      <c r="E96" s="71"/>
      <c r="F96" s="71"/>
      <c r="G96" s="71">
        <v>0.69199999999999995</v>
      </c>
      <c r="H96" s="71"/>
      <c r="I96" s="71"/>
      <c r="J96" s="71">
        <v>0.69249715000000001</v>
      </c>
      <c r="K96" s="7" t="s">
        <v>271</v>
      </c>
      <c r="L96" s="71">
        <f>G96</f>
        <v>0.69199999999999995</v>
      </c>
      <c r="M96" s="387">
        <v>0.69199999999999995</v>
      </c>
      <c r="N96" s="71">
        <f>M96</f>
        <v>0.69199999999999995</v>
      </c>
      <c r="O96" s="71">
        <f t="shared" ref="O96:Z96" si="137">N96</f>
        <v>0.69199999999999995</v>
      </c>
      <c r="P96" s="71">
        <f t="shared" si="137"/>
        <v>0.69199999999999995</v>
      </c>
      <c r="Q96" s="71">
        <f t="shared" si="137"/>
        <v>0.69199999999999995</v>
      </c>
      <c r="R96" s="71">
        <f t="shared" si="137"/>
        <v>0.69199999999999995</v>
      </c>
      <c r="S96" s="71">
        <f t="shared" si="137"/>
        <v>0.69199999999999995</v>
      </c>
      <c r="T96" s="71">
        <f t="shared" si="137"/>
        <v>0.69199999999999995</v>
      </c>
      <c r="U96" s="71">
        <f t="shared" si="137"/>
        <v>0.69199999999999995</v>
      </c>
      <c r="V96" s="71">
        <f t="shared" si="137"/>
        <v>0.69199999999999995</v>
      </c>
      <c r="W96" s="71">
        <f t="shared" si="137"/>
        <v>0.69199999999999995</v>
      </c>
      <c r="X96" s="71">
        <f t="shared" si="137"/>
        <v>0.69199999999999995</v>
      </c>
      <c r="Y96" s="71">
        <f t="shared" si="137"/>
        <v>0.69199999999999995</v>
      </c>
      <c r="Z96" s="71">
        <f t="shared" si="137"/>
        <v>0.69199999999999995</v>
      </c>
      <c r="AA96" s="153">
        <f t="shared" si="129"/>
        <v>0.69199999999999995</v>
      </c>
      <c r="AB96" s="153">
        <f t="shared" si="130"/>
        <v>0.69199999999999995</v>
      </c>
      <c r="AC96" s="153">
        <f t="shared" si="131"/>
        <v>0.69199999999999995</v>
      </c>
      <c r="AD96" s="91"/>
      <c r="AI96" s="469">
        <f t="shared" si="119"/>
        <v>0</v>
      </c>
    </row>
    <row r="97" spans="1:35" hidden="1" outlineLevel="1" x14ac:dyDescent="0.25">
      <c r="A97" s="40"/>
      <c r="B97" s="42" t="s">
        <v>288</v>
      </c>
      <c r="C97" s="71"/>
      <c r="D97" s="71">
        <f>D95/D96</f>
        <v>41.647398843930638</v>
      </c>
      <c r="E97" s="71"/>
      <c r="F97" s="71"/>
      <c r="G97" s="71">
        <f>G95/G96</f>
        <v>43.829479768786129</v>
      </c>
      <c r="H97" s="71"/>
      <c r="I97" s="71"/>
      <c r="J97" s="71">
        <f>J95/J96</f>
        <v>46.224016950827881</v>
      </c>
      <c r="K97" s="7" t="s">
        <v>286</v>
      </c>
      <c r="L97" s="71">
        <f>G97</f>
        <v>43.829479768786129</v>
      </c>
      <c r="M97" s="71">
        <v>46.75</v>
      </c>
      <c r="N97" s="144">
        <f>M97*ИПЦ!F$3</f>
        <v>48.622644212791855</v>
      </c>
      <c r="O97" s="144">
        <f>N97*ИПЦ!G$3</f>
        <v>50.579883984370284</v>
      </c>
      <c r="P97" s="144">
        <f>O97*ИПЦ!H$3</f>
        <v>52.615909835674927</v>
      </c>
      <c r="Q97" s="144">
        <f>P97*ИПЦ!I$3</f>
        <v>54.733893195392639</v>
      </c>
      <c r="R97" s="144">
        <f>Q97*ИПЦ!J$3</f>
        <v>56.937133153847327</v>
      </c>
      <c r="S97" s="144">
        <f>R97*ИПЦ!K$3</f>
        <v>59.229061601849111</v>
      </c>
      <c r="T97" s="144">
        <f>S97*ИПЦ!L$3</f>
        <v>61.613248576400977</v>
      </c>
      <c r="U97" s="144">
        <f>T97*ИПЦ!M$3</f>
        <v>64.09340782158975</v>
      </c>
      <c r="V97" s="144">
        <f>U97*ИПЦ!N$3</f>
        <v>66.673402573323315</v>
      </c>
      <c r="W97" s="144">
        <f>V97*ИПЦ!O$3</f>
        <v>69.357251576924739</v>
      </c>
      <c r="X97" s="144">
        <f>W97*ИПЦ!P$3</f>
        <v>72.149135346956612</v>
      </c>
      <c r="Y97" s="144">
        <f>X97*ИПЦ!Q$3</f>
        <v>75.053402679026306</v>
      </c>
      <c r="Z97" s="144">
        <f>Y97*ИПЦ!R$3</f>
        <v>78.074577423715226</v>
      </c>
      <c r="AA97" s="153">
        <f t="shared" si="129"/>
        <v>66.673402573323315</v>
      </c>
      <c r="AB97" s="153">
        <f t="shared" si="130"/>
        <v>69.357251576924739</v>
      </c>
      <c r="AC97" s="153">
        <f t="shared" si="131"/>
        <v>78.074577423715226</v>
      </c>
      <c r="AD97" s="91"/>
      <c r="AI97" s="469">
        <f t="shared" si="119"/>
        <v>0</v>
      </c>
    </row>
    <row r="98" spans="1:35" ht="14.25" customHeight="1" collapsed="1" x14ac:dyDescent="0.25">
      <c r="A98" s="40" t="s">
        <v>886</v>
      </c>
      <c r="B98" s="42" t="s">
        <v>122</v>
      </c>
      <c r="C98" s="71">
        <v>1930.84</v>
      </c>
      <c r="D98" s="71">
        <v>1660.53</v>
      </c>
      <c r="E98" s="71">
        <v>1166.1199999999999</v>
      </c>
      <c r="F98" s="71">
        <v>1798.47</v>
      </c>
      <c r="G98" s="71">
        <v>2237.09</v>
      </c>
      <c r="H98" s="71">
        <v>1922.56</v>
      </c>
      <c r="I98" s="71">
        <v>2328.81</v>
      </c>
      <c r="J98" s="71">
        <v>2582.0500000000002</v>
      </c>
      <c r="K98" s="47" t="str">
        <f>$K$14</f>
        <v>тыс. руб.</v>
      </c>
      <c r="L98" s="71">
        <f>G98</f>
        <v>2237.09</v>
      </c>
      <c r="M98" s="153">
        <v>1090.8599999999999</v>
      </c>
      <c r="N98" s="71">
        <f>M98*ИПЦ!F$36</f>
        <v>1140.2915319224335</v>
      </c>
      <c r="O98" s="71">
        <f>N98*ИПЦ!G$36</f>
        <v>1192.7663639636326</v>
      </c>
      <c r="P98" s="71">
        <f>O98*ИПЦ!H$36</f>
        <v>1247.6560240735009</v>
      </c>
      <c r="Q98" s="71">
        <f>P98*ИПЦ!I$36</f>
        <v>1305.0716397082761</v>
      </c>
      <c r="R98" s="71">
        <f>Q98*ИПЦ!J$36</f>
        <v>1365.1294522748283</v>
      </c>
      <c r="S98" s="71">
        <f>R98*ИПЦ!K$36</f>
        <v>1427.9510524684606</v>
      </c>
      <c r="T98" s="71">
        <f>S98*ИПЦ!L$36</f>
        <v>1493.6636264406693</v>
      </c>
      <c r="U98" s="71">
        <f>T98*ИПЦ!M$36</f>
        <v>1562.4002132952442</v>
      </c>
      <c r="V98" s="71">
        <f>U98*ИПЦ!N$36</f>
        <v>1634.2999744340286</v>
      </c>
      <c r="W98" s="71">
        <f>V98*ИПЦ!O$36</f>
        <v>1709.5084752976441</v>
      </c>
      <c r="X98" s="71">
        <f>W98*ИПЦ!P$36</f>
        <v>1788.1779800715797</v>
      </c>
      <c r="Y98" s="71">
        <f>X98*ИПЦ!Q$36</f>
        <v>1870.4677599542999</v>
      </c>
      <c r="Z98" s="71">
        <f>Y98*ИПЦ!R$36</f>
        <v>1956.544415611475</v>
      </c>
      <c r="AA98" s="153">
        <f t="shared" si="129"/>
        <v>1634.2999744340286</v>
      </c>
      <c r="AB98" s="153">
        <f t="shared" si="130"/>
        <v>1709.5084752976441</v>
      </c>
      <c r="AC98" s="153">
        <f t="shared" si="131"/>
        <v>1956.544415611475</v>
      </c>
      <c r="AD98" s="141"/>
      <c r="AI98" s="469">
        <f t="shared" si="119"/>
        <v>0.68679784796901666</v>
      </c>
    </row>
    <row r="99" spans="1:35" ht="14.25" hidden="1" customHeight="1" outlineLevel="1" x14ac:dyDescent="0.25">
      <c r="A99" s="40"/>
      <c r="B99" s="42" t="s">
        <v>1101</v>
      </c>
      <c r="C99" s="71"/>
      <c r="D99" s="71"/>
      <c r="E99" s="71"/>
      <c r="F99" s="71"/>
      <c r="G99" s="71"/>
      <c r="H99" s="387">
        <v>0.76514800000000005</v>
      </c>
      <c r="I99" s="71"/>
      <c r="J99" s="71"/>
      <c r="K99" s="7" t="s">
        <v>1102</v>
      </c>
      <c r="L99" s="71"/>
      <c r="M99" s="387">
        <v>0.76514800000000005</v>
      </c>
      <c r="N99" s="71">
        <f>M99</f>
        <v>0.76514800000000005</v>
      </c>
      <c r="O99" s="71">
        <f t="shared" ref="O99" si="138">N99</f>
        <v>0.76514800000000005</v>
      </c>
      <c r="P99" s="71">
        <f t="shared" ref="P99" si="139">O99</f>
        <v>0.76514800000000005</v>
      </c>
      <c r="Q99" s="71">
        <f t="shared" ref="Q99" si="140">P99</f>
        <v>0.76514800000000005</v>
      </c>
      <c r="R99" s="71">
        <f t="shared" ref="R99" si="141">Q99</f>
        <v>0.76514800000000005</v>
      </c>
      <c r="S99" s="71">
        <f t="shared" ref="S99" si="142">R99</f>
        <v>0.76514800000000005</v>
      </c>
      <c r="T99" s="71">
        <f t="shared" ref="T99" si="143">S99</f>
        <v>0.76514800000000005</v>
      </c>
      <c r="U99" s="71">
        <f t="shared" ref="U99" si="144">T99</f>
        <v>0.76514800000000005</v>
      </c>
      <c r="V99" s="71">
        <f t="shared" ref="V99" si="145">U99</f>
        <v>0.76514800000000005</v>
      </c>
      <c r="W99" s="71">
        <f t="shared" ref="W99" si="146">V99</f>
        <v>0.76514800000000005</v>
      </c>
      <c r="X99" s="71">
        <f t="shared" ref="X99" si="147">W99</f>
        <v>0.76514800000000005</v>
      </c>
      <c r="Y99" s="71">
        <f t="shared" ref="Y99" si="148">X99</f>
        <v>0.76514800000000005</v>
      </c>
      <c r="Z99" s="71">
        <f t="shared" ref="Z99" si="149">Y99</f>
        <v>0.76514800000000005</v>
      </c>
      <c r="AA99" s="153">
        <f t="shared" ref="AA99:AA100" si="150">V99</f>
        <v>0.76514800000000005</v>
      </c>
      <c r="AB99" s="153">
        <f t="shared" ref="AB99:AB100" si="151">W99</f>
        <v>0.76514800000000005</v>
      </c>
      <c r="AC99" s="153">
        <f t="shared" ref="AC99:AC100" si="152">Z99</f>
        <v>0.76514800000000005</v>
      </c>
      <c r="AD99" s="91"/>
      <c r="AI99" s="469">
        <f t="shared" si="119"/>
        <v>0</v>
      </c>
    </row>
    <row r="100" spans="1:35" hidden="1" outlineLevel="1" x14ac:dyDescent="0.25">
      <c r="A100" s="40"/>
      <c r="B100" s="42" t="s">
        <v>1100</v>
      </c>
      <c r="C100" s="71"/>
      <c r="D100" s="71"/>
      <c r="E100" s="71"/>
      <c r="F100" s="71"/>
      <c r="G100" s="71"/>
      <c r="H100" s="71">
        <v>2512.6648</v>
      </c>
      <c r="I100" s="71"/>
      <c r="J100" s="71"/>
      <c r="K100" s="7" t="s">
        <v>286</v>
      </c>
      <c r="L100" s="71"/>
      <c r="M100" s="71">
        <f>2949.15</f>
        <v>2949.15</v>
      </c>
      <c r="N100" s="144">
        <f>M100*ИПЦ!F$3</f>
        <v>3067.2828059926223</v>
      </c>
      <c r="O100" s="144">
        <f>N100*ИПЦ!G$3</f>
        <v>3190.7521893584089</v>
      </c>
      <c r="P100" s="144">
        <f>O100*ИПЦ!H$3</f>
        <v>3319.1916682755232</v>
      </c>
      <c r="Q100" s="144">
        <f>P100*ИПЦ!I$3</f>
        <v>3452.8013073196189</v>
      </c>
      <c r="R100" s="144">
        <f>Q100*ИПЦ!J$3</f>
        <v>3591.7892243993333</v>
      </c>
      <c r="S100" s="144">
        <f>R100*ИПЦ!K$3</f>
        <v>3736.3719149324766</v>
      </c>
      <c r="T100" s="144">
        <f>S100*ИПЦ!L$3</f>
        <v>3886.7745890715059</v>
      </c>
      <c r="U100" s="144">
        <f>T100*ИПЦ!M$3</f>
        <v>4043.2315225035586</v>
      </c>
      <c r="V100" s="144">
        <f>U100*ИПЦ!N$3</f>
        <v>4205.9864213714745</v>
      </c>
      <c r="W100" s="144">
        <f>V100*ИПЦ!O$3</f>
        <v>4375.2928018842267</v>
      </c>
      <c r="X100" s="144">
        <f>W100*ИПЦ!P$3</f>
        <v>4551.414385208067</v>
      </c>
      <c r="Y100" s="144">
        <f>X100*ИПЦ!Q$3</f>
        <v>4734.6255082534853</v>
      </c>
      <c r="Z100" s="144">
        <f>Y100*ИПЦ!R$3</f>
        <v>4925.2115509978557</v>
      </c>
      <c r="AA100" s="153">
        <f t="shared" si="150"/>
        <v>4205.9864213714745</v>
      </c>
      <c r="AB100" s="153">
        <f t="shared" si="151"/>
        <v>4375.2928018842267</v>
      </c>
      <c r="AC100" s="153">
        <f t="shared" si="152"/>
        <v>4925.2115509978557</v>
      </c>
      <c r="AD100" s="91"/>
      <c r="AI100" s="469">
        <f t="shared" si="119"/>
        <v>0</v>
      </c>
    </row>
    <row r="101" spans="1:35" hidden="1" outlineLevel="2" x14ac:dyDescent="0.25">
      <c r="A101" s="136"/>
      <c r="B101" s="137" t="s">
        <v>1103</v>
      </c>
      <c r="C101" s="138"/>
      <c r="D101" s="138"/>
      <c r="E101" s="138"/>
      <c r="F101" s="138"/>
      <c r="G101" s="138"/>
      <c r="H101" s="138">
        <f>H99*H100</f>
        <v>1922.5604463904001</v>
      </c>
      <c r="I101" s="138"/>
      <c r="J101" s="138"/>
      <c r="K101" s="140" t="str">
        <f>$K$14</f>
        <v>тыс. руб.</v>
      </c>
      <c r="L101" s="138"/>
      <c r="M101" s="298">
        <f>M99*M100</f>
        <v>2256.5362242000001</v>
      </c>
      <c r="N101" s="298">
        <f t="shared" ref="N101:Z101" si="153">N99*N100</f>
        <v>2346.9253044396432</v>
      </c>
      <c r="O101" s="298">
        <f t="shared" si="153"/>
        <v>2441.3976561832083</v>
      </c>
      <c r="P101" s="298">
        <f t="shared" si="153"/>
        <v>2539.6728665976802</v>
      </c>
      <c r="Q101" s="298">
        <f t="shared" si="153"/>
        <v>2641.904014692992</v>
      </c>
      <c r="R101" s="298">
        <f t="shared" si="153"/>
        <v>2748.2503414707012</v>
      </c>
      <c r="S101" s="298">
        <f t="shared" si="153"/>
        <v>2858.8774979667546</v>
      </c>
      <c r="T101" s="298">
        <f t="shared" si="153"/>
        <v>2973.957803278885</v>
      </c>
      <c r="U101" s="298">
        <f t="shared" si="153"/>
        <v>3093.6705129805532</v>
      </c>
      <c r="V101" s="298">
        <f t="shared" si="153"/>
        <v>3218.2020983395414</v>
      </c>
      <c r="W101" s="298">
        <f t="shared" si="153"/>
        <v>3347.7465367761124</v>
      </c>
      <c r="X101" s="298">
        <f t="shared" si="153"/>
        <v>3482.5056140131824</v>
      </c>
      <c r="Y101" s="298">
        <f t="shared" si="153"/>
        <v>3622.6892383891382</v>
      </c>
      <c r="Z101" s="298">
        <f t="shared" si="153"/>
        <v>3768.5157678229075</v>
      </c>
      <c r="AA101" s="207">
        <f t="shared" ref="AA101" si="154">V101</f>
        <v>3218.2020983395414</v>
      </c>
      <c r="AB101" s="207">
        <f t="shared" ref="AB101" si="155">W101</f>
        <v>3347.7465367761124</v>
      </c>
      <c r="AC101" s="207">
        <f t="shared" ref="AC101" si="156">Z101</f>
        <v>3768.5157678229075</v>
      </c>
      <c r="AD101" s="141"/>
      <c r="AI101" s="469">
        <f t="shared" si="119"/>
        <v>0</v>
      </c>
    </row>
    <row r="102" spans="1:35" hidden="1" outlineLevel="2" x14ac:dyDescent="0.25">
      <c r="A102" s="136"/>
      <c r="B102" s="137" t="s">
        <v>427</v>
      </c>
      <c r="C102" s="138"/>
      <c r="D102" s="138">
        <f>D98-C98</f>
        <v>-270.30999999999995</v>
      </c>
      <c r="E102" s="138"/>
      <c r="F102" s="138">
        <f>F98-D98</f>
        <v>137.94000000000005</v>
      </c>
      <c r="G102" s="138"/>
      <c r="H102" s="138">
        <f>H98-F98</f>
        <v>124.08999999999992</v>
      </c>
      <c r="I102" s="138"/>
      <c r="J102" s="138"/>
      <c r="K102" s="140" t="s">
        <v>274</v>
      </c>
      <c r="L102" s="138"/>
      <c r="M102" s="29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54">
        <f t="shared" si="129"/>
        <v>0</v>
      </c>
      <c r="AB102" s="154">
        <f t="shared" si="130"/>
        <v>0</v>
      </c>
      <c r="AC102" s="154">
        <f t="shared" si="131"/>
        <v>0</v>
      </c>
      <c r="AD102" s="91"/>
      <c r="AI102" s="469">
        <f t="shared" si="119"/>
        <v>0</v>
      </c>
    </row>
    <row r="103" spans="1:35" hidden="1" outlineLevel="2" x14ac:dyDescent="0.25">
      <c r="A103" s="136"/>
      <c r="B103" s="137" t="s">
        <v>425</v>
      </c>
      <c r="C103" s="138"/>
      <c r="D103" s="138"/>
      <c r="E103" s="138"/>
      <c r="F103" s="138"/>
      <c r="G103" s="138"/>
      <c r="H103" s="138"/>
      <c r="I103" s="138"/>
      <c r="J103" s="138"/>
      <c r="K103" s="140" t="s">
        <v>426</v>
      </c>
      <c r="L103" s="138">
        <f>'[1]4 Меропр. ВС'!AV858</f>
        <v>0</v>
      </c>
      <c r="M103" s="138">
        <f>'[1]4 Меропр. ВС'!AW858</f>
        <v>0</v>
      </c>
      <c r="N103" s="138">
        <f>'[1]4 Меропр. ВС'!AX858</f>
        <v>0</v>
      </c>
      <c r="O103" s="138">
        <f>'[1]4 Меропр. ВС'!AY858</f>
        <v>0</v>
      </c>
      <c r="P103" s="138">
        <f>'[1]4 Меропр. ВС'!AZ858</f>
        <v>0</v>
      </c>
      <c r="Q103" s="138">
        <f>'[1]4 Меропр. ВС'!BA858</f>
        <v>0</v>
      </c>
      <c r="R103" s="138"/>
      <c r="S103" s="138"/>
      <c r="T103" s="138"/>
      <c r="U103" s="138"/>
      <c r="V103" s="138"/>
      <c r="W103" s="138"/>
      <c r="X103" s="138"/>
      <c r="Y103" s="138"/>
      <c r="Z103" s="138"/>
      <c r="AA103" s="207">
        <f t="shared" si="129"/>
        <v>0</v>
      </c>
      <c r="AB103" s="207">
        <f t="shared" si="130"/>
        <v>0</v>
      </c>
      <c r="AC103" s="207">
        <f t="shared" si="131"/>
        <v>0</v>
      </c>
      <c r="AD103" s="141"/>
      <c r="AI103" s="469">
        <f t="shared" si="119"/>
        <v>0</v>
      </c>
    </row>
    <row r="104" spans="1:35" hidden="1" outlineLevel="1" x14ac:dyDescent="0.25">
      <c r="A104" s="136"/>
      <c r="B104" s="137" t="str">
        <f>$B$103</f>
        <v>Экономия топлива в результате реализации мероприятий</v>
      </c>
      <c r="C104" s="138"/>
      <c r="D104" s="138"/>
      <c r="E104" s="138"/>
      <c r="F104" s="138"/>
      <c r="G104" s="138"/>
      <c r="H104" s="138"/>
      <c r="I104" s="138"/>
      <c r="J104" s="138"/>
      <c r="K104" s="140" t="s">
        <v>274</v>
      </c>
      <c r="L104" s="138">
        <f>'[1]4 Меропр. ВС'!BI858</f>
        <v>0</v>
      </c>
      <c r="M104" s="138">
        <f>'[1]4 Меропр. ВС'!BJ858</f>
        <v>0</v>
      </c>
      <c r="N104" s="138">
        <f>'[1]4 Меропр. ВС'!BK858</f>
        <v>0</v>
      </c>
      <c r="O104" s="138">
        <f>'[1]4 Меропр. ВС'!BL858</f>
        <v>0</v>
      </c>
      <c r="P104" s="138">
        <f>'[1]4 Меропр. ВС'!BM858</f>
        <v>0</v>
      </c>
      <c r="Q104" s="138">
        <f>'[1]4 Меропр. ВС'!BN858</f>
        <v>0</v>
      </c>
      <c r="R104" s="138"/>
      <c r="S104" s="138"/>
      <c r="T104" s="138"/>
      <c r="U104" s="138"/>
      <c r="V104" s="138"/>
      <c r="W104" s="138"/>
      <c r="X104" s="138"/>
      <c r="Y104" s="138"/>
      <c r="Z104" s="138"/>
      <c r="AA104" s="207">
        <f t="shared" si="129"/>
        <v>0</v>
      </c>
      <c r="AB104" s="207">
        <f t="shared" si="130"/>
        <v>0</v>
      </c>
      <c r="AC104" s="207">
        <f t="shared" si="131"/>
        <v>0</v>
      </c>
      <c r="AD104" s="141"/>
      <c r="AI104" s="469">
        <f t="shared" si="119"/>
        <v>0</v>
      </c>
    </row>
    <row r="105" spans="1:35" ht="14.25" hidden="1" customHeight="1" outlineLevel="1" collapsed="1" x14ac:dyDescent="0.25">
      <c r="A105" s="40" t="s">
        <v>887</v>
      </c>
      <c r="B105" s="42" t="s">
        <v>888</v>
      </c>
      <c r="C105" s="71"/>
      <c r="D105" s="71"/>
      <c r="E105" s="71"/>
      <c r="F105" s="71"/>
      <c r="G105" s="71"/>
      <c r="H105" s="71"/>
      <c r="I105" s="71"/>
      <c r="J105" s="71"/>
      <c r="K105" s="47" t="str">
        <f t="shared" ref="K105:K112" si="157">$K$14</f>
        <v>тыс. руб.</v>
      </c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153">
        <f t="shared" si="129"/>
        <v>0</v>
      </c>
      <c r="AB105" s="153">
        <f t="shared" si="130"/>
        <v>0</v>
      </c>
      <c r="AC105" s="153">
        <f t="shared" si="131"/>
        <v>0</v>
      </c>
      <c r="AD105" s="141"/>
      <c r="AI105" s="469">
        <f t="shared" si="119"/>
        <v>0</v>
      </c>
    </row>
    <row r="106" spans="1:35" ht="14.25" hidden="1" customHeight="1" outlineLevel="1" x14ac:dyDescent="0.25">
      <c r="A106" s="40" t="s">
        <v>889</v>
      </c>
      <c r="B106" s="42" t="s">
        <v>890</v>
      </c>
      <c r="C106" s="71"/>
      <c r="D106" s="71"/>
      <c r="E106" s="71"/>
      <c r="F106" s="71"/>
      <c r="G106" s="71"/>
      <c r="H106" s="71"/>
      <c r="I106" s="71"/>
      <c r="J106" s="71"/>
      <c r="K106" s="47" t="str">
        <f t="shared" si="157"/>
        <v>тыс. руб.</v>
      </c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153">
        <f t="shared" si="129"/>
        <v>0</v>
      </c>
      <c r="AB106" s="153">
        <f t="shared" si="130"/>
        <v>0</v>
      </c>
      <c r="AC106" s="153">
        <f t="shared" si="131"/>
        <v>0</v>
      </c>
      <c r="AD106" s="141"/>
      <c r="AI106" s="469">
        <f t="shared" si="119"/>
        <v>0</v>
      </c>
    </row>
    <row r="107" spans="1:35" ht="14.25" hidden="1" customHeight="1" outlineLevel="1" x14ac:dyDescent="0.25">
      <c r="A107" s="40" t="s">
        <v>891</v>
      </c>
      <c r="B107" s="42" t="s">
        <v>892</v>
      </c>
      <c r="C107" s="71"/>
      <c r="D107" s="71"/>
      <c r="E107" s="71"/>
      <c r="F107" s="71"/>
      <c r="G107" s="71"/>
      <c r="H107" s="71"/>
      <c r="I107" s="71"/>
      <c r="J107" s="71"/>
      <c r="K107" s="47" t="str">
        <f t="shared" si="157"/>
        <v>тыс. руб.</v>
      </c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153">
        <f t="shared" si="129"/>
        <v>0</v>
      </c>
      <c r="AB107" s="153">
        <f t="shared" si="130"/>
        <v>0</v>
      </c>
      <c r="AC107" s="153">
        <f t="shared" si="131"/>
        <v>0</v>
      </c>
      <c r="AD107" s="141"/>
      <c r="AI107" s="469">
        <f t="shared" si="119"/>
        <v>0</v>
      </c>
    </row>
    <row r="108" spans="1:35" ht="14.25" hidden="1" customHeight="1" outlineLevel="1" x14ac:dyDescent="0.25">
      <c r="A108" s="40" t="s">
        <v>893</v>
      </c>
      <c r="B108" s="42" t="s">
        <v>894</v>
      </c>
      <c r="C108" s="71"/>
      <c r="D108" s="71"/>
      <c r="E108" s="71"/>
      <c r="F108" s="71"/>
      <c r="G108" s="71"/>
      <c r="H108" s="71"/>
      <c r="I108" s="71"/>
      <c r="J108" s="71"/>
      <c r="K108" s="47" t="str">
        <f t="shared" si="157"/>
        <v>тыс. руб.</v>
      </c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153">
        <f t="shared" si="129"/>
        <v>0</v>
      </c>
      <c r="AB108" s="153">
        <f t="shared" si="130"/>
        <v>0</v>
      </c>
      <c r="AC108" s="153">
        <f t="shared" si="131"/>
        <v>0</v>
      </c>
      <c r="AD108" s="141"/>
      <c r="AI108" s="469">
        <f t="shared" si="119"/>
        <v>0</v>
      </c>
    </row>
    <row r="109" spans="1:35" ht="14.25" hidden="1" customHeight="1" outlineLevel="1" x14ac:dyDescent="0.25">
      <c r="A109" s="40" t="s">
        <v>895</v>
      </c>
      <c r="B109" s="42" t="s">
        <v>896</v>
      </c>
      <c r="C109" s="71"/>
      <c r="D109" s="71"/>
      <c r="E109" s="71"/>
      <c r="F109" s="71"/>
      <c r="G109" s="71"/>
      <c r="H109" s="144">
        <f>H112/0.2*0.8</f>
        <v>17100.919999999998</v>
      </c>
      <c r="I109" s="71"/>
      <c r="J109" s="71"/>
      <c r="K109" s="47" t="str">
        <f t="shared" si="157"/>
        <v>тыс. руб.</v>
      </c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153">
        <f t="shared" si="129"/>
        <v>0</v>
      </c>
      <c r="AB109" s="153">
        <f t="shared" si="130"/>
        <v>0</v>
      </c>
      <c r="AC109" s="153">
        <f t="shared" si="131"/>
        <v>0</v>
      </c>
      <c r="AD109" s="141"/>
      <c r="AI109" s="469">
        <f t="shared" si="119"/>
        <v>0</v>
      </c>
    </row>
    <row r="110" spans="1:35" ht="14.25" hidden="1" customHeight="1" outlineLevel="1" x14ac:dyDescent="0.25">
      <c r="A110" s="40" t="s">
        <v>897</v>
      </c>
      <c r="B110" s="42" t="s">
        <v>898</v>
      </c>
      <c r="C110" s="71"/>
      <c r="D110" s="71"/>
      <c r="E110" s="71"/>
      <c r="F110" s="71"/>
      <c r="G110" s="71"/>
      <c r="H110" s="144">
        <f>H148/0.2*0.8</f>
        <v>68439.600000000006</v>
      </c>
      <c r="I110" s="71"/>
      <c r="J110" s="71"/>
      <c r="K110" s="47" t="str">
        <f t="shared" si="157"/>
        <v>тыс. руб.</v>
      </c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153">
        <f t="shared" si="129"/>
        <v>0</v>
      </c>
      <c r="AB110" s="153">
        <f t="shared" si="130"/>
        <v>0</v>
      </c>
      <c r="AC110" s="153">
        <f t="shared" si="131"/>
        <v>0</v>
      </c>
      <c r="AD110" s="141"/>
      <c r="AI110" s="469">
        <f t="shared" ref="AI110:AI141" si="158">E110/$E$166%</f>
        <v>0</v>
      </c>
    </row>
    <row r="111" spans="1:35" s="77" customFormat="1" ht="14.25" customHeight="1" collapsed="1" x14ac:dyDescent="0.25">
      <c r="A111" s="75" t="s">
        <v>899</v>
      </c>
      <c r="B111" s="41" t="s">
        <v>900</v>
      </c>
      <c r="C111" s="76">
        <f t="shared" ref="C111:J111" si="159">C112+SUM(C113:C119)</f>
        <v>2167.52</v>
      </c>
      <c r="D111" s="76">
        <f t="shared" si="159"/>
        <v>6315.3</v>
      </c>
      <c r="E111" s="76">
        <f t="shared" si="159"/>
        <v>2553.5640000000003</v>
      </c>
      <c r="F111" s="76">
        <f t="shared" si="159"/>
        <v>6572.7800000000007</v>
      </c>
      <c r="G111" s="76">
        <f t="shared" si="159"/>
        <v>17925.54</v>
      </c>
      <c r="H111" s="76">
        <f t="shared" si="159"/>
        <v>6856.2899999999991</v>
      </c>
      <c r="I111" s="76">
        <f t="shared" si="159"/>
        <v>8934.76</v>
      </c>
      <c r="J111" s="76">
        <f t="shared" si="159"/>
        <v>27684.397499999999</v>
      </c>
      <c r="K111" s="46" t="str">
        <f t="shared" si="157"/>
        <v>тыс. руб.</v>
      </c>
      <c r="L111" s="76">
        <f t="shared" ref="L111:Z111" si="160">L112+SUM(L113:L119)</f>
        <v>17925.54</v>
      </c>
      <c r="M111" s="76">
        <f t="shared" si="160"/>
        <v>8352.7099999999991</v>
      </c>
      <c r="N111" s="76">
        <f t="shared" si="160"/>
        <v>7166.8783013854672</v>
      </c>
      <c r="O111" s="76">
        <f t="shared" si="160"/>
        <v>7345.4889903694102</v>
      </c>
      <c r="P111" s="76">
        <f t="shared" si="160"/>
        <v>7531.2894147074912</v>
      </c>
      <c r="Q111" s="76">
        <f t="shared" si="160"/>
        <v>7724.5689876187998</v>
      </c>
      <c r="R111" s="76">
        <f t="shared" si="160"/>
        <v>7925.6287722660263</v>
      </c>
      <c r="S111" s="76">
        <f t="shared" si="160"/>
        <v>8134.7819507084223</v>
      </c>
      <c r="T111" s="76">
        <f t="shared" si="160"/>
        <v>8352.3543117318386</v>
      </c>
      <c r="U111" s="76">
        <f t="shared" si="160"/>
        <v>8578.6847583157105</v>
      </c>
      <c r="V111" s="76">
        <f t="shared" si="160"/>
        <v>8814.1258355274531</v>
      </c>
      <c r="W111" s="76">
        <f t="shared" si="160"/>
        <v>9059.0442796665338</v>
      </c>
      <c r="X111" s="76">
        <f t="shared" si="160"/>
        <v>9313.82158951362</v>
      </c>
      <c r="Y111" s="76">
        <f t="shared" si="160"/>
        <v>9578.8546205745988</v>
      </c>
      <c r="Z111" s="76">
        <f t="shared" si="160"/>
        <v>9854.5562032450762</v>
      </c>
      <c r="AA111" s="152">
        <f t="shared" si="129"/>
        <v>8814.1258355274531</v>
      </c>
      <c r="AB111" s="152">
        <f t="shared" si="130"/>
        <v>9059.0442796665338</v>
      </c>
      <c r="AC111" s="152">
        <f t="shared" si="131"/>
        <v>9854.5562032450762</v>
      </c>
      <c r="AD111" s="91"/>
      <c r="AI111" s="469">
        <f t="shared" si="158"/>
        <v>1.5039466434424882</v>
      </c>
    </row>
    <row r="112" spans="1:35" ht="14.25" customHeight="1" x14ac:dyDescent="0.25">
      <c r="A112" s="40" t="s">
        <v>901</v>
      </c>
      <c r="B112" s="42" t="s">
        <v>238</v>
      </c>
      <c r="C112" s="71">
        <v>915.41</v>
      </c>
      <c r="D112" s="71">
        <v>4274.29</v>
      </c>
      <c r="E112" s="71">
        <f>E148*0.2</f>
        <v>50.884</v>
      </c>
      <c r="F112" s="71">
        <v>4274.76</v>
      </c>
      <c r="G112" s="71">
        <v>4520.12</v>
      </c>
      <c r="H112" s="71">
        <v>4275.2299999999996</v>
      </c>
      <c r="I112" s="71">
        <v>4398.0600000000004</v>
      </c>
      <c r="J112" s="71">
        <f>J202/0.8*0.2</f>
        <v>6211.1875</v>
      </c>
      <c r="K112" s="47" t="str">
        <f t="shared" si="157"/>
        <v>тыс. руб.</v>
      </c>
      <c r="L112" s="71">
        <f>G112</f>
        <v>4520.12</v>
      </c>
      <c r="M112" s="494">
        <v>5622.96</v>
      </c>
      <c r="N112" s="71">
        <f>N148/0.8*0.2</f>
        <v>4437.1283013854672</v>
      </c>
      <c r="O112" s="71">
        <f t="shared" ref="O112:Z112" si="161">O148/0.8*0.2</f>
        <v>4615.7389903694102</v>
      </c>
      <c r="P112" s="71">
        <f t="shared" si="161"/>
        <v>4801.5394147074912</v>
      </c>
      <c r="Q112" s="71">
        <f t="shared" si="161"/>
        <v>4994.8189876187998</v>
      </c>
      <c r="R112" s="71">
        <f t="shared" si="161"/>
        <v>5195.8787722660263</v>
      </c>
      <c r="S112" s="71">
        <f t="shared" si="161"/>
        <v>5405.0319507084223</v>
      </c>
      <c r="T112" s="71">
        <f t="shared" si="161"/>
        <v>5622.6043117318386</v>
      </c>
      <c r="U112" s="71">
        <f t="shared" si="161"/>
        <v>5848.9347583157114</v>
      </c>
      <c r="V112" s="71">
        <f t="shared" si="161"/>
        <v>6084.3758355274531</v>
      </c>
      <c r="W112" s="71">
        <f t="shared" si="161"/>
        <v>6329.2942796665338</v>
      </c>
      <c r="X112" s="71">
        <f t="shared" si="161"/>
        <v>6584.0715895136209</v>
      </c>
      <c r="Y112" s="71">
        <f t="shared" si="161"/>
        <v>6849.1046205745988</v>
      </c>
      <c r="Z112" s="71">
        <f t="shared" si="161"/>
        <v>7124.8062032450753</v>
      </c>
      <c r="AA112" s="153">
        <f t="shared" si="129"/>
        <v>6084.3758355274531</v>
      </c>
      <c r="AB112" s="153">
        <f t="shared" si="130"/>
        <v>6329.2942796665338</v>
      </c>
      <c r="AC112" s="153">
        <f t="shared" si="131"/>
        <v>7124.8062032450753</v>
      </c>
      <c r="AD112" s="141"/>
      <c r="AI112" s="469">
        <f t="shared" si="158"/>
        <v>2.9968632470119237E-2</v>
      </c>
    </row>
    <row r="113" spans="1:35" ht="14.25" customHeight="1" x14ac:dyDescent="0.25">
      <c r="A113" s="40" t="s">
        <v>902</v>
      </c>
      <c r="B113" s="42" t="s">
        <v>239</v>
      </c>
      <c r="C113" s="71">
        <v>185</v>
      </c>
      <c r="D113" s="71">
        <v>100.67</v>
      </c>
      <c r="E113" s="71">
        <v>394.59</v>
      </c>
      <c r="F113" s="71">
        <v>100.67</v>
      </c>
      <c r="G113" s="71">
        <v>3657.71</v>
      </c>
      <c r="H113" s="71">
        <v>100.67</v>
      </c>
      <c r="I113" s="71">
        <v>211.22</v>
      </c>
      <c r="J113" s="71">
        <v>8254.2199999999993</v>
      </c>
      <c r="K113" s="47" t="str">
        <f t="shared" ref="K113:K131" si="162">$K$14</f>
        <v>тыс. руб.</v>
      </c>
      <c r="L113" s="71">
        <f>G113</f>
        <v>3657.71</v>
      </c>
      <c r="M113" s="71">
        <v>136.19999999999999</v>
      </c>
      <c r="N113" s="71">
        <f>M113</f>
        <v>136.19999999999999</v>
      </c>
      <c r="O113" s="71">
        <f t="shared" ref="O113:Z116" si="163">N113</f>
        <v>136.19999999999999</v>
      </c>
      <c r="P113" s="71">
        <f t="shared" si="163"/>
        <v>136.19999999999999</v>
      </c>
      <c r="Q113" s="71">
        <f t="shared" si="163"/>
        <v>136.19999999999999</v>
      </c>
      <c r="R113" s="71">
        <f t="shared" si="163"/>
        <v>136.19999999999999</v>
      </c>
      <c r="S113" s="71">
        <f t="shared" si="163"/>
        <v>136.19999999999999</v>
      </c>
      <c r="T113" s="71">
        <f t="shared" si="163"/>
        <v>136.19999999999999</v>
      </c>
      <c r="U113" s="71">
        <f t="shared" si="163"/>
        <v>136.19999999999999</v>
      </c>
      <c r="V113" s="71">
        <f t="shared" si="163"/>
        <v>136.19999999999999</v>
      </c>
      <c r="W113" s="71">
        <f t="shared" si="163"/>
        <v>136.19999999999999</v>
      </c>
      <c r="X113" s="71">
        <f t="shared" si="163"/>
        <v>136.19999999999999</v>
      </c>
      <c r="Y113" s="71">
        <f t="shared" si="163"/>
        <v>136.19999999999999</v>
      </c>
      <c r="Z113" s="71">
        <f t="shared" si="163"/>
        <v>136.19999999999999</v>
      </c>
      <c r="AA113" s="153">
        <f t="shared" si="129"/>
        <v>136.19999999999999</v>
      </c>
      <c r="AB113" s="153">
        <f t="shared" si="130"/>
        <v>136.19999999999999</v>
      </c>
      <c r="AC113" s="153">
        <f t="shared" si="131"/>
        <v>136.19999999999999</v>
      </c>
      <c r="AD113" s="141"/>
      <c r="AI113" s="469">
        <f t="shared" si="158"/>
        <v>0.2323976630450505</v>
      </c>
    </row>
    <row r="114" spans="1:35" ht="14.25" customHeight="1" x14ac:dyDescent="0.25">
      <c r="A114" s="40" t="s">
        <v>903</v>
      </c>
      <c r="B114" s="42" t="s">
        <v>904</v>
      </c>
      <c r="C114" s="71">
        <v>135.16</v>
      </c>
      <c r="D114" s="71">
        <v>142.59</v>
      </c>
      <c r="E114" s="71">
        <v>131.61000000000001</v>
      </c>
      <c r="F114" s="71">
        <v>142.59</v>
      </c>
      <c r="G114" s="71">
        <v>142.59</v>
      </c>
      <c r="H114" s="71">
        <v>142.59</v>
      </c>
      <c r="I114" s="71">
        <v>13.49</v>
      </c>
      <c r="J114" s="71">
        <v>173</v>
      </c>
      <c r="K114" s="47" t="str">
        <f t="shared" si="162"/>
        <v>тыс. руб.</v>
      </c>
      <c r="L114" s="71">
        <f t="shared" ref="L114:L131" si="164">G114</f>
        <v>142.59</v>
      </c>
      <c r="M114" s="71">
        <v>166.35</v>
      </c>
      <c r="N114" s="71">
        <f t="shared" ref="N114:Z129" si="165">M114</f>
        <v>166.35</v>
      </c>
      <c r="O114" s="71">
        <f t="shared" si="163"/>
        <v>166.35</v>
      </c>
      <c r="P114" s="71">
        <f t="shared" si="163"/>
        <v>166.35</v>
      </c>
      <c r="Q114" s="71">
        <f t="shared" si="163"/>
        <v>166.35</v>
      </c>
      <c r="R114" s="71">
        <f t="shared" si="163"/>
        <v>166.35</v>
      </c>
      <c r="S114" s="71">
        <f t="shared" si="163"/>
        <v>166.35</v>
      </c>
      <c r="T114" s="71">
        <f t="shared" si="163"/>
        <v>166.35</v>
      </c>
      <c r="U114" s="71">
        <f t="shared" si="163"/>
        <v>166.35</v>
      </c>
      <c r="V114" s="71">
        <f t="shared" si="163"/>
        <v>166.35</v>
      </c>
      <c r="W114" s="71">
        <f t="shared" si="163"/>
        <v>166.35</v>
      </c>
      <c r="X114" s="71">
        <f t="shared" si="163"/>
        <v>166.35</v>
      </c>
      <c r="Y114" s="71">
        <f t="shared" si="163"/>
        <v>166.35</v>
      </c>
      <c r="Z114" s="71">
        <f t="shared" si="163"/>
        <v>166.35</v>
      </c>
      <c r="AA114" s="153">
        <f t="shared" si="129"/>
        <v>166.35</v>
      </c>
      <c r="AB114" s="153">
        <f t="shared" si="130"/>
        <v>166.35</v>
      </c>
      <c r="AC114" s="153">
        <f t="shared" si="131"/>
        <v>166.35</v>
      </c>
      <c r="AD114" s="141"/>
      <c r="AI114" s="469">
        <f t="shared" si="158"/>
        <v>7.7513004468838798E-2</v>
      </c>
    </row>
    <row r="115" spans="1:35" ht="14.25" customHeight="1" x14ac:dyDescent="0.25">
      <c r="A115" s="40" t="s">
        <v>905</v>
      </c>
      <c r="B115" s="42" t="s">
        <v>906</v>
      </c>
      <c r="C115" s="71">
        <v>860.3</v>
      </c>
      <c r="D115" s="71">
        <v>1709.31</v>
      </c>
      <c r="E115" s="71">
        <v>1969.17</v>
      </c>
      <c r="F115" s="71">
        <v>1966.32</v>
      </c>
      <c r="G115" s="71">
        <v>1967.92</v>
      </c>
      <c r="H115" s="71">
        <v>2249.36</v>
      </c>
      <c r="I115" s="71">
        <v>323.73</v>
      </c>
      <c r="J115" s="71">
        <v>2358.5700000000002</v>
      </c>
      <c r="K115" s="47" t="str">
        <f t="shared" si="162"/>
        <v>тыс. руб.</v>
      </c>
      <c r="L115" s="71">
        <f t="shared" si="164"/>
        <v>1967.92</v>
      </c>
      <c r="M115" s="71">
        <v>187.6</v>
      </c>
      <c r="N115" s="71">
        <f t="shared" si="165"/>
        <v>187.6</v>
      </c>
      <c r="O115" s="71">
        <f t="shared" si="163"/>
        <v>187.6</v>
      </c>
      <c r="P115" s="71">
        <f t="shared" si="163"/>
        <v>187.6</v>
      </c>
      <c r="Q115" s="71">
        <f t="shared" si="163"/>
        <v>187.6</v>
      </c>
      <c r="R115" s="71">
        <f t="shared" si="163"/>
        <v>187.6</v>
      </c>
      <c r="S115" s="71">
        <f t="shared" si="163"/>
        <v>187.6</v>
      </c>
      <c r="T115" s="71">
        <f t="shared" si="163"/>
        <v>187.6</v>
      </c>
      <c r="U115" s="71">
        <f t="shared" si="163"/>
        <v>187.6</v>
      </c>
      <c r="V115" s="71">
        <f t="shared" si="163"/>
        <v>187.6</v>
      </c>
      <c r="W115" s="71">
        <f t="shared" si="163"/>
        <v>187.6</v>
      </c>
      <c r="X115" s="71">
        <f t="shared" si="163"/>
        <v>187.6</v>
      </c>
      <c r="Y115" s="71">
        <f t="shared" si="163"/>
        <v>187.6</v>
      </c>
      <c r="Z115" s="71">
        <f t="shared" si="163"/>
        <v>187.6</v>
      </c>
      <c r="AA115" s="153">
        <f t="shared" si="129"/>
        <v>187.6</v>
      </c>
      <c r="AB115" s="153">
        <f t="shared" si="130"/>
        <v>187.6</v>
      </c>
      <c r="AC115" s="153">
        <f t="shared" si="131"/>
        <v>187.6</v>
      </c>
      <c r="AD115" s="141"/>
      <c r="AI115" s="469">
        <f t="shared" si="158"/>
        <v>1.1597620470321655</v>
      </c>
    </row>
    <row r="116" spans="1:35" ht="14.25" customHeight="1" x14ac:dyDescent="0.25">
      <c r="A116" s="40" t="s">
        <v>907</v>
      </c>
      <c r="B116" s="42" t="s">
        <v>908</v>
      </c>
      <c r="C116" s="71"/>
      <c r="D116" s="71"/>
      <c r="E116" s="71"/>
      <c r="F116" s="71"/>
      <c r="G116" s="71"/>
      <c r="H116" s="71"/>
      <c r="I116" s="71"/>
      <c r="J116" s="71"/>
      <c r="K116" s="47" t="str">
        <f t="shared" si="162"/>
        <v>тыс. руб.</v>
      </c>
      <c r="L116" s="71"/>
      <c r="M116" s="71">
        <v>2034.84</v>
      </c>
      <c r="N116" s="71">
        <f>M116</f>
        <v>2034.84</v>
      </c>
      <c r="O116" s="71">
        <f t="shared" si="163"/>
        <v>2034.84</v>
      </c>
      <c r="P116" s="71">
        <f t="shared" si="163"/>
        <v>2034.84</v>
      </c>
      <c r="Q116" s="71">
        <f t="shared" si="163"/>
        <v>2034.84</v>
      </c>
      <c r="R116" s="71">
        <f t="shared" si="163"/>
        <v>2034.84</v>
      </c>
      <c r="S116" s="71">
        <f t="shared" si="163"/>
        <v>2034.84</v>
      </c>
      <c r="T116" s="71">
        <f t="shared" si="163"/>
        <v>2034.84</v>
      </c>
      <c r="U116" s="71">
        <f t="shared" si="163"/>
        <v>2034.84</v>
      </c>
      <c r="V116" s="71">
        <f t="shared" si="163"/>
        <v>2034.84</v>
      </c>
      <c r="W116" s="71">
        <f t="shared" si="163"/>
        <v>2034.84</v>
      </c>
      <c r="X116" s="71">
        <f t="shared" si="163"/>
        <v>2034.84</v>
      </c>
      <c r="Y116" s="71">
        <f t="shared" si="163"/>
        <v>2034.84</v>
      </c>
      <c r="Z116" s="71">
        <f t="shared" si="163"/>
        <v>2034.84</v>
      </c>
      <c r="AA116" s="153">
        <f t="shared" si="129"/>
        <v>2034.84</v>
      </c>
      <c r="AB116" s="153">
        <f t="shared" si="130"/>
        <v>2034.84</v>
      </c>
      <c r="AC116" s="153">
        <f t="shared" si="131"/>
        <v>2034.84</v>
      </c>
      <c r="AD116" s="141"/>
      <c r="AI116" s="469">
        <f t="shared" si="158"/>
        <v>0</v>
      </c>
    </row>
    <row r="117" spans="1:35" ht="14.25" customHeight="1" x14ac:dyDescent="0.25">
      <c r="A117" s="40" t="s">
        <v>909</v>
      </c>
      <c r="B117" s="42" t="s">
        <v>246</v>
      </c>
      <c r="C117" s="71">
        <v>2.1080000000000001</v>
      </c>
      <c r="D117" s="71">
        <v>2.44</v>
      </c>
      <c r="E117" s="71">
        <v>5.51</v>
      </c>
      <c r="F117" s="71">
        <v>2.44</v>
      </c>
      <c r="G117" s="71">
        <v>2.44</v>
      </c>
      <c r="H117" s="71">
        <v>2.44</v>
      </c>
      <c r="I117" s="71">
        <v>41.87</v>
      </c>
      <c r="J117" s="71">
        <v>5.66</v>
      </c>
      <c r="K117" s="47" t="str">
        <f t="shared" si="162"/>
        <v>тыс. руб.</v>
      </c>
      <c r="L117" s="71">
        <f t="shared" si="164"/>
        <v>2.44</v>
      </c>
      <c r="M117" s="71">
        <v>4.07</v>
      </c>
      <c r="N117" s="71">
        <f t="shared" si="165"/>
        <v>4.07</v>
      </c>
      <c r="O117" s="71">
        <f t="shared" ref="O117:O120" si="166">N117</f>
        <v>4.07</v>
      </c>
      <c r="P117" s="71">
        <f t="shared" ref="P117:P120" si="167">O117</f>
        <v>4.07</v>
      </c>
      <c r="Q117" s="71">
        <f t="shared" ref="Q117:Q120" si="168">P117</f>
        <v>4.07</v>
      </c>
      <c r="R117" s="71">
        <f t="shared" ref="R117:R120" si="169">Q117</f>
        <v>4.07</v>
      </c>
      <c r="S117" s="71">
        <f t="shared" ref="S117:S120" si="170">R117</f>
        <v>4.07</v>
      </c>
      <c r="T117" s="71">
        <f t="shared" ref="T117:T120" si="171">S117</f>
        <v>4.07</v>
      </c>
      <c r="U117" s="71">
        <f t="shared" ref="U117:U120" si="172">T117</f>
        <v>4.07</v>
      </c>
      <c r="V117" s="71">
        <f t="shared" ref="V117:V120" si="173">U117</f>
        <v>4.07</v>
      </c>
      <c r="W117" s="71">
        <f t="shared" ref="W117:W120" si="174">V117</f>
        <v>4.07</v>
      </c>
      <c r="X117" s="71">
        <f t="shared" ref="X117:X120" si="175">W117</f>
        <v>4.07</v>
      </c>
      <c r="Y117" s="71">
        <f t="shared" ref="Y117:Y120" si="176">X117</f>
        <v>4.07</v>
      </c>
      <c r="Z117" s="71">
        <f t="shared" ref="Z117:Z120" si="177">Y117</f>
        <v>4.07</v>
      </c>
      <c r="AA117" s="153">
        <f t="shared" si="129"/>
        <v>4.07</v>
      </c>
      <c r="AB117" s="153">
        <f t="shared" si="130"/>
        <v>4.07</v>
      </c>
      <c r="AC117" s="153">
        <f t="shared" si="131"/>
        <v>4.07</v>
      </c>
      <c r="AD117" s="141"/>
      <c r="AI117" s="469">
        <f t="shared" si="158"/>
        <v>3.2451687153202775E-3</v>
      </c>
    </row>
    <row r="118" spans="1:35" ht="14.25" customHeight="1" x14ac:dyDescent="0.25">
      <c r="A118" s="40" t="s">
        <v>910</v>
      </c>
      <c r="B118" s="42" t="s">
        <v>240</v>
      </c>
      <c r="C118" s="71">
        <v>67.051999999999992</v>
      </c>
      <c r="D118" s="71">
        <v>86</v>
      </c>
      <c r="E118" s="71">
        <v>1.8</v>
      </c>
      <c r="F118" s="71">
        <v>86</v>
      </c>
      <c r="G118" s="71">
        <v>86</v>
      </c>
      <c r="H118" s="71">
        <v>86</v>
      </c>
      <c r="I118" s="71">
        <v>109.39</v>
      </c>
      <c r="J118" s="71">
        <v>202.64</v>
      </c>
      <c r="K118" s="47" t="str">
        <f t="shared" si="162"/>
        <v>тыс. руб.</v>
      </c>
      <c r="L118" s="71">
        <f>G118</f>
        <v>86</v>
      </c>
      <c r="M118" s="71">
        <v>200.69</v>
      </c>
      <c r="N118" s="71">
        <f t="shared" si="165"/>
        <v>200.69</v>
      </c>
      <c r="O118" s="71">
        <f t="shared" si="166"/>
        <v>200.69</v>
      </c>
      <c r="P118" s="71">
        <f t="shared" si="167"/>
        <v>200.69</v>
      </c>
      <c r="Q118" s="71">
        <f t="shared" si="168"/>
        <v>200.69</v>
      </c>
      <c r="R118" s="71">
        <f t="shared" si="169"/>
        <v>200.69</v>
      </c>
      <c r="S118" s="71">
        <f t="shared" si="170"/>
        <v>200.69</v>
      </c>
      <c r="T118" s="71">
        <f t="shared" si="171"/>
        <v>200.69</v>
      </c>
      <c r="U118" s="71">
        <f t="shared" si="172"/>
        <v>200.69</v>
      </c>
      <c r="V118" s="71">
        <f t="shared" si="173"/>
        <v>200.69</v>
      </c>
      <c r="W118" s="71">
        <f t="shared" si="174"/>
        <v>200.69</v>
      </c>
      <c r="X118" s="71">
        <f t="shared" si="175"/>
        <v>200.69</v>
      </c>
      <c r="Y118" s="71">
        <f t="shared" si="176"/>
        <v>200.69</v>
      </c>
      <c r="Z118" s="71">
        <f t="shared" si="177"/>
        <v>200.69</v>
      </c>
      <c r="AA118" s="153">
        <f t="shared" si="129"/>
        <v>200.69</v>
      </c>
      <c r="AB118" s="153">
        <f t="shared" si="130"/>
        <v>200.69</v>
      </c>
      <c r="AC118" s="153">
        <f t="shared" si="131"/>
        <v>200.69</v>
      </c>
      <c r="AD118" s="141"/>
      <c r="AI118" s="469">
        <f t="shared" si="158"/>
        <v>1.0601277109939201E-3</v>
      </c>
    </row>
    <row r="119" spans="1:35" ht="14.25" customHeight="1" x14ac:dyDescent="0.25">
      <c r="A119" s="40" t="s">
        <v>911</v>
      </c>
      <c r="B119" s="42" t="s">
        <v>912</v>
      </c>
      <c r="C119" s="170">
        <v>2.4900000000000002</v>
      </c>
      <c r="D119" s="71"/>
      <c r="E119" s="71"/>
      <c r="F119" s="71"/>
      <c r="G119" s="71">
        <v>7548.76</v>
      </c>
      <c r="H119" s="71"/>
      <c r="I119" s="71">
        <v>3837</v>
      </c>
      <c r="J119" s="71">
        <f>I119+(28500/1000)+6613.62</f>
        <v>10479.119999999999</v>
      </c>
      <c r="K119" s="47" t="str">
        <f t="shared" si="162"/>
        <v>тыс. руб.</v>
      </c>
      <c r="L119" s="71">
        <f t="shared" si="164"/>
        <v>7548.76</v>
      </c>
      <c r="M119" s="71">
        <v>0</v>
      </c>
      <c r="N119" s="71">
        <f t="shared" si="165"/>
        <v>0</v>
      </c>
      <c r="O119" s="71">
        <f t="shared" si="166"/>
        <v>0</v>
      </c>
      <c r="P119" s="71">
        <f t="shared" si="167"/>
        <v>0</v>
      </c>
      <c r="Q119" s="71">
        <f t="shared" si="168"/>
        <v>0</v>
      </c>
      <c r="R119" s="71">
        <f t="shared" si="169"/>
        <v>0</v>
      </c>
      <c r="S119" s="71">
        <f t="shared" si="170"/>
        <v>0</v>
      </c>
      <c r="T119" s="71">
        <f t="shared" si="171"/>
        <v>0</v>
      </c>
      <c r="U119" s="71">
        <f t="shared" si="172"/>
        <v>0</v>
      </c>
      <c r="V119" s="71">
        <f t="shared" si="173"/>
        <v>0</v>
      </c>
      <c r="W119" s="71">
        <f t="shared" si="174"/>
        <v>0</v>
      </c>
      <c r="X119" s="71">
        <f t="shared" si="175"/>
        <v>0</v>
      </c>
      <c r="Y119" s="71">
        <f t="shared" si="176"/>
        <v>0</v>
      </c>
      <c r="Z119" s="71">
        <f t="shared" si="177"/>
        <v>0</v>
      </c>
      <c r="AA119" s="153">
        <f t="shared" si="129"/>
        <v>0</v>
      </c>
      <c r="AB119" s="153">
        <f t="shared" si="130"/>
        <v>0</v>
      </c>
      <c r="AC119" s="153">
        <f t="shared" si="131"/>
        <v>0</v>
      </c>
      <c r="AD119" s="141"/>
      <c r="AI119" s="469">
        <f t="shared" si="158"/>
        <v>0</v>
      </c>
    </row>
    <row r="120" spans="1:35" s="77" customFormat="1" ht="42.75" customHeight="1" x14ac:dyDescent="0.25">
      <c r="A120" s="75" t="s">
        <v>913</v>
      </c>
      <c r="B120" s="41" t="s">
        <v>914</v>
      </c>
      <c r="C120" s="76">
        <v>10271.074000000001</v>
      </c>
      <c r="D120" s="76">
        <v>9953.2099999999991</v>
      </c>
      <c r="E120" s="76">
        <v>8629.7000000000007</v>
      </c>
      <c r="F120" s="76">
        <v>9953.2099999999991</v>
      </c>
      <c r="G120" s="76">
        <v>10566.21</v>
      </c>
      <c r="H120" s="76">
        <v>9953.2099999999991</v>
      </c>
      <c r="I120" s="76">
        <v>2705.09</v>
      </c>
      <c r="J120" s="76">
        <v>11721.92</v>
      </c>
      <c r="K120" s="46" t="str">
        <f t="shared" si="162"/>
        <v>тыс. руб.</v>
      </c>
      <c r="L120" s="76">
        <f t="shared" si="164"/>
        <v>10566.21</v>
      </c>
      <c r="M120" s="76">
        <v>10849.69</v>
      </c>
      <c r="N120" s="76">
        <f t="shared" si="165"/>
        <v>10849.69</v>
      </c>
      <c r="O120" s="76">
        <f t="shared" si="166"/>
        <v>10849.69</v>
      </c>
      <c r="P120" s="76">
        <f t="shared" si="167"/>
        <v>10849.69</v>
      </c>
      <c r="Q120" s="76">
        <f t="shared" si="168"/>
        <v>10849.69</v>
      </c>
      <c r="R120" s="76">
        <f t="shared" si="169"/>
        <v>10849.69</v>
      </c>
      <c r="S120" s="76">
        <f t="shared" si="170"/>
        <v>10849.69</v>
      </c>
      <c r="T120" s="76">
        <f t="shared" si="171"/>
        <v>10849.69</v>
      </c>
      <c r="U120" s="76">
        <f t="shared" si="172"/>
        <v>10849.69</v>
      </c>
      <c r="V120" s="76">
        <f t="shared" si="173"/>
        <v>10849.69</v>
      </c>
      <c r="W120" s="76">
        <f t="shared" si="174"/>
        <v>10849.69</v>
      </c>
      <c r="X120" s="76">
        <f t="shared" si="175"/>
        <v>10849.69</v>
      </c>
      <c r="Y120" s="76">
        <f t="shared" si="176"/>
        <v>10849.69</v>
      </c>
      <c r="Z120" s="76">
        <f t="shared" si="177"/>
        <v>10849.69</v>
      </c>
      <c r="AA120" s="152">
        <f t="shared" si="129"/>
        <v>10849.69</v>
      </c>
      <c r="AB120" s="152">
        <f t="shared" si="130"/>
        <v>10849.69</v>
      </c>
      <c r="AC120" s="152">
        <f t="shared" si="131"/>
        <v>10849.69</v>
      </c>
      <c r="AD120" s="91"/>
      <c r="AI120" s="469">
        <f t="shared" si="158"/>
        <v>5.0825467264245736</v>
      </c>
    </row>
    <row r="121" spans="1:35" s="77" customFormat="1" ht="33" customHeight="1" x14ac:dyDescent="0.25">
      <c r="A121" s="75" t="s">
        <v>915</v>
      </c>
      <c r="B121" s="41" t="s">
        <v>916</v>
      </c>
      <c r="C121" s="76"/>
      <c r="D121" s="76"/>
      <c r="E121" s="76">
        <v>46.42</v>
      </c>
      <c r="F121" s="76"/>
      <c r="G121" s="76"/>
      <c r="H121" s="76"/>
      <c r="I121" s="76"/>
      <c r="J121" s="76"/>
      <c r="K121" s="46" t="str">
        <f t="shared" si="162"/>
        <v>тыс. руб.</v>
      </c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152">
        <f t="shared" si="129"/>
        <v>0</v>
      </c>
      <c r="AB121" s="152">
        <f t="shared" si="130"/>
        <v>0</v>
      </c>
      <c r="AC121" s="152">
        <f t="shared" si="131"/>
        <v>0</v>
      </c>
      <c r="AD121" s="91"/>
      <c r="AI121" s="469">
        <f t="shared" si="158"/>
        <v>2.7339515746854316E-2</v>
      </c>
    </row>
    <row r="122" spans="1:35" s="77" customFormat="1" ht="14.25" customHeight="1" x14ac:dyDescent="0.25">
      <c r="A122" s="406" t="s">
        <v>917</v>
      </c>
      <c r="B122" s="41" t="s">
        <v>918</v>
      </c>
      <c r="C122" s="76"/>
      <c r="D122" s="76"/>
      <c r="E122" s="156">
        <v>5468.79</v>
      </c>
      <c r="F122" s="76"/>
      <c r="G122" s="76"/>
      <c r="H122" s="76"/>
      <c r="I122" s="76"/>
      <c r="J122" s="76">
        <f>G206*0.02</f>
        <v>3392.3564100000003</v>
      </c>
      <c r="K122" s="46" t="str">
        <f t="shared" si="162"/>
        <v>тыс. руб.</v>
      </c>
      <c r="L122" s="76"/>
      <c r="M122" s="76"/>
      <c r="N122" s="399"/>
      <c r="O122" s="399"/>
      <c r="P122" s="399"/>
      <c r="Q122" s="399"/>
      <c r="R122" s="399"/>
      <c r="S122" s="399"/>
      <c r="T122" s="399"/>
      <c r="U122" s="399"/>
      <c r="V122" s="399"/>
      <c r="W122" s="399"/>
      <c r="X122" s="399"/>
      <c r="Y122" s="399"/>
      <c r="Z122" s="399"/>
      <c r="AA122" s="152">
        <f t="shared" si="129"/>
        <v>0</v>
      </c>
      <c r="AB122" s="152">
        <f t="shared" si="130"/>
        <v>0</v>
      </c>
      <c r="AC122" s="152">
        <f t="shared" si="131"/>
        <v>0</v>
      </c>
      <c r="AD122" s="91"/>
      <c r="AI122" s="469">
        <f t="shared" si="158"/>
        <v>3.2208976803369112</v>
      </c>
    </row>
    <row r="123" spans="1:35" s="77" customFormat="1" ht="14.25" customHeight="1" x14ac:dyDescent="0.25">
      <c r="A123" s="75" t="s">
        <v>919</v>
      </c>
      <c r="B123" s="41" t="s">
        <v>920</v>
      </c>
      <c r="C123" s="76"/>
      <c r="D123" s="76">
        <v>-656.9</v>
      </c>
      <c r="E123" s="76"/>
      <c r="F123" s="76">
        <v>-1713.8</v>
      </c>
      <c r="G123" s="76">
        <v>-3713.79</v>
      </c>
      <c r="H123" s="76">
        <v>-1100</v>
      </c>
      <c r="I123" s="76"/>
      <c r="J123" s="403">
        <f>(18+134.4)*E82</f>
        <v>572.85727440000005</v>
      </c>
      <c r="K123" s="46" t="str">
        <f t="shared" si="162"/>
        <v>тыс. руб.</v>
      </c>
      <c r="L123" s="76">
        <f t="shared" si="164"/>
        <v>-3713.79</v>
      </c>
      <c r="M123" s="93">
        <v>0</v>
      </c>
      <c r="N123" s="76">
        <f t="shared" si="165"/>
        <v>0</v>
      </c>
      <c r="O123" s="76">
        <f t="shared" ref="O123:O125" si="178">N123</f>
        <v>0</v>
      </c>
      <c r="P123" s="76">
        <f t="shared" ref="P123:P125" si="179">O123</f>
        <v>0</v>
      </c>
      <c r="Q123" s="76">
        <f t="shared" ref="Q123:Q125" si="180">P123</f>
        <v>0</v>
      </c>
      <c r="R123" s="76">
        <f t="shared" ref="R123:R125" si="181">Q123</f>
        <v>0</v>
      </c>
      <c r="S123" s="76">
        <f t="shared" ref="S123:S125" si="182">R123</f>
        <v>0</v>
      </c>
      <c r="T123" s="76">
        <f t="shared" ref="T123:T125" si="183">S123</f>
        <v>0</v>
      </c>
      <c r="U123" s="76">
        <f t="shared" ref="U123:U125" si="184">T123</f>
        <v>0</v>
      </c>
      <c r="V123" s="76">
        <f t="shared" ref="V123:V125" si="185">U123</f>
        <v>0</v>
      </c>
      <c r="W123" s="76">
        <f t="shared" ref="W123:W125" si="186">V123</f>
        <v>0</v>
      </c>
      <c r="X123" s="76">
        <f t="shared" ref="X123:X125" si="187">W123</f>
        <v>0</v>
      </c>
      <c r="Y123" s="76">
        <f t="shared" ref="Y123:Y125" si="188">X123</f>
        <v>0</v>
      </c>
      <c r="Z123" s="76">
        <f t="shared" ref="Z123:Z125" si="189">Y123</f>
        <v>0</v>
      </c>
      <c r="AA123" s="152">
        <f t="shared" si="129"/>
        <v>0</v>
      </c>
      <c r="AB123" s="152">
        <f t="shared" si="130"/>
        <v>0</v>
      </c>
      <c r="AC123" s="152">
        <f t="shared" si="131"/>
        <v>0</v>
      </c>
      <c r="AD123" s="91"/>
      <c r="AI123" s="469">
        <f t="shared" si="158"/>
        <v>0</v>
      </c>
    </row>
    <row r="124" spans="1:35" s="77" customFormat="1" ht="14.25" customHeight="1" x14ac:dyDescent="0.25">
      <c r="A124" s="75" t="s">
        <v>921</v>
      </c>
      <c r="B124" s="41" t="s">
        <v>266</v>
      </c>
      <c r="C124" s="76"/>
      <c r="D124" s="76">
        <v>1612.21</v>
      </c>
      <c r="E124" s="76"/>
      <c r="F124" s="76"/>
      <c r="G124" s="76"/>
      <c r="H124" s="76"/>
      <c r="I124" s="76">
        <v>13783.45</v>
      </c>
      <c r="J124" s="76">
        <v>13783.45</v>
      </c>
      <c r="K124" s="46" t="str">
        <f t="shared" si="162"/>
        <v>тыс. руб.</v>
      </c>
      <c r="L124" s="76">
        <f t="shared" si="164"/>
        <v>0</v>
      </c>
      <c r="M124" s="76">
        <v>0</v>
      </c>
      <c r="N124" s="76">
        <f t="shared" si="165"/>
        <v>0</v>
      </c>
      <c r="O124" s="76">
        <f t="shared" si="178"/>
        <v>0</v>
      </c>
      <c r="P124" s="76">
        <f t="shared" si="179"/>
        <v>0</v>
      </c>
      <c r="Q124" s="76">
        <f t="shared" si="180"/>
        <v>0</v>
      </c>
      <c r="R124" s="76">
        <f t="shared" si="181"/>
        <v>0</v>
      </c>
      <c r="S124" s="76">
        <f t="shared" si="182"/>
        <v>0</v>
      </c>
      <c r="T124" s="76">
        <f t="shared" si="183"/>
        <v>0</v>
      </c>
      <c r="U124" s="76">
        <f t="shared" si="184"/>
        <v>0</v>
      </c>
      <c r="V124" s="76">
        <f t="shared" si="185"/>
        <v>0</v>
      </c>
      <c r="W124" s="76">
        <f t="shared" si="186"/>
        <v>0</v>
      </c>
      <c r="X124" s="76">
        <f t="shared" si="187"/>
        <v>0</v>
      </c>
      <c r="Y124" s="76">
        <f t="shared" si="188"/>
        <v>0</v>
      </c>
      <c r="Z124" s="76">
        <f t="shared" si="189"/>
        <v>0</v>
      </c>
      <c r="AA124" s="152">
        <f t="shared" si="129"/>
        <v>0</v>
      </c>
      <c r="AB124" s="152">
        <f t="shared" si="130"/>
        <v>0</v>
      </c>
      <c r="AC124" s="152">
        <f t="shared" si="131"/>
        <v>0</v>
      </c>
      <c r="AD124" s="91"/>
      <c r="AI124" s="469">
        <f t="shared" si="158"/>
        <v>0</v>
      </c>
    </row>
    <row r="125" spans="1:35" s="77" customFormat="1" ht="31.5" x14ac:dyDescent="0.25">
      <c r="A125" s="75" t="s">
        <v>922</v>
      </c>
      <c r="B125" s="41" t="s">
        <v>923</v>
      </c>
      <c r="C125" s="76"/>
      <c r="D125" s="76">
        <v>0</v>
      </c>
      <c r="E125" s="76"/>
      <c r="F125" s="76">
        <v>0</v>
      </c>
      <c r="G125" s="76"/>
      <c r="H125" s="76"/>
      <c r="I125" s="76">
        <v>8303.16</v>
      </c>
      <c r="J125" s="76">
        <v>8303.16</v>
      </c>
      <c r="K125" s="46" t="str">
        <f t="shared" si="162"/>
        <v>тыс. руб.</v>
      </c>
      <c r="L125" s="76">
        <f t="shared" si="164"/>
        <v>0</v>
      </c>
      <c r="M125" s="76">
        <v>3792.36</v>
      </c>
      <c r="N125" s="411">
        <f>M125</f>
        <v>3792.36</v>
      </c>
      <c r="O125" s="76">
        <f t="shared" si="178"/>
        <v>3792.36</v>
      </c>
      <c r="P125" s="76">
        <f t="shared" si="179"/>
        <v>3792.36</v>
      </c>
      <c r="Q125" s="76">
        <f t="shared" si="180"/>
        <v>3792.36</v>
      </c>
      <c r="R125" s="76">
        <f t="shared" si="181"/>
        <v>3792.36</v>
      </c>
      <c r="S125" s="76">
        <f t="shared" si="182"/>
        <v>3792.36</v>
      </c>
      <c r="T125" s="76">
        <f t="shared" si="183"/>
        <v>3792.36</v>
      </c>
      <c r="U125" s="76">
        <f t="shared" si="184"/>
        <v>3792.36</v>
      </c>
      <c r="V125" s="76">
        <f t="shared" si="185"/>
        <v>3792.36</v>
      </c>
      <c r="W125" s="76">
        <f t="shared" si="186"/>
        <v>3792.36</v>
      </c>
      <c r="X125" s="76">
        <f t="shared" si="187"/>
        <v>3792.36</v>
      </c>
      <c r="Y125" s="76">
        <f t="shared" si="188"/>
        <v>3792.36</v>
      </c>
      <c r="Z125" s="76">
        <f t="shared" si="189"/>
        <v>3792.36</v>
      </c>
      <c r="AA125" s="152">
        <f t="shared" si="129"/>
        <v>3792.36</v>
      </c>
      <c r="AB125" s="152">
        <f t="shared" si="130"/>
        <v>3792.36</v>
      </c>
      <c r="AC125" s="152">
        <f t="shared" si="131"/>
        <v>3792.36</v>
      </c>
      <c r="AD125" s="91"/>
      <c r="AI125" s="469">
        <f t="shared" si="158"/>
        <v>0</v>
      </c>
    </row>
    <row r="126" spans="1:35" s="77" customFormat="1" x14ac:dyDescent="0.25">
      <c r="A126" s="75" t="s">
        <v>924</v>
      </c>
      <c r="B126" s="41" t="s">
        <v>925</v>
      </c>
      <c r="C126" s="76">
        <f>SUM(C127:C131)</f>
        <v>0</v>
      </c>
      <c r="D126" s="76">
        <f t="shared" ref="D126:I126" si="190">SUM(D127:D131)</f>
        <v>0</v>
      </c>
      <c r="E126" s="76">
        <f t="shared" si="190"/>
        <v>7795.71</v>
      </c>
      <c r="F126" s="76">
        <f t="shared" si="190"/>
        <v>0</v>
      </c>
      <c r="G126" s="76">
        <f t="shared" si="190"/>
        <v>0</v>
      </c>
      <c r="H126" s="76">
        <f t="shared" si="190"/>
        <v>0</v>
      </c>
      <c r="I126" s="76">
        <f t="shared" si="190"/>
        <v>6871.95</v>
      </c>
      <c r="J126" s="76">
        <f>SUM(J127:J131)</f>
        <v>9635.07</v>
      </c>
      <c r="K126" s="46" t="str">
        <f t="shared" si="162"/>
        <v>тыс. руб.</v>
      </c>
      <c r="L126" s="76">
        <f t="shared" ref="L126:Z126" si="191">SUM(L127:L131)</f>
        <v>0</v>
      </c>
      <c r="M126" s="76">
        <f t="shared" si="191"/>
        <v>14265.92</v>
      </c>
      <c r="N126" s="76">
        <f t="shared" si="191"/>
        <v>14265.92</v>
      </c>
      <c r="O126" s="76">
        <f t="shared" si="191"/>
        <v>14265.92</v>
      </c>
      <c r="P126" s="76">
        <f t="shared" si="191"/>
        <v>14265.92</v>
      </c>
      <c r="Q126" s="76">
        <f t="shared" si="191"/>
        <v>14265.92</v>
      </c>
      <c r="R126" s="76">
        <f t="shared" si="191"/>
        <v>14265.92</v>
      </c>
      <c r="S126" s="76">
        <f t="shared" si="191"/>
        <v>14265.92</v>
      </c>
      <c r="T126" s="76">
        <f t="shared" si="191"/>
        <v>14265.92</v>
      </c>
      <c r="U126" s="76">
        <f t="shared" si="191"/>
        <v>14265.92</v>
      </c>
      <c r="V126" s="76">
        <f t="shared" si="191"/>
        <v>14265.92</v>
      </c>
      <c r="W126" s="76">
        <f t="shared" si="191"/>
        <v>14265.92</v>
      </c>
      <c r="X126" s="76">
        <f t="shared" si="191"/>
        <v>14265.92</v>
      </c>
      <c r="Y126" s="76">
        <f t="shared" si="191"/>
        <v>14265.92</v>
      </c>
      <c r="Z126" s="76">
        <f t="shared" si="191"/>
        <v>14265.92</v>
      </c>
      <c r="AA126" s="152">
        <f t="shared" si="129"/>
        <v>14265.92</v>
      </c>
      <c r="AB126" s="152">
        <f t="shared" si="130"/>
        <v>14265.92</v>
      </c>
      <c r="AC126" s="152">
        <f t="shared" si="131"/>
        <v>14265.92</v>
      </c>
      <c r="AD126" s="91"/>
      <c r="AI126" s="469">
        <f t="shared" si="158"/>
        <v>4.5913601099291181</v>
      </c>
    </row>
    <row r="127" spans="1:35" ht="14.25" customHeight="1" x14ac:dyDescent="0.25">
      <c r="A127" s="40" t="s">
        <v>926</v>
      </c>
      <c r="B127" s="42" t="s">
        <v>927</v>
      </c>
      <c r="C127" s="71"/>
      <c r="D127" s="71">
        <v>0</v>
      </c>
      <c r="E127" s="71"/>
      <c r="F127" s="71">
        <v>0</v>
      </c>
      <c r="G127" s="71"/>
      <c r="H127" s="71"/>
      <c r="I127" s="71"/>
      <c r="J127" s="71"/>
      <c r="K127" s="47" t="str">
        <f t="shared" si="162"/>
        <v>тыс. руб.</v>
      </c>
      <c r="L127" s="71">
        <f t="shared" si="164"/>
        <v>0</v>
      </c>
      <c r="M127" s="71"/>
      <c r="N127" s="405">
        <f>M127</f>
        <v>0</v>
      </c>
      <c r="O127" s="405">
        <f t="shared" ref="O127:Z127" si="192">N127</f>
        <v>0</v>
      </c>
      <c r="P127" s="405">
        <f t="shared" si="192"/>
        <v>0</v>
      </c>
      <c r="Q127" s="405">
        <f t="shared" si="192"/>
        <v>0</v>
      </c>
      <c r="R127" s="405">
        <f t="shared" si="192"/>
        <v>0</v>
      </c>
      <c r="S127" s="405">
        <f t="shared" si="192"/>
        <v>0</v>
      </c>
      <c r="T127" s="405">
        <f t="shared" si="192"/>
        <v>0</v>
      </c>
      <c r="U127" s="405">
        <f t="shared" si="192"/>
        <v>0</v>
      </c>
      <c r="V127" s="405">
        <f t="shared" si="192"/>
        <v>0</v>
      </c>
      <c r="W127" s="405">
        <f t="shared" si="192"/>
        <v>0</v>
      </c>
      <c r="X127" s="405">
        <f t="shared" si="192"/>
        <v>0</v>
      </c>
      <c r="Y127" s="405">
        <f t="shared" si="192"/>
        <v>0</v>
      </c>
      <c r="Z127" s="405">
        <f t="shared" si="192"/>
        <v>0</v>
      </c>
      <c r="AA127" s="153">
        <f t="shared" si="129"/>
        <v>0</v>
      </c>
      <c r="AB127" s="153">
        <f t="shared" si="130"/>
        <v>0</v>
      </c>
      <c r="AC127" s="153">
        <f t="shared" si="131"/>
        <v>0</v>
      </c>
      <c r="AD127" s="141"/>
      <c r="AI127" s="469">
        <f t="shared" si="158"/>
        <v>0</v>
      </c>
    </row>
    <row r="128" spans="1:35" ht="14.25" customHeight="1" x14ac:dyDescent="0.25">
      <c r="A128" s="40" t="s">
        <v>928</v>
      </c>
      <c r="B128" s="42" t="s">
        <v>929</v>
      </c>
      <c r="C128" s="71"/>
      <c r="D128" s="71"/>
      <c r="E128" s="71">
        <v>7795.71</v>
      </c>
      <c r="F128" s="71"/>
      <c r="G128" s="71"/>
      <c r="H128" s="71"/>
      <c r="I128" s="71">
        <v>6871.95</v>
      </c>
      <c r="J128" s="71">
        <v>9168.8700000000008</v>
      </c>
      <c r="K128" s="47" t="str">
        <f t="shared" si="162"/>
        <v>тыс. руб.</v>
      </c>
      <c r="L128" s="71">
        <f>G128</f>
        <v>0</v>
      </c>
      <c r="M128" s="71">
        <v>14265.92</v>
      </c>
      <c r="N128" s="405">
        <f>M128</f>
        <v>14265.92</v>
      </c>
      <c r="O128" s="405">
        <f t="shared" ref="O128:Z128" si="193">N128</f>
        <v>14265.92</v>
      </c>
      <c r="P128" s="405">
        <f t="shared" si="193"/>
        <v>14265.92</v>
      </c>
      <c r="Q128" s="405">
        <f t="shared" si="193"/>
        <v>14265.92</v>
      </c>
      <c r="R128" s="405">
        <f t="shared" si="193"/>
        <v>14265.92</v>
      </c>
      <c r="S128" s="405">
        <f t="shared" si="193"/>
        <v>14265.92</v>
      </c>
      <c r="T128" s="405">
        <f t="shared" si="193"/>
        <v>14265.92</v>
      </c>
      <c r="U128" s="405">
        <f t="shared" si="193"/>
        <v>14265.92</v>
      </c>
      <c r="V128" s="405">
        <f t="shared" si="193"/>
        <v>14265.92</v>
      </c>
      <c r="W128" s="405">
        <f t="shared" si="193"/>
        <v>14265.92</v>
      </c>
      <c r="X128" s="405">
        <f t="shared" si="193"/>
        <v>14265.92</v>
      </c>
      <c r="Y128" s="405">
        <f t="shared" si="193"/>
        <v>14265.92</v>
      </c>
      <c r="Z128" s="405">
        <f t="shared" si="193"/>
        <v>14265.92</v>
      </c>
      <c r="AA128" s="153">
        <f t="shared" si="129"/>
        <v>14265.92</v>
      </c>
      <c r="AB128" s="153">
        <f t="shared" si="130"/>
        <v>14265.92</v>
      </c>
      <c r="AC128" s="153">
        <f t="shared" si="131"/>
        <v>14265.92</v>
      </c>
      <c r="AD128" s="91"/>
      <c r="AI128" s="469">
        <f t="shared" si="158"/>
        <v>4.5913601099291181</v>
      </c>
    </row>
    <row r="129" spans="1:35" hidden="1" outlineLevel="1" x14ac:dyDescent="0.25">
      <c r="A129" s="40" t="s">
        <v>930</v>
      </c>
      <c r="B129" s="42" t="s">
        <v>931</v>
      </c>
      <c r="C129" s="71"/>
      <c r="D129" s="71"/>
      <c r="E129" s="71"/>
      <c r="F129" s="71"/>
      <c r="G129" s="71"/>
      <c r="H129" s="71"/>
      <c r="I129" s="71"/>
      <c r="J129" s="71"/>
      <c r="K129" s="47" t="str">
        <f t="shared" si="162"/>
        <v>тыс. руб.</v>
      </c>
      <c r="L129" s="71">
        <f t="shared" si="164"/>
        <v>0</v>
      </c>
      <c r="M129" s="71"/>
      <c r="N129" s="405">
        <f t="shared" si="165"/>
        <v>0</v>
      </c>
      <c r="O129" s="405">
        <f t="shared" si="165"/>
        <v>0</v>
      </c>
      <c r="P129" s="405">
        <f t="shared" si="165"/>
        <v>0</v>
      </c>
      <c r="Q129" s="405">
        <f t="shared" si="165"/>
        <v>0</v>
      </c>
      <c r="R129" s="405">
        <f t="shared" si="165"/>
        <v>0</v>
      </c>
      <c r="S129" s="405">
        <f t="shared" si="165"/>
        <v>0</v>
      </c>
      <c r="T129" s="405">
        <f t="shared" si="165"/>
        <v>0</v>
      </c>
      <c r="U129" s="405">
        <f t="shared" si="165"/>
        <v>0</v>
      </c>
      <c r="V129" s="405">
        <f t="shared" si="165"/>
        <v>0</v>
      </c>
      <c r="W129" s="405">
        <f t="shared" si="165"/>
        <v>0</v>
      </c>
      <c r="X129" s="405">
        <f t="shared" si="165"/>
        <v>0</v>
      </c>
      <c r="Y129" s="405">
        <f t="shared" si="165"/>
        <v>0</v>
      </c>
      <c r="Z129" s="405">
        <f t="shared" si="165"/>
        <v>0</v>
      </c>
      <c r="AA129" s="153">
        <f t="shared" si="129"/>
        <v>0</v>
      </c>
      <c r="AB129" s="153">
        <f t="shared" si="130"/>
        <v>0</v>
      </c>
      <c r="AC129" s="153">
        <f t="shared" si="131"/>
        <v>0</v>
      </c>
      <c r="AD129" s="91"/>
      <c r="AI129" s="469">
        <f t="shared" si="158"/>
        <v>0</v>
      </c>
    </row>
    <row r="130" spans="1:35" ht="14.25" hidden="1" customHeight="1" outlineLevel="1" x14ac:dyDescent="0.25">
      <c r="A130" s="40" t="s">
        <v>932</v>
      </c>
      <c r="B130" s="42" t="s">
        <v>1069</v>
      </c>
      <c r="C130" s="71"/>
      <c r="D130" s="71"/>
      <c r="E130" s="71"/>
      <c r="F130" s="71"/>
      <c r="G130" s="71"/>
      <c r="H130" s="71"/>
      <c r="I130" s="71"/>
      <c r="J130" s="71">
        <v>25.98</v>
      </c>
      <c r="K130" s="47" t="str">
        <f t="shared" si="162"/>
        <v>тыс. руб.</v>
      </c>
      <c r="L130" s="71">
        <f t="shared" si="164"/>
        <v>0</v>
      </c>
      <c r="M130" s="71"/>
      <c r="N130" s="405">
        <f>M130</f>
        <v>0</v>
      </c>
      <c r="O130" s="405">
        <f t="shared" ref="O130:Z130" si="194">N130</f>
        <v>0</v>
      </c>
      <c r="P130" s="405">
        <f t="shared" si="194"/>
        <v>0</v>
      </c>
      <c r="Q130" s="405">
        <f t="shared" si="194"/>
        <v>0</v>
      </c>
      <c r="R130" s="405">
        <f t="shared" si="194"/>
        <v>0</v>
      </c>
      <c r="S130" s="405">
        <f t="shared" si="194"/>
        <v>0</v>
      </c>
      <c r="T130" s="405">
        <f t="shared" si="194"/>
        <v>0</v>
      </c>
      <c r="U130" s="405">
        <f t="shared" si="194"/>
        <v>0</v>
      </c>
      <c r="V130" s="405">
        <f t="shared" si="194"/>
        <v>0</v>
      </c>
      <c r="W130" s="405">
        <f t="shared" si="194"/>
        <v>0</v>
      </c>
      <c r="X130" s="405">
        <f t="shared" si="194"/>
        <v>0</v>
      </c>
      <c r="Y130" s="405">
        <f t="shared" si="194"/>
        <v>0</v>
      </c>
      <c r="Z130" s="405">
        <f t="shared" si="194"/>
        <v>0</v>
      </c>
      <c r="AA130" s="153">
        <f t="shared" si="129"/>
        <v>0</v>
      </c>
      <c r="AB130" s="153">
        <f t="shared" si="130"/>
        <v>0</v>
      </c>
      <c r="AC130" s="153">
        <f t="shared" si="131"/>
        <v>0</v>
      </c>
      <c r="AD130" s="141"/>
      <c r="AI130" s="469">
        <f t="shared" si="158"/>
        <v>0</v>
      </c>
    </row>
    <row r="131" spans="1:35" ht="14.25" hidden="1" customHeight="1" outlineLevel="1" x14ac:dyDescent="0.25">
      <c r="A131" s="40" t="s">
        <v>933</v>
      </c>
      <c r="B131" s="42" t="s">
        <v>934</v>
      </c>
      <c r="C131" s="71"/>
      <c r="D131" s="71"/>
      <c r="E131" s="71"/>
      <c r="F131" s="71"/>
      <c r="G131" s="71"/>
      <c r="H131" s="71"/>
      <c r="I131" s="71"/>
      <c r="J131" s="71">
        <v>440.22</v>
      </c>
      <c r="K131" s="47" t="str">
        <f t="shared" si="162"/>
        <v>тыс. руб.</v>
      </c>
      <c r="L131" s="71">
        <f t="shared" si="164"/>
        <v>0</v>
      </c>
      <c r="M131" s="71"/>
      <c r="N131" s="405">
        <f>M131</f>
        <v>0</v>
      </c>
      <c r="O131" s="405">
        <f t="shared" ref="O131:Z131" si="195">N131</f>
        <v>0</v>
      </c>
      <c r="P131" s="405">
        <f t="shared" si="195"/>
        <v>0</v>
      </c>
      <c r="Q131" s="405">
        <f t="shared" si="195"/>
        <v>0</v>
      </c>
      <c r="R131" s="405">
        <f t="shared" si="195"/>
        <v>0</v>
      </c>
      <c r="S131" s="405">
        <f t="shared" si="195"/>
        <v>0</v>
      </c>
      <c r="T131" s="405">
        <f t="shared" si="195"/>
        <v>0</v>
      </c>
      <c r="U131" s="405">
        <f t="shared" si="195"/>
        <v>0</v>
      </c>
      <c r="V131" s="405">
        <f t="shared" si="195"/>
        <v>0</v>
      </c>
      <c r="W131" s="405">
        <f t="shared" si="195"/>
        <v>0</v>
      </c>
      <c r="X131" s="405">
        <f t="shared" si="195"/>
        <v>0</v>
      </c>
      <c r="Y131" s="405">
        <f t="shared" si="195"/>
        <v>0</v>
      </c>
      <c r="Z131" s="405">
        <f t="shared" si="195"/>
        <v>0</v>
      </c>
      <c r="AA131" s="153">
        <f t="shared" si="129"/>
        <v>0</v>
      </c>
      <c r="AB131" s="153">
        <f t="shared" si="130"/>
        <v>0</v>
      </c>
      <c r="AC131" s="153">
        <f t="shared" si="131"/>
        <v>0</v>
      </c>
      <c r="AD131" s="91"/>
      <c r="AI131" s="469">
        <f t="shared" si="158"/>
        <v>0</v>
      </c>
    </row>
    <row r="132" spans="1:35" collapsed="1" x14ac:dyDescent="0.25">
      <c r="A132" s="82" t="s">
        <v>495</v>
      </c>
      <c r="B132" s="84" t="s">
        <v>223</v>
      </c>
      <c r="C132" s="85">
        <v>701.51</v>
      </c>
      <c r="D132" s="85">
        <v>1042.2</v>
      </c>
      <c r="E132" s="85">
        <v>1253.94</v>
      </c>
      <c r="F132" s="85">
        <v>1042.2</v>
      </c>
      <c r="G132" s="85">
        <v>6317.46</v>
      </c>
      <c r="H132" s="85">
        <v>1042.2</v>
      </c>
      <c r="I132" s="85">
        <v>952.58</v>
      </c>
      <c r="J132" s="85">
        <v>32288.26</v>
      </c>
      <c r="K132" s="83" t="str">
        <f t="shared" si="118"/>
        <v>тыс. руб.</v>
      </c>
      <c r="L132" s="85">
        <f>L133</f>
        <v>6317.46</v>
      </c>
      <c r="M132" s="85">
        <f>M133</f>
        <v>784.5</v>
      </c>
      <c r="N132" s="85">
        <f t="shared" ref="N132:Z132" si="196">N133</f>
        <v>24925.140328400001</v>
      </c>
      <c r="O132" s="85">
        <f t="shared" si="196"/>
        <v>30198.698156354734</v>
      </c>
      <c r="P132" s="85">
        <f t="shared" si="196"/>
        <v>32892.196825455147</v>
      </c>
      <c r="Q132" s="85">
        <f t="shared" si="196"/>
        <v>36141.029721893035</v>
      </c>
      <c r="R132" s="85">
        <f t="shared" si="196"/>
        <v>41927.481952760543</v>
      </c>
      <c r="S132" s="85">
        <f t="shared" si="196"/>
        <v>47061.361444848721</v>
      </c>
      <c r="T132" s="85">
        <f t="shared" si="196"/>
        <v>52195.240936936898</v>
      </c>
      <c r="U132" s="85">
        <f t="shared" si="196"/>
        <v>57329.120429025075</v>
      </c>
      <c r="V132" s="85">
        <f t="shared" si="196"/>
        <v>62462.999921113253</v>
      </c>
      <c r="W132" s="85">
        <f t="shared" si="196"/>
        <v>67596.87941320143</v>
      </c>
      <c r="X132" s="85">
        <f t="shared" si="196"/>
        <v>69250.184709817288</v>
      </c>
      <c r="Y132" s="85">
        <f t="shared" si="196"/>
        <v>69368.045995707434</v>
      </c>
      <c r="Z132" s="85">
        <f t="shared" si="196"/>
        <v>69485.907281597581</v>
      </c>
      <c r="AA132" s="85">
        <f t="shared" ref="AA132" si="197">V132</f>
        <v>62462.999921113253</v>
      </c>
      <c r="AB132" s="85">
        <f t="shared" ref="AB132" si="198">W132</f>
        <v>67596.87941320143</v>
      </c>
      <c r="AC132" s="85">
        <f t="shared" ref="AC132" si="199">Z132</f>
        <v>69485.907281597581</v>
      </c>
      <c r="AI132" s="469">
        <f t="shared" si="158"/>
        <v>0.73852030106873123</v>
      </c>
    </row>
    <row r="133" spans="1:35" ht="47.25" x14ac:dyDescent="0.25">
      <c r="A133" s="40" t="s">
        <v>86</v>
      </c>
      <c r="B133" s="42" t="s">
        <v>225</v>
      </c>
      <c r="C133" s="71">
        <f>C132</f>
        <v>701.51</v>
      </c>
      <c r="D133" s="71">
        <f t="shared" ref="D133:J134" si="200">D132</f>
        <v>1042.2</v>
      </c>
      <c r="E133" s="71">
        <f t="shared" si="200"/>
        <v>1253.94</v>
      </c>
      <c r="F133" s="71">
        <f t="shared" si="200"/>
        <v>1042.2</v>
      </c>
      <c r="G133" s="71">
        <f t="shared" si="200"/>
        <v>6317.46</v>
      </c>
      <c r="H133" s="71">
        <f t="shared" si="200"/>
        <v>1042.2</v>
      </c>
      <c r="I133" s="71">
        <f t="shared" si="200"/>
        <v>952.58</v>
      </c>
      <c r="J133" s="71">
        <f t="shared" si="200"/>
        <v>32288.26</v>
      </c>
      <c r="K133" s="65" t="str">
        <f>$K$14</f>
        <v>тыс. руб.</v>
      </c>
      <c r="L133" s="71">
        <f>G133</f>
        <v>6317.46</v>
      </c>
      <c r="M133" s="192">
        <v>784.5</v>
      </c>
      <c r="N133" s="170">
        <f>N134+N135</f>
        <v>24925.140328400001</v>
      </c>
      <c r="O133" s="170">
        <f>O134+O135</f>
        <v>30198.698156354734</v>
      </c>
      <c r="P133" s="170">
        <f t="shared" ref="P133:Z133" si="201">P134+P135</f>
        <v>32892.196825455147</v>
      </c>
      <c r="Q133" s="170">
        <f t="shared" si="201"/>
        <v>36141.029721893035</v>
      </c>
      <c r="R133" s="170">
        <f t="shared" si="201"/>
        <v>41927.481952760543</v>
      </c>
      <c r="S133" s="170">
        <f t="shared" si="201"/>
        <v>47061.361444848721</v>
      </c>
      <c r="T133" s="170">
        <f t="shared" si="201"/>
        <v>52195.240936936898</v>
      </c>
      <c r="U133" s="170">
        <f t="shared" si="201"/>
        <v>57329.120429025075</v>
      </c>
      <c r="V133" s="170">
        <f t="shared" si="201"/>
        <v>62462.999921113253</v>
      </c>
      <c r="W133" s="170">
        <f t="shared" si="201"/>
        <v>67596.87941320143</v>
      </c>
      <c r="X133" s="170">
        <f t="shared" si="201"/>
        <v>69250.184709817288</v>
      </c>
      <c r="Y133" s="170">
        <f t="shared" si="201"/>
        <v>69368.045995707434</v>
      </c>
      <c r="Z133" s="170">
        <f t="shared" si="201"/>
        <v>69485.907281597581</v>
      </c>
      <c r="AA133" s="170">
        <f t="shared" ref="AA133:AA135" si="202">V133</f>
        <v>62462.999921113253</v>
      </c>
      <c r="AB133" s="170">
        <f t="shared" ref="AB133:AB135" si="203">W133</f>
        <v>67596.87941320143</v>
      </c>
      <c r="AC133" s="170">
        <f t="shared" ref="AC133:AC135" si="204">Z133</f>
        <v>69485.907281597581</v>
      </c>
      <c r="AI133" s="469">
        <f t="shared" si="158"/>
        <v>0.73852030106873123</v>
      </c>
    </row>
    <row r="134" spans="1:35" x14ac:dyDescent="0.25">
      <c r="A134" s="136"/>
      <c r="B134" s="137" t="s">
        <v>444</v>
      </c>
      <c r="C134" s="138">
        <f>C133</f>
        <v>701.51</v>
      </c>
      <c r="D134" s="138">
        <f t="shared" si="200"/>
        <v>1042.2</v>
      </c>
      <c r="E134" s="138">
        <f t="shared" si="200"/>
        <v>1253.94</v>
      </c>
      <c r="F134" s="138">
        <f t="shared" si="200"/>
        <v>1042.2</v>
      </c>
      <c r="G134" s="138">
        <f t="shared" si="200"/>
        <v>6317.46</v>
      </c>
      <c r="H134" s="138">
        <f t="shared" si="200"/>
        <v>1042.2</v>
      </c>
      <c r="I134" s="138">
        <f t="shared" si="200"/>
        <v>952.58</v>
      </c>
      <c r="J134" s="138">
        <f t="shared" si="200"/>
        <v>32288.26</v>
      </c>
      <c r="K134" s="140" t="s">
        <v>274</v>
      </c>
      <c r="L134" s="138">
        <f>L133</f>
        <v>6317.46</v>
      </c>
      <c r="M134" s="138">
        <f>M133</f>
        <v>784.5</v>
      </c>
      <c r="N134" s="138">
        <f>M134</f>
        <v>784.5</v>
      </c>
      <c r="O134" s="138">
        <f t="shared" ref="O134:Z134" si="205">N134</f>
        <v>784.5</v>
      </c>
      <c r="P134" s="138">
        <f t="shared" si="205"/>
        <v>784.5</v>
      </c>
      <c r="Q134" s="138">
        <f t="shared" si="205"/>
        <v>784.5</v>
      </c>
      <c r="R134" s="138">
        <f t="shared" si="205"/>
        <v>784.5</v>
      </c>
      <c r="S134" s="138">
        <f t="shared" si="205"/>
        <v>784.5</v>
      </c>
      <c r="T134" s="138">
        <f t="shared" si="205"/>
        <v>784.5</v>
      </c>
      <c r="U134" s="138">
        <f t="shared" si="205"/>
        <v>784.5</v>
      </c>
      <c r="V134" s="138">
        <f t="shared" si="205"/>
        <v>784.5</v>
      </c>
      <c r="W134" s="138">
        <f t="shared" si="205"/>
        <v>784.5</v>
      </c>
      <c r="X134" s="138">
        <f t="shared" si="205"/>
        <v>784.5</v>
      </c>
      <c r="Y134" s="138">
        <f t="shared" si="205"/>
        <v>784.5</v>
      </c>
      <c r="Z134" s="138">
        <f t="shared" si="205"/>
        <v>784.5</v>
      </c>
      <c r="AA134" s="138">
        <f>V134</f>
        <v>784.5</v>
      </c>
      <c r="AB134" s="138">
        <f>W134</f>
        <v>784.5</v>
      </c>
      <c r="AC134" s="138">
        <f>Z134</f>
        <v>784.5</v>
      </c>
      <c r="AI134" s="469">
        <f t="shared" si="158"/>
        <v>0.73852030106873123</v>
      </c>
    </row>
    <row r="135" spans="1:35" s="77" customFormat="1" ht="31.5" x14ac:dyDescent="0.25">
      <c r="A135" s="161"/>
      <c r="B135" s="160" t="s">
        <v>434</v>
      </c>
      <c r="C135" s="168"/>
      <c r="D135" s="168"/>
      <c r="E135" s="168"/>
      <c r="F135" s="168"/>
      <c r="G135" s="168"/>
      <c r="H135" s="168"/>
      <c r="I135" s="168"/>
      <c r="J135" s="168"/>
      <c r="K135" s="162" t="s">
        <v>274</v>
      </c>
      <c r="L135" s="168">
        <f>L144+L147</f>
        <v>0</v>
      </c>
      <c r="M135" s="168">
        <f>M144+M147</f>
        <v>5132.7318037288142</v>
      </c>
      <c r="N135" s="168">
        <f t="shared" ref="N135:Z135" si="206">N144+N147</f>
        <v>24140.640328400001</v>
      </c>
      <c r="O135" s="168">
        <f>O144+O147</f>
        <v>29414.198156354734</v>
      </c>
      <c r="P135" s="168">
        <f t="shared" si="206"/>
        <v>32107.69682545515</v>
      </c>
      <c r="Q135" s="168">
        <f t="shared" si="206"/>
        <v>35356.529721893035</v>
      </c>
      <c r="R135" s="168">
        <f t="shared" si="206"/>
        <v>41142.981952760543</v>
      </c>
      <c r="S135" s="168">
        <f t="shared" si="206"/>
        <v>46276.861444848721</v>
      </c>
      <c r="T135" s="168">
        <f t="shared" si="206"/>
        <v>51410.740936936898</v>
      </c>
      <c r="U135" s="168">
        <f t="shared" si="206"/>
        <v>56544.620429025075</v>
      </c>
      <c r="V135" s="168">
        <f t="shared" si="206"/>
        <v>61678.499921113253</v>
      </c>
      <c r="W135" s="168">
        <f t="shared" si="206"/>
        <v>66812.37941320143</v>
      </c>
      <c r="X135" s="168">
        <f t="shared" si="206"/>
        <v>68465.684709817288</v>
      </c>
      <c r="Y135" s="168">
        <f t="shared" si="206"/>
        <v>68583.545995707434</v>
      </c>
      <c r="Z135" s="168">
        <f t="shared" si="206"/>
        <v>68701.407281597581</v>
      </c>
      <c r="AA135" s="168">
        <f t="shared" si="202"/>
        <v>61678.499921113253</v>
      </c>
      <c r="AB135" s="168">
        <f t="shared" si="203"/>
        <v>66812.37941320143</v>
      </c>
      <c r="AC135" s="168">
        <f t="shared" si="204"/>
        <v>68701.407281597581</v>
      </c>
      <c r="AI135" s="469">
        <f t="shared" si="158"/>
        <v>0</v>
      </c>
    </row>
    <row r="136" spans="1:35" s="77" customFormat="1" hidden="1" outlineLevel="2" x14ac:dyDescent="0.25">
      <c r="A136" s="161"/>
      <c r="B136" s="160" t="s">
        <v>435</v>
      </c>
      <c r="C136" s="168"/>
      <c r="D136" s="168"/>
      <c r="E136" s="168"/>
      <c r="F136" s="168"/>
      <c r="G136" s="168"/>
      <c r="H136" s="168"/>
      <c r="I136" s="168"/>
      <c r="J136" s="168"/>
      <c r="K136" s="162" t="s">
        <v>274</v>
      </c>
      <c r="L136" s="163">
        <f>'Фин-ние меропр.'!C49</f>
        <v>141549.79509322034</v>
      </c>
      <c r="M136" s="163">
        <f>'Фин-ние меропр.'!D49</f>
        <v>500020.06311677967</v>
      </c>
      <c r="N136" s="163">
        <f>'Фин-ние меропр.'!E49</f>
        <v>222092.43412655013</v>
      </c>
      <c r="O136" s="163">
        <f>'Фин-ние меропр.'!F49</f>
        <v>125968.3600702464</v>
      </c>
      <c r="P136" s="163">
        <f>'Фин-ние меропр.'!G49</f>
        <v>152760.79730243009</v>
      </c>
      <c r="Q136" s="163">
        <f>'Фин-ние меропр.'!H49</f>
        <v>284415.61154337565</v>
      </c>
      <c r="R136" s="163">
        <f>R137+R138</f>
        <v>213899.30210997048</v>
      </c>
      <c r="S136" s="163">
        <f t="shared" ref="S136:T136" si="207">S137+S138</f>
        <v>213899.30210997048</v>
      </c>
      <c r="T136" s="163">
        <f t="shared" si="207"/>
        <v>213899.30210997048</v>
      </c>
      <c r="U136" s="163">
        <f t="shared" ref="U136:Z136" si="208">U137+U138</f>
        <v>213899.30210997048</v>
      </c>
      <c r="V136" s="163">
        <f t="shared" si="208"/>
        <v>213899.30210997048</v>
      </c>
      <c r="W136" s="163">
        <f t="shared" si="208"/>
        <v>82665.264830792745</v>
      </c>
      <c r="X136" s="163">
        <f t="shared" si="208"/>
        <v>5893.0642945073587</v>
      </c>
      <c r="Y136" s="163">
        <f t="shared" si="208"/>
        <v>5893.0642945073587</v>
      </c>
      <c r="Z136" s="163">
        <f t="shared" si="208"/>
        <v>5893.0642945073587</v>
      </c>
      <c r="AA136" s="159">
        <f>V136</f>
        <v>213899.30210997048</v>
      </c>
      <c r="AB136" s="159">
        <f>W136</f>
        <v>82665.264830792745</v>
      </c>
      <c r="AC136" s="159">
        <f>Z136</f>
        <v>5893.0642945073587</v>
      </c>
      <c r="AD136" s="216">
        <f>'Фин-ние меропр.'!I49</f>
        <v>1069496.5105498524</v>
      </c>
      <c r="AE136" s="216">
        <f>'Фин-ние меропр.'!J49</f>
        <v>82665.264830792745</v>
      </c>
      <c r="AF136" s="216">
        <f>'Фин-ние меропр.'!K49</f>
        <v>17679.192883522075</v>
      </c>
      <c r="AI136" s="469">
        <f t="shared" si="158"/>
        <v>0</v>
      </c>
    </row>
    <row r="137" spans="1:35" ht="47.25" hidden="1" outlineLevel="2" x14ac:dyDescent="0.25">
      <c r="A137" s="136"/>
      <c r="B137" s="166" t="s">
        <v>440</v>
      </c>
      <c r="C137" s="138"/>
      <c r="D137" s="138"/>
      <c r="E137" s="138"/>
      <c r="F137" s="138"/>
      <c r="G137" s="138"/>
      <c r="H137" s="138"/>
      <c r="I137" s="138"/>
      <c r="J137" s="138"/>
      <c r="K137" s="140" t="s">
        <v>274</v>
      </c>
      <c r="L137" s="167">
        <f>'Фин-ние меропр.'!C65</f>
        <v>115086.79509322034</v>
      </c>
      <c r="M137" s="167">
        <f>'Фин-ние меропр.'!D65</f>
        <v>450375.36311677966</v>
      </c>
      <c r="N137" s="167">
        <f>'Фин-ние меропр.'!E65</f>
        <v>41585.457271186446</v>
      </c>
      <c r="O137" s="167">
        <f>'Фин-ние меропр.'!F65</f>
        <v>8706.573384774385</v>
      </c>
      <c r="P137" s="167">
        <f>'Фин-ние меропр.'!G65</f>
        <v>9680.8475194641742</v>
      </c>
      <c r="Q137" s="167">
        <f>'Фин-ние меропр.'!H65</f>
        <v>4907</v>
      </c>
      <c r="R137" s="208">
        <f>$AD$137/5</f>
        <v>42794.672494438339</v>
      </c>
      <c r="S137" s="208">
        <f t="shared" ref="S137:V137" si="209">$AD$137/5</f>
        <v>42794.672494438339</v>
      </c>
      <c r="T137" s="208">
        <f t="shared" si="209"/>
        <v>42794.672494438339</v>
      </c>
      <c r="U137" s="208">
        <f t="shared" si="209"/>
        <v>42794.672494438339</v>
      </c>
      <c r="V137" s="208">
        <f t="shared" si="209"/>
        <v>42794.672494438339</v>
      </c>
      <c r="W137" s="165">
        <f>AE137</f>
        <v>0</v>
      </c>
      <c r="X137" s="208">
        <f>$AF$137/3</f>
        <v>0</v>
      </c>
      <c r="Y137" s="208">
        <f t="shared" ref="Y137:Z137" si="210">$AF$137/3</f>
        <v>0</v>
      </c>
      <c r="Z137" s="208">
        <f t="shared" si="210"/>
        <v>0</v>
      </c>
      <c r="AA137" s="165">
        <f>V137</f>
        <v>42794.672494438339</v>
      </c>
      <c r="AB137" s="165">
        <f>W137</f>
        <v>0</v>
      </c>
      <c r="AC137" s="165">
        <f>Z137</f>
        <v>0</v>
      </c>
      <c r="AD137" s="208">
        <f>'Фин-ние меропр.'!I65</f>
        <v>213973.36247219169</v>
      </c>
      <c r="AE137" s="208">
        <f>'Фин-ние меропр.'!J65</f>
        <v>0</v>
      </c>
      <c r="AF137" s="208">
        <f>'Фин-ние меропр.'!K65</f>
        <v>0</v>
      </c>
      <c r="AI137" s="469">
        <f t="shared" si="158"/>
        <v>0</v>
      </c>
    </row>
    <row r="138" spans="1:35" ht="31.5" hidden="1" outlineLevel="2" x14ac:dyDescent="0.25">
      <c r="A138" s="136"/>
      <c r="B138" s="166" t="s">
        <v>441</v>
      </c>
      <c r="C138" s="138"/>
      <c r="D138" s="138"/>
      <c r="E138" s="138"/>
      <c r="F138" s="138"/>
      <c r="G138" s="138"/>
      <c r="H138" s="138"/>
      <c r="I138" s="138"/>
      <c r="J138" s="138"/>
      <c r="K138" s="140" t="s">
        <v>274</v>
      </c>
      <c r="L138" s="167">
        <f>'Фин-ние меропр.'!C81</f>
        <v>26463</v>
      </c>
      <c r="M138" s="167">
        <f>'Фин-ние меропр.'!D81</f>
        <v>49644.700000000012</v>
      </c>
      <c r="N138" s="167">
        <f>'Фин-ние меропр.'!E81</f>
        <v>180506.9768553637</v>
      </c>
      <c r="O138" s="167">
        <f>'Фин-ние меропр.'!F81</f>
        <v>117261.78668547202</v>
      </c>
      <c r="P138" s="167">
        <f>'Фин-ние меропр.'!G81</f>
        <v>143079.94978296591</v>
      </c>
      <c r="Q138" s="167">
        <f>'Фин-ние меропр.'!H81</f>
        <v>279508.61154337565</v>
      </c>
      <c r="R138" s="208">
        <f>$AD$138/5</f>
        <v>171104.62961553215</v>
      </c>
      <c r="S138" s="208">
        <f t="shared" ref="S138:V138" si="211">$AD$138/5</f>
        <v>171104.62961553215</v>
      </c>
      <c r="T138" s="208">
        <f t="shared" si="211"/>
        <v>171104.62961553215</v>
      </c>
      <c r="U138" s="208">
        <f t="shared" si="211"/>
        <v>171104.62961553215</v>
      </c>
      <c r="V138" s="208">
        <f t="shared" si="211"/>
        <v>171104.62961553215</v>
      </c>
      <c r="W138" s="165">
        <f>AE138</f>
        <v>82665.264830792745</v>
      </c>
      <c r="X138" s="208">
        <f>$AF$138/3</f>
        <v>5893.0642945073587</v>
      </c>
      <c r="Y138" s="208">
        <f t="shared" ref="Y138:Z138" si="212">$AF$138/3</f>
        <v>5893.0642945073587</v>
      </c>
      <c r="Z138" s="208">
        <f t="shared" si="212"/>
        <v>5893.0642945073587</v>
      </c>
      <c r="AA138" s="165">
        <f t="shared" ref="AA138:AA147" si="213">V138</f>
        <v>171104.62961553215</v>
      </c>
      <c r="AB138" s="165">
        <f t="shared" ref="AB138:AB147" si="214">W138</f>
        <v>82665.264830792745</v>
      </c>
      <c r="AC138" s="165">
        <f t="shared" ref="AC138:AC147" si="215">Z138</f>
        <v>5893.0642945073587</v>
      </c>
      <c r="AD138" s="208">
        <f>'Фин-ние меропр.'!I81</f>
        <v>855523.14807766071</v>
      </c>
      <c r="AE138" s="208">
        <f>'Фин-ние меропр.'!J81</f>
        <v>82665.264830792745</v>
      </c>
      <c r="AF138" s="208">
        <f>'Фин-ние меропр.'!K81</f>
        <v>17679.192883522075</v>
      </c>
      <c r="AI138" s="469">
        <f t="shared" si="158"/>
        <v>0</v>
      </c>
    </row>
    <row r="139" spans="1:35" s="77" customFormat="1" ht="47.25" collapsed="1" x14ac:dyDescent="0.25">
      <c r="A139" s="161"/>
      <c r="B139" s="160" t="s">
        <v>436</v>
      </c>
      <c r="C139" s="168"/>
      <c r="D139" s="168"/>
      <c r="E139" s="168"/>
      <c r="F139" s="168"/>
      <c r="G139" s="168"/>
      <c r="H139" s="168"/>
      <c r="I139" s="168"/>
      <c r="J139" s="168"/>
      <c r="K139" s="162" t="s">
        <v>53</v>
      </c>
      <c r="L139" s="163"/>
      <c r="M139" s="163"/>
      <c r="N139" s="163"/>
      <c r="O139" s="163"/>
      <c r="P139" s="163"/>
      <c r="Q139" s="163"/>
      <c r="R139" s="168"/>
      <c r="S139" s="168"/>
      <c r="T139" s="168"/>
      <c r="U139" s="168"/>
      <c r="V139" s="168"/>
      <c r="W139" s="168"/>
      <c r="X139" s="168"/>
      <c r="Y139" s="168"/>
      <c r="Z139" s="168"/>
      <c r="AA139" s="159"/>
      <c r="AB139" s="159"/>
      <c r="AC139" s="159"/>
      <c r="AD139" s="77" t="s">
        <v>437</v>
      </c>
      <c r="AI139" s="469">
        <f t="shared" si="158"/>
        <v>0</v>
      </c>
    </row>
    <row r="140" spans="1:35" ht="47.25" x14ac:dyDescent="0.25">
      <c r="A140" s="136"/>
      <c r="B140" s="166" t="str">
        <f>B137</f>
        <v>Источники, водоподготовка, ВНС и пр. нелинейные объекты (реконструкция, модернизация, новое строительство)</v>
      </c>
      <c r="C140" s="138"/>
      <c r="D140" s="138"/>
      <c r="E140" s="138"/>
      <c r="F140" s="138"/>
      <c r="G140" s="138"/>
      <c r="H140" s="138"/>
      <c r="I140" s="138"/>
      <c r="J140" s="138"/>
      <c r="K140" s="140" t="s">
        <v>53</v>
      </c>
      <c r="L140" s="138">
        <f>100/AD140</f>
        <v>4</v>
      </c>
      <c r="M140" s="138">
        <f>L140</f>
        <v>4</v>
      </c>
      <c r="N140" s="138">
        <f t="shared" ref="N140:Z140" si="216">M140</f>
        <v>4</v>
      </c>
      <c r="O140" s="138">
        <f t="shared" si="216"/>
        <v>4</v>
      </c>
      <c r="P140" s="138">
        <f t="shared" si="216"/>
        <v>4</v>
      </c>
      <c r="Q140" s="138">
        <f t="shared" si="216"/>
        <v>4</v>
      </c>
      <c r="R140" s="138">
        <f t="shared" si="216"/>
        <v>4</v>
      </c>
      <c r="S140" s="138">
        <f t="shared" si="216"/>
        <v>4</v>
      </c>
      <c r="T140" s="138">
        <f t="shared" si="216"/>
        <v>4</v>
      </c>
      <c r="U140" s="138">
        <f t="shared" si="216"/>
        <v>4</v>
      </c>
      <c r="V140" s="138">
        <f t="shared" si="216"/>
        <v>4</v>
      </c>
      <c r="W140" s="138">
        <f t="shared" si="216"/>
        <v>4</v>
      </c>
      <c r="X140" s="138">
        <f t="shared" si="216"/>
        <v>4</v>
      </c>
      <c r="Y140" s="138">
        <f t="shared" si="216"/>
        <v>4</v>
      </c>
      <c r="Z140" s="138">
        <f t="shared" si="216"/>
        <v>4</v>
      </c>
      <c r="AA140" s="138">
        <f t="shared" si="213"/>
        <v>4</v>
      </c>
      <c r="AB140" s="138">
        <f t="shared" si="214"/>
        <v>4</v>
      </c>
      <c r="AC140" s="138">
        <f t="shared" si="215"/>
        <v>4</v>
      </c>
      <c r="AD140" s="158">
        <v>25</v>
      </c>
      <c r="AI140" s="469">
        <f t="shared" si="158"/>
        <v>0</v>
      </c>
    </row>
    <row r="141" spans="1:35" ht="31.5" x14ac:dyDescent="0.25">
      <c r="A141" s="136"/>
      <c r="B141" s="166" t="str">
        <f>B138</f>
        <v>Сети и пр. линейные объекты (реконструкция, модернизация, новое строительство)</v>
      </c>
      <c r="C141" s="138"/>
      <c r="D141" s="138"/>
      <c r="E141" s="138"/>
      <c r="F141" s="138"/>
      <c r="G141" s="138"/>
      <c r="H141" s="138"/>
      <c r="I141" s="138"/>
      <c r="J141" s="138"/>
      <c r="K141" s="140" t="s">
        <v>53</v>
      </c>
      <c r="L141" s="138">
        <f>100/AD141</f>
        <v>2</v>
      </c>
      <c r="M141" s="138">
        <f>L141</f>
        <v>2</v>
      </c>
      <c r="N141" s="138">
        <f t="shared" ref="N141:Z141" si="217">M141</f>
        <v>2</v>
      </c>
      <c r="O141" s="138">
        <f t="shared" si="217"/>
        <v>2</v>
      </c>
      <c r="P141" s="138">
        <f t="shared" si="217"/>
        <v>2</v>
      </c>
      <c r="Q141" s="138">
        <f t="shared" si="217"/>
        <v>2</v>
      </c>
      <c r="R141" s="138">
        <f t="shared" si="217"/>
        <v>2</v>
      </c>
      <c r="S141" s="138">
        <f t="shared" si="217"/>
        <v>2</v>
      </c>
      <c r="T141" s="138">
        <f t="shared" si="217"/>
        <v>2</v>
      </c>
      <c r="U141" s="138">
        <f t="shared" si="217"/>
        <v>2</v>
      </c>
      <c r="V141" s="138">
        <f t="shared" si="217"/>
        <v>2</v>
      </c>
      <c r="W141" s="138">
        <f t="shared" si="217"/>
        <v>2</v>
      </c>
      <c r="X141" s="138">
        <f t="shared" si="217"/>
        <v>2</v>
      </c>
      <c r="Y141" s="138">
        <f t="shared" si="217"/>
        <v>2</v>
      </c>
      <c r="Z141" s="138">
        <f t="shared" si="217"/>
        <v>2</v>
      </c>
      <c r="AA141" s="138">
        <f t="shared" si="213"/>
        <v>2</v>
      </c>
      <c r="AB141" s="138">
        <f t="shared" si="214"/>
        <v>2</v>
      </c>
      <c r="AC141" s="138">
        <f t="shared" si="215"/>
        <v>2</v>
      </c>
      <c r="AD141" s="158">
        <v>50</v>
      </c>
      <c r="AI141" s="469">
        <f t="shared" si="158"/>
        <v>0</v>
      </c>
    </row>
    <row r="142" spans="1:35" s="77" customFormat="1" ht="47.25" x14ac:dyDescent="0.25">
      <c r="A142" s="161"/>
      <c r="B142" s="160" t="str">
        <f>B137</f>
        <v>Источники, водоподготовка, ВНС и пр. нелинейные объекты (реконструкция, модернизация, новое строительство)</v>
      </c>
      <c r="C142" s="168"/>
      <c r="D142" s="168"/>
      <c r="E142" s="168"/>
      <c r="F142" s="168"/>
      <c r="G142" s="168"/>
      <c r="H142" s="168"/>
      <c r="I142" s="168"/>
      <c r="J142" s="168"/>
      <c r="K142" s="162" t="s">
        <v>274</v>
      </c>
      <c r="L142" s="163">
        <f>L137</f>
        <v>115086.79509322034</v>
      </c>
      <c r="M142" s="163">
        <f t="shared" ref="M142:Z142" si="218">M137</f>
        <v>450375.36311677966</v>
      </c>
      <c r="N142" s="163">
        <f t="shared" si="218"/>
        <v>41585.457271186446</v>
      </c>
      <c r="O142" s="163">
        <f>O137</f>
        <v>8706.573384774385</v>
      </c>
      <c r="P142" s="163">
        <f>P137</f>
        <v>9680.8475194641742</v>
      </c>
      <c r="Q142" s="163">
        <f>Q137</f>
        <v>4907</v>
      </c>
      <c r="R142" s="163">
        <f>R137</f>
        <v>42794.672494438339</v>
      </c>
      <c r="S142" s="163">
        <f t="shared" si="218"/>
        <v>42794.672494438339</v>
      </c>
      <c r="T142" s="163">
        <f t="shared" si="218"/>
        <v>42794.672494438339</v>
      </c>
      <c r="U142" s="163">
        <f t="shared" si="218"/>
        <v>42794.672494438339</v>
      </c>
      <c r="V142" s="163">
        <f t="shared" si="218"/>
        <v>42794.672494438339</v>
      </c>
      <c r="W142" s="163">
        <f t="shared" si="218"/>
        <v>0</v>
      </c>
      <c r="X142" s="163">
        <f t="shared" si="218"/>
        <v>0</v>
      </c>
      <c r="Y142" s="163">
        <f t="shared" si="218"/>
        <v>0</v>
      </c>
      <c r="Z142" s="163">
        <f t="shared" si="218"/>
        <v>0</v>
      </c>
      <c r="AA142" s="163">
        <f t="shared" si="213"/>
        <v>42794.672494438339</v>
      </c>
      <c r="AB142" s="163">
        <f t="shared" si="214"/>
        <v>0</v>
      </c>
      <c r="AC142" s="163">
        <f t="shared" si="215"/>
        <v>0</v>
      </c>
      <c r="AD142" s="169"/>
      <c r="AI142" s="469">
        <f t="shared" ref="AI142:AI157" si="219">E142/$E$166%</f>
        <v>0</v>
      </c>
    </row>
    <row r="143" spans="1:35" x14ac:dyDescent="0.25">
      <c r="A143" s="136"/>
      <c r="B143" s="453" t="s">
        <v>438</v>
      </c>
      <c r="C143" s="138"/>
      <c r="D143" s="138"/>
      <c r="E143" s="138"/>
      <c r="F143" s="138"/>
      <c r="G143" s="138"/>
      <c r="H143" s="138"/>
      <c r="I143" s="138"/>
      <c r="J143" s="138"/>
      <c r="K143" s="140" t="s">
        <v>274</v>
      </c>
      <c r="L143" s="138">
        <f>L142*L140%</f>
        <v>4603.4718037288139</v>
      </c>
      <c r="M143" s="138">
        <f>M142*M140%</f>
        <v>18015.014524671187</v>
      </c>
      <c r="N143" s="138">
        <f>N142*N140%</f>
        <v>1663.4182908474579</v>
      </c>
      <c r="O143" s="138">
        <f t="shared" ref="O143:Z143" si="220">O142*O140%</f>
        <v>348.26293539097543</v>
      </c>
      <c r="P143" s="138">
        <f t="shared" si="220"/>
        <v>387.23390077856698</v>
      </c>
      <c r="Q143" s="138">
        <f t="shared" si="220"/>
        <v>196.28</v>
      </c>
      <c r="R143" s="138">
        <f t="shared" si="220"/>
        <v>1711.7868997775336</v>
      </c>
      <c r="S143" s="138">
        <f t="shared" si="220"/>
        <v>1711.7868997775336</v>
      </c>
      <c r="T143" s="138">
        <f t="shared" si="220"/>
        <v>1711.7868997775336</v>
      </c>
      <c r="U143" s="138">
        <f t="shared" si="220"/>
        <v>1711.7868997775336</v>
      </c>
      <c r="V143" s="138">
        <f t="shared" si="220"/>
        <v>1711.7868997775336</v>
      </c>
      <c r="W143" s="138">
        <f t="shared" si="220"/>
        <v>0</v>
      </c>
      <c r="X143" s="138">
        <f t="shared" si="220"/>
        <v>0</v>
      </c>
      <c r="Y143" s="138">
        <f t="shared" si="220"/>
        <v>0</v>
      </c>
      <c r="Z143" s="138">
        <f t="shared" si="220"/>
        <v>0</v>
      </c>
      <c r="AA143" s="138">
        <f t="shared" si="213"/>
        <v>1711.7868997775336</v>
      </c>
      <c r="AB143" s="138">
        <f t="shared" si="214"/>
        <v>0</v>
      </c>
      <c r="AC143" s="138">
        <f t="shared" si="215"/>
        <v>0</v>
      </c>
      <c r="AD143" s="158"/>
      <c r="AI143" s="469">
        <f t="shared" si="219"/>
        <v>0</v>
      </c>
    </row>
    <row r="144" spans="1:35" ht="31.5" x14ac:dyDescent="0.25">
      <c r="A144" s="136"/>
      <c r="B144" s="453" t="s">
        <v>439</v>
      </c>
      <c r="C144" s="138"/>
      <c r="D144" s="138"/>
      <c r="E144" s="138"/>
      <c r="F144" s="138"/>
      <c r="G144" s="138"/>
      <c r="H144" s="138"/>
      <c r="I144" s="138"/>
      <c r="J144" s="138"/>
      <c r="K144" s="140" t="s">
        <v>274</v>
      </c>
      <c r="L144" s="138"/>
      <c r="M144" s="138">
        <f>L143</f>
        <v>4603.4718037288139</v>
      </c>
      <c r="N144" s="138">
        <f>M144+M143</f>
        <v>22618.486328400002</v>
      </c>
      <c r="O144" s="138">
        <f>N144+N143</f>
        <v>24281.90461924746</v>
      </c>
      <c r="P144" s="138">
        <f t="shared" ref="P144:Z144" si="221">O144+O143</f>
        <v>24630.167554638436</v>
      </c>
      <c r="Q144" s="138">
        <f t="shared" si="221"/>
        <v>25017.401455417003</v>
      </c>
      <c r="R144" s="138">
        <f t="shared" si="221"/>
        <v>25213.681455417001</v>
      </c>
      <c r="S144" s="138">
        <f t="shared" si="221"/>
        <v>26925.468355194535</v>
      </c>
      <c r="T144" s="138">
        <f t="shared" si="221"/>
        <v>28637.255254972068</v>
      </c>
      <c r="U144" s="138">
        <f t="shared" si="221"/>
        <v>30349.042154749601</v>
      </c>
      <c r="V144" s="138">
        <f t="shared" si="221"/>
        <v>32060.829054527134</v>
      </c>
      <c r="W144" s="138">
        <f t="shared" si="221"/>
        <v>33772.615954304667</v>
      </c>
      <c r="X144" s="138">
        <f t="shared" si="221"/>
        <v>33772.615954304667</v>
      </c>
      <c r="Y144" s="138">
        <f t="shared" si="221"/>
        <v>33772.615954304667</v>
      </c>
      <c r="Z144" s="138">
        <f t="shared" si="221"/>
        <v>33772.615954304667</v>
      </c>
      <c r="AA144" s="138">
        <f t="shared" si="213"/>
        <v>32060.829054527134</v>
      </c>
      <c r="AB144" s="138">
        <f t="shared" si="214"/>
        <v>33772.615954304667</v>
      </c>
      <c r="AC144" s="138">
        <f t="shared" si="215"/>
        <v>33772.615954304667</v>
      </c>
      <c r="AI144" s="469">
        <f t="shared" si="219"/>
        <v>0</v>
      </c>
    </row>
    <row r="145" spans="1:35" s="77" customFormat="1" ht="31.5" x14ac:dyDescent="0.25">
      <c r="A145" s="161"/>
      <c r="B145" s="160" t="str">
        <f>B141</f>
        <v>Сети и пр. линейные объекты (реконструкция, модернизация, новое строительство)</v>
      </c>
      <c r="C145" s="168"/>
      <c r="D145" s="168"/>
      <c r="E145" s="168"/>
      <c r="F145" s="168"/>
      <c r="G145" s="168"/>
      <c r="H145" s="168"/>
      <c r="I145" s="168"/>
      <c r="J145" s="168"/>
      <c r="K145" s="162" t="s">
        <v>274</v>
      </c>
      <c r="L145" s="163">
        <f>L138</f>
        <v>26463</v>
      </c>
      <c r="M145" s="163">
        <f>M138</f>
        <v>49644.700000000012</v>
      </c>
      <c r="N145" s="163">
        <f t="shared" ref="N145:Z145" si="222">N138</f>
        <v>180506.9768553637</v>
      </c>
      <c r="O145" s="163">
        <f t="shared" si="222"/>
        <v>117261.78668547202</v>
      </c>
      <c r="P145" s="163">
        <f t="shared" si="222"/>
        <v>143079.94978296591</v>
      </c>
      <c r="Q145" s="163">
        <f t="shared" si="222"/>
        <v>279508.61154337565</v>
      </c>
      <c r="R145" s="163">
        <f t="shared" si="222"/>
        <v>171104.62961553215</v>
      </c>
      <c r="S145" s="163">
        <f t="shared" si="222"/>
        <v>171104.62961553215</v>
      </c>
      <c r="T145" s="163">
        <f t="shared" si="222"/>
        <v>171104.62961553215</v>
      </c>
      <c r="U145" s="163">
        <f t="shared" si="222"/>
        <v>171104.62961553215</v>
      </c>
      <c r="V145" s="163">
        <f t="shared" si="222"/>
        <v>171104.62961553215</v>
      </c>
      <c r="W145" s="163">
        <f t="shared" si="222"/>
        <v>82665.264830792745</v>
      </c>
      <c r="X145" s="163">
        <f t="shared" si="222"/>
        <v>5893.0642945073587</v>
      </c>
      <c r="Y145" s="163">
        <f t="shared" si="222"/>
        <v>5893.0642945073587</v>
      </c>
      <c r="Z145" s="163">
        <f t="shared" si="222"/>
        <v>5893.0642945073587</v>
      </c>
      <c r="AA145" s="163">
        <f>V145</f>
        <v>171104.62961553215</v>
      </c>
      <c r="AB145" s="163">
        <f>W145</f>
        <v>82665.264830792745</v>
      </c>
      <c r="AC145" s="163">
        <f>Z145</f>
        <v>5893.0642945073587</v>
      </c>
      <c r="AD145" s="169"/>
      <c r="AI145" s="469">
        <f t="shared" si="219"/>
        <v>0</v>
      </c>
    </row>
    <row r="146" spans="1:35" x14ac:dyDescent="0.25">
      <c r="A146" s="136"/>
      <c r="B146" s="453" t="str">
        <f>B143</f>
        <v>Начисленная сумма амортизации при вводе в эксплуатацию</v>
      </c>
      <c r="C146" s="138"/>
      <c r="D146" s="138"/>
      <c r="E146" s="138"/>
      <c r="F146" s="138"/>
      <c r="G146" s="138"/>
      <c r="H146" s="138"/>
      <c r="I146" s="138"/>
      <c r="J146" s="138"/>
      <c r="K146" s="140" t="s">
        <v>274</v>
      </c>
      <c r="L146" s="138">
        <f>L145*L141%</f>
        <v>529.26</v>
      </c>
      <c r="M146" s="138">
        <f t="shared" ref="M146:N146" si="223">M145*M141%</f>
        <v>992.89400000000023</v>
      </c>
      <c r="N146" s="138">
        <f t="shared" si="223"/>
        <v>3610.139537107274</v>
      </c>
      <c r="O146" s="138">
        <f>O145*O141%</f>
        <v>2345.2357337094404</v>
      </c>
      <c r="P146" s="138">
        <f t="shared" ref="P146:Z146" si="224">P145*P141%</f>
        <v>2861.598995659318</v>
      </c>
      <c r="Q146" s="138">
        <f t="shared" si="224"/>
        <v>5590.1722308675135</v>
      </c>
      <c r="R146" s="138">
        <f t="shared" si="224"/>
        <v>3422.0925923106429</v>
      </c>
      <c r="S146" s="138">
        <f t="shared" si="224"/>
        <v>3422.0925923106429</v>
      </c>
      <c r="T146" s="138">
        <f t="shared" si="224"/>
        <v>3422.0925923106429</v>
      </c>
      <c r="U146" s="138">
        <f t="shared" si="224"/>
        <v>3422.0925923106429</v>
      </c>
      <c r="V146" s="138">
        <f t="shared" si="224"/>
        <v>3422.0925923106429</v>
      </c>
      <c r="W146" s="138">
        <f t="shared" si="224"/>
        <v>1653.305296615855</v>
      </c>
      <c r="X146" s="138">
        <f t="shared" si="224"/>
        <v>117.86128589014717</v>
      </c>
      <c r="Y146" s="138">
        <f t="shared" si="224"/>
        <v>117.86128589014717</v>
      </c>
      <c r="Z146" s="138">
        <f t="shared" si="224"/>
        <v>117.86128589014717</v>
      </c>
      <c r="AA146" s="138">
        <f t="shared" si="213"/>
        <v>3422.0925923106429</v>
      </c>
      <c r="AB146" s="138">
        <f t="shared" si="214"/>
        <v>1653.305296615855</v>
      </c>
      <c r="AC146" s="138">
        <f t="shared" si="215"/>
        <v>117.86128589014717</v>
      </c>
      <c r="AD146" s="158"/>
      <c r="AI146" s="469">
        <f t="shared" si="219"/>
        <v>0</v>
      </c>
    </row>
    <row r="147" spans="1:35" ht="31.5" x14ac:dyDescent="0.25">
      <c r="A147" s="136"/>
      <c r="B147" s="453" t="str">
        <f>B144</f>
        <v xml:space="preserve">Сумма амортизации, учитываемая в году, следующем за годом ввода, нарастающим итогом </v>
      </c>
      <c r="C147" s="138"/>
      <c r="D147" s="138"/>
      <c r="E147" s="138"/>
      <c r="F147" s="138"/>
      <c r="G147" s="138"/>
      <c r="H147" s="138"/>
      <c r="I147" s="138"/>
      <c r="J147" s="138"/>
      <c r="K147" s="140" t="s">
        <v>274</v>
      </c>
      <c r="L147" s="138"/>
      <c r="M147" s="138">
        <f>L146</f>
        <v>529.26</v>
      </c>
      <c r="N147" s="138">
        <f>M147+M146</f>
        <v>1522.1540000000002</v>
      </c>
      <c r="O147" s="138">
        <f t="shared" ref="O147:Z147" si="225">N147+N146</f>
        <v>5132.2935371072745</v>
      </c>
      <c r="P147" s="138">
        <f t="shared" si="225"/>
        <v>7477.5292708167144</v>
      </c>
      <c r="Q147" s="138">
        <f t="shared" si="225"/>
        <v>10339.128266476033</v>
      </c>
      <c r="R147" s="138">
        <f t="shared" si="225"/>
        <v>15929.300497343545</v>
      </c>
      <c r="S147" s="138">
        <f t="shared" si="225"/>
        <v>19351.39308965419</v>
      </c>
      <c r="T147" s="138">
        <f t="shared" si="225"/>
        <v>22773.485681964834</v>
      </c>
      <c r="U147" s="138">
        <f t="shared" si="225"/>
        <v>26195.578274275478</v>
      </c>
      <c r="V147" s="138">
        <f t="shared" si="225"/>
        <v>29617.670866586122</v>
      </c>
      <c r="W147" s="138">
        <f t="shared" si="225"/>
        <v>33039.763458896763</v>
      </c>
      <c r="X147" s="138">
        <f t="shared" si="225"/>
        <v>34693.068755512621</v>
      </c>
      <c r="Y147" s="138">
        <f t="shared" si="225"/>
        <v>34810.930041402768</v>
      </c>
      <c r="Z147" s="138">
        <f t="shared" si="225"/>
        <v>34928.791327292915</v>
      </c>
      <c r="AA147" s="138">
        <f t="shared" si="213"/>
        <v>29617.670866586122</v>
      </c>
      <c r="AB147" s="138">
        <f t="shared" si="214"/>
        <v>33039.763458896763</v>
      </c>
      <c r="AC147" s="138">
        <f t="shared" si="215"/>
        <v>34928.791327292915</v>
      </c>
      <c r="AI147" s="469">
        <f t="shared" si="219"/>
        <v>0</v>
      </c>
    </row>
    <row r="148" spans="1:35" s="77" customFormat="1" ht="14.25" customHeight="1" x14ac:dyDescent="0.25">
      <c r="A148" s="78" t="s">
        <v>589</v>
      </c>
      <c r="B148" s="79" t="s">
        <v>250</v>
      </c>
      <c r="C148" s="80">
        <f>C153+C152+C154+C155</f>
        <v>4577.0601779999997</v>
      </c>
      <c r="D148" s="80">
        <f t="shared" ref="D148:H148" si="226">D153+D152+D154+D155</f>
        <v>17105.22</v>
      </c>
      <c r="E148" s="80">
        <f t="shared" si="226"/>
        <v>254.42</v>
      </c>
      <c r="F148" s="80">
        <f t="shared" si="226"/>
        <v>17107.560000000001</v>
      </c>
      <c r="G148" s="80">
        <f t="shared" si="226"/>
        <v>18334.34</v>
      </c>
      <c r="H148" s="80">
        <f t="shared" si="226"/>
        <v>17109.900000000001</v>
      </c>
      <c r="I148" s="80">
        <f>I153+I152+I154+I155</f>
        <v>17592.25</v>
      </c>
      <c r="J148" s="402">
        <f>(J15-J112+J132)*J157%</f>
        <v>18586.604967083211</v>
      </c>
      <c r="K148" s="81" t="str">
        <f t="shared" si="118"/>
        <v>тыс. руб.</v>
      </c>
      <c r="L148" s="80">
        <f>G148</f>
        <v>18334.34</v>
      </c>
      <c r="M148" s="80">
        <f>M153+M152+M154+M155</f>
        <v>17064.95</v>
      </c>
      <c r="N148" s="80">
        <f>N153+N152+N154+N155</f>
        <v>17748.513205541869</v>
      </c>
      <c r="O148" s="80">
        <f t="shared" ref="O148:Z148" si="227">O153+O152+O154+O155</f>
        <v>18462.955961477641</v>
      </c>
      <c r="P148" s="80">
        <f t="shared" si="227"/>
        <v>19206.157658829965</v>
      </c>
      <c r="Q148" s="80">
        <f t="shared" si="227"/>
        <v>19979.275950475199</v>
      </c>
      <c r="R148" s="80">
        <f t="shared" si="227"/>
        <v>20783.515089064105</v>
      </c>
      <c r="S148" s="80">
        <f t="shared" si="227"/>
        <v>21620.127802833689</v>
      </c>
      <c r="T148" s="80">
        <f t="shared" si="227"/>
        <v>22490.417246927354</v>
      </c>
      <c r="U148" s="80">
        <f t="shared" si="227"/>
        <v>23395.739033262846</v>
      </c>
      <c r="V148" s="80">
        <f t="shared" si="227"/>
        <v>24337.503342109812</v>
      </c>
      <c r="W148" s="80">
        <f t="shared" si="227"/>
        <v>25317.177118666135</v>
      </c>
      <c r="X148" s="80">
        <f t="shared" si="227"/>
        <v>26336.286358054487</v>
      </c>
      <c r="Y148" s="80">
        <f t="shared" si="227"/>
        <v>27396.418482298395</v>
      </c>
      <c r="Z148" s="80">
        <f t="shared" si="227"/>
        <v>28499.224812980301</v>
      </c>
      <c r="AA148" s="80">
        <f t="shared" ref="AA148:AA154" si="228">V148</f>
        <v>24337.503342109812</v>
      </c>
      <c r="AB148" s="80">
        <f t="shared" ref="AB148:AB154" si="229">W148</f>
        <v>25317.177118666135</v>
      </c>
      <c r="AC148" s="80">
        <f t="shared" ref="AC148:AC154" si="230">Z148</f>
        <v>28499.224812980301</v>
      </c>
      <c r="AD148" s="62" t="s">
        <v>431</v>
      </c>
      <c r="AI148" s="469">
        <f t="shared" si="219"/>
        <v>0.14984316235059619</v>
      </c>
    </row>
    <row r="149" spans="1:35" ht="220.5" hidden="1" customHeight="1" outlineLevel="2" x14ac:dyDescent="0.25">
      <c r="A149" s="136"/>
      <c r="B149" s="137" t="s">
        <v>433</v>
      </c>
      <c r="C149" s="138">
        <f t="shared" ref="C149:I149" si="231">C148-C152-C154</f>
        <v>0</v>
      </c>
      <c r="D149" s="138">
        <f t="shared" si="231"/>
        <v>4.3343106881366111E-13</v>
      </c>
      <c r="E149" s="138">
        <f t="shared" si="231"/>
        <v>0</v>
      </c>
      <c r="F149" s="138">
        <f t="shared" si="231"/>
        <v>5.8264504332328215E-13</v>
      </c>
      <c r="G149" s="138">
        <f t="shared" si="231"/>
        <v>0</v>
      </c>
      <c r="H149" s="138">
        <f t="shared" si="231"/>
        <v>7.2475359047530219E-13</v>
      </c>
      <c r="I149" s="138">
        <f t="shared" si="231"/>
        <v>0</v>
      </c>
      <c r="J149" s="138">
        <f>J148-J152-J154</f>
        <v>994.35496708321011</v>
      </c>
      <c r="K149" s="140"/>
      <c r="L149" s="138"/>
      <c r="M149" s="138">
        <f>(M15-M112-M132)*M151%</f>
        <v>19606.881310780002</v>
      </c>
      <c r="N149" s="138">
        <f t="shared" ref="N149:Z149" si="232">(N15-N112-N132)*N151%</f>
        <v>18145.33633370926</v>
      </c>
      <c r="O149" s="138">
        <f t="shared" si="232"/>
        <v>18291.66490970588</v>
      </c>
      <c r="P149" s="138">
        <f>(P15-P112-P132)*P151%</f>
        <v>18679.727900611255</v>
      </c>
      <c r="Q149" s="138">
        <f t="shared" si="232"/>
        <v>19045.995235656606</v>
      </c>
      <c r="R149" s="138">
        <f t="shared" si="232"/>
        <v>19249.471603276736</v>
      </c>
      <c r="S149" s="138">
        <f t="shared" si="232"/>
        <v>19534.378659865684</v>
      </c>
      <c r="T149" s="138">
        <f t="shared" si="232"/>
        <v>19847.100658738422</v>
      </c>
      <c r="U149" s="138">
        <f t="shared" si="232"/>
        <v>20188.825181191532</v>
      </c>
      <c r="V149" s="138">
        <f t="shared" si="232"/>
        <v>20564.430721531455</v>
      </c>
      <c r="W149" s="138">
        <f t="shared" si="232"/>
        <v>20971.931941617891</v>
      </c>
      <c r="X149" s="138">
        <f t="shared" si="232"/>
        <v>21655.680437708172</v>
      </c>
      <c r="Y149" s="138">
        <f t="shared" si="232"/>
        <v>22498.095483661811</v>
      </c>
      <c r="Z149" s="138">
        <f t="shared" si="232"/>
        <v>23371.50760557596</v>
      </c>
      <c r="AA149" s="138">
        <f t="shared" ref="AA149" si="233">V149</f>
        <v>20564.430721531455</v>
      </c>
      <c r="AB149" s="138">
        <f t="shared" ref="AB149" si="234">W149</f>
        <v>20971.931941617891</v>
      </c>
      <c r="AC149" s="138">
        <f t="shared" ref="AC149" si="235">Z149</f>
        <v>23371.50760557596</v>
      </c>
      <c r="AI149" s="469">
        <f t="shared" si="219"/>
        <v>0</v>
      </c>
    </row>
    <row r="150" spans="1:35" hidden="1" outlineLevel="2" x14ac:dyDescent="0.25">
      <c r="A150" s="136"/>
      <c r="B150" s="137" t="s">
        <v>1111</v>
      </c>
      <c r="C150" s="138">
        <f>C148/C14%</f>
        <v>2.7818080420395881</v>
      </c>
      <c r="D150" s="138">
        <f t="shared" ref="D150:J150" si="236">D148/D14%</f>
        <v>8.9377310201323397</v>
      </c>
      <c r="E150" s="138">
        <f t="shared" si="236"/>
        <v>0.15006802903097344</v>
      </c>
      <c r="F150" s="138">
        <f t="shared" si="236"/>
        <v>8.6319666273169098</v>
      </c>
      <c r="G150" s="138">
        <f t="shared" si="236"/>
        <v>8.6322927873423652</v>
      </c>
      <c r="H150" s="138">
        <f t="shared" si="236"/>
        <v>8.2137582839548831</v>
      </c>
      <c r="I150" s="138">
        <f t="shared" si="236"/>
        <v>7.6945366492784135</v>
      </c>
      <c r="J150" s="138">
        <f t="shared" si="236"/>
        <v>6.147694737555268</v>
      </c>
      <c r="K150" s="140" t="s">
        <v>53</v>
      </c>
      <c r="L150" s="138">
        <f>L148/L14%</f>
        <v>8.6322927873423652</v>
      </c>
      <c r="M150" s="138">
        <f>M148/M14%</f>
        <v>7.0842602204116298</v>
      </c>
      <c r="N150" s="138">
        <f t="shared" ref="N150:Z150" si="237">N148/N14%</f>
        <v>6.5598985972857351</v>
      </c>
      <c r="O150" s="138">
        <f t="shared" si="237"/>
        <v>6.523307464161392</v>
      </c>
      <c r="P150" s="138">
        <f t="shared" si="237"/>
        <v>6.5498901881839391</v>
      </c>
      <c r="Q150" s="138">
        <f t="shared" si="237"/>
        <v>6.5659710871229553</v>
      </c>
      <c r="R150" s="138">
        <f t="shared" si="237"/>
        <v>6.5257570192800918</v>
      </c>
      <c r="S150" s="138">
        <f t="shared" si="237"/>
        <v>6.5050905902802434</v>
      </c>
      <c r="T150" s="138">
        <f t="shared" si="237"/>
        <v>6.489435360134455</v>
      </c>
      <c r="U150" s="138">
        <f t="shared" si="237"/>
        <v>6.4783592446011902</v>
      </c>
      <c r="V150" s="138">
        <f t="shared" si="237"/>
        <v>6.4707298410710088</v>
      </c>
      <c r="W150" s="138">
        <f t="shared" si="237"/>
        <v>6.4669351521188361</v>
      </c>
      <c r="X150" s="138">
        <f t="shared" si="237"/>
        <v>6.5318585595037897</v>
      </c>
      <c r="Y150" s="138">
        <f t="shared" si="237"/>
        <v>6.6216685606041708</v>
      </c>
      <c r="Z150" s="138">
        <f t="shared" si="237"/>
        <v>6.711061260104886</v>
      </c>
      <c r="AA150" s="138">
        <f t="shared" si="228"/>
        <v>6.4707298410710088</v>
      </c>
      <c r="AB150" s="138">
        <f t="shared" si="229"/>
        <v>6.4669351521188361</v>
      </c>
      <c r="AC150" s="138">
        <f t="shared" si="230"/>
        <v>6.711061260104886</v>
      </c>
      <c r="AI150" s="469">
        <f t="shared" si="219"/>
        <v>8.838404228331945E-5</v>
      </c>
    </row>
    <row r="151" spans="1:35" hidden="1" outlineLevel="2" x14ac:dyDescent="0.25">
      <c r="A151" s="136"/>
      <c r="B151" s="137" t="s">
        <v>1104</v>
      </c>
      <c r="C151" s="138"/>
      <c r="D151" s="138">
        <f>ROUND(D148/(D15-D112+D132)*100,2)</f>
        <v>9.14</v>
      </c>
      <c r="E151" s="138">
        <f t="shared" ref="E151:J151" si="238">ROUND(E148/(E15-E112+E132)*100,2)</f>
        <v>0.15</v>
      </c>
      <c r="F151" s="138">
        <f t="shared" si="238"/>
        <v>8.82</v>
      </c>
      <c r="G151" s="138">
        <f t="shared" si="238"/>
        <v>8.82</v>
      </c>
      <c r="H151" s="168">
        <f t="shared" si="238"/>
        <v>8.39</v>
      </c>
      <c r="I151" s="138">
        <f t="shared" si="238"/>
        <v>7.85</v>
      </c>
      <c r="J151" s="138">
        <f t="shared" si="238"/>
        <v>6.28</v>
      </c>
      <c r="K151" s="140"/>
      <c r="L151" s="138"/>
      <c r="M151" s="168">
        <v>8.39</v>
      </c>
      <c r="N151" s="138">
        <f>M151</f>
        <v>8.39</v>
      </c>
      <c r="O151" s="138">
        <f t="shared" ref="O151:Z151" si="239">N151</f>
        <v>8.39</v>
      </c>
      <c r="P151" s="138">
        <f t="shared" si="239"/>
        <v>8.39</v>
      </c>
      <c r="Q151" s="138">
        <f t="shared" si="239"/>
        <v>8.39</v>
      </c>
      <c r="R151" s="138">
        <f t="shared" si="239"/>
        <v>8.39</v>
      </c>
      <c r="S151" s="138">
        <f t="shared" si="239"/>
        <v>8.39</v>
      </c>
      <c r="T151" s="138">
        <f t="shared" si="239"/>
        <v>8.39</v>
      </c>
      <c r="U151" s="138">
        <f t="shared" si="239"/>
        <v>8.39</v>
      </c>
      <c r="V151" s="138">
        <f t="shared" si="239"/>
        <v>8.39</v>
      </c>
      <c r="W151" s="138">
        <f t="shared" si="239"/>
        <v>8.39</v>
      </c>
      <c r="X151" s="138">
        <f t="shared" si="239"/>
        <v>8.39</v>
      </c>
      <c r="Y151" s="138">
        <f t="shared" si="239"/>
        <v>8.39</v>
      </c>
      <c r="Z151" s="138">
        <f t="shared" si="239"/>
        <v>8.39</v>
      </c>
      <c r="AA151" s="138"/>
      <c r="AB151" s="138"/>
      <c r="AC151" s="138"/>
      <c r="AI151" s="469">
        <f t="shared" si="219"/>
        <v>8.8343975916160009E-5</v>
      </c>
    </row>
    <row r="152" spans="1:35" collapsed="1" x14ac:dyDescent="0.25">
      <c r="A152" s="40" t="s">
        <v>590</v>
      </c>
      <c r="B152" s="42" t="s">
        <v>254</v>
      </c>
      <c r="C152" s="71">
        <v>4384.83</v>
      </c>
      <c r="D152" s="71">
        <v>17064.95</v>
      </c>
      <c r="E152" s="71"/>
      <c r="F152" s="71">
        <v>17064.95</v>
      </c>
      <c r="G152" s="71">
        <v>17064.95</v>
      </c>
      <c r="H152" s="71">
        <v>17064.95</v>
      </c>
      <c r="I152" s="71">
        <v>17064.95</v>
      </c>
      <c r="J152" s="71">
        <v>17064.95</v>
      </c>
      <c r="K152" s="64" t="str">
        <f t="shared" si="118"/>
        <v>тыс. руб.</v>
      </c>
      <c r="L152" s="71">
        <f>F152</f>
        <v>17064.95</v>
      </c>
      <c r="M152" s="71">
        <f>J152</f>
        <v>17064.95</v>
      </c>
      <c r="N152" s="170">
        <f>M152*ИПЦ!F$3</f>
        <v>17748.513205541869</v>
      </c>
      <c r="O152" s="170">
        <f>N152*ИПЦ!G$3</f>
        <v>18462.955961477641</v>
      </c>
      <c r="P152" s="170">
        <f>O152*ИПЦ!H$3</f>
        <v>19206.157658829965</v>
      </c>
      <c r="Q152" s="170">
        <f>P152*ИПЦ!I$3</f>
        <v>19979.275950475199</v>
      </c>
      <c r="R152" s="170">
        <f>Q152*ИПЦ!J$3</f>
        <v>20783.515089064105</v>
      </c>
      <c r="S152" s="170">
        <f>R152*ИПЦ!K$3</f>
        <v>21620.127802833689</v>
      </c>
      <c r="T152" s="170">
        <f>S152*ИПЦ!L$3</f>
        <v>22490.417246927354</v>
      </c>
      <c r="U152" s="170">
        <f>T152*ИПЦ!M$3</f>
        <v>23395.739033262846</v>
      </c>
      <c r="V152" s="170">
        <f>U152*ИПЦ!N$3</f>
        <v>24337.503342109812</v>
      </c>
      <c r="W152" s="170">
        <f>V152*ИПЦ!O$3</f>
        <v>25317.177118666135</v>
      </c>
      <c r="X152" s="170">
        <f>W152*ИПЦ!P$3</f>
        <v>26336.286358054487</v>
      </c>
      <c r="Y152" s="170">
        <f>X152*ИПЦ!Q$3</f>
        <v>27396.418482298395</v>
      </c>
      <c r="Z152" s="170">
        <f>Y152*ИПЦ!R$3</f>
        <v>28499.224812980301</v>
      </c>
      <c r="AA152" s="153">
        <f>V152</f>
        <v>24337.503342109812</v>
      </c>
      <c r="AB152" s="153">
        <f>W152</f>
        <v>25317.177118666135</v>
      </c>
      <c r="AC152" s="153">
        <f>Z152</f>
        <v>28499.224812980301</v>
      </c>
      <c r="AI152" s="469">
        <f t="shared" si="219"/>
        <v>0</v>
      </c>
    </row>
    <row r="153" spans="1:35" x14ac:dyDescent="0.25">
      <c r="A153" s="40" t="s">
        <v>591</v>
      </c>
      <c r="B153" s="42" t="s">
        <v>252</v>
      </c>
      <c r="C153" s="71"/>
      <c r="D153" s="71"/>
      <c r="E153" s="71"/>
      <c r="F153" s="71"/>
      <c r="G153" s="71"/>
      <c r="H153" s="71"/>
      <c r="I153" s="71"/>
      <c r="J153" s="71"/>
      <c r="K153" s="66" t="str">
        <f t="shared" si="118"/>
        <v>тыс. руб.</v>
      </c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153"/>
      <c r="AB153" s="153"/>
      <c r="AC153" s="153"/>
      <c r="AI153" s="469">
        <f t="shared" si="219"/>
        <v>0</v>
      </c>
    </row>
    <row r="154" spans="1:35" ht="31.5" x14ac:dyDescent="0.25">
      <c r="A154" s="40" t="s">
        <v>592</v>
      </c>
      <c r="B154" s="42" t="s">
        <v>256</v>
      </c>
      <c r="C154" s="71">
        <f>(C27+C44+C68+C33)*0.3%</f>
        <v>192.230178</v>
      </c>
      <c r="D154" s="71">
        <v>40.270000000000003</v>
      </c>
      <c r="E154" s="71">
        <v>254.42</v>
      </c>
      <c r="F154" s="71">
        <v>42.61</v>
      </c>
      <c r="G154" s="71">
        <v>1269.3900000000001</v>
      </c>
      <c r="H154" s="71">
        <v>44.95</v>
      </c>
      <c r="I154" s="71">
        <v>527.29999999999995</v>
      </c>
      <c r="J154" s="71">
        <v>527.29999999999995</v>
      </c>
      <c r="K154" s="65" t="str">
        <f t="shared" si="118"/>
        <v>тыс. руб.</v>
      </c>
      <c r="L154" s="71">
        <f>G154</f>
        <v>1269.3900000000001</v>
      </c>
      <c r="M154" s="71">
        <v>0</v>
      </c>
      <c r="N154" s="71">
        <f>M154*ИПЦ!F$3</f>
        <v>0</v>
      </c>
      <c r="O154" s="71">
        <f>N154*ИПЦ!G$3</f>
        <v>0</v>
      </c>
      <c r="P154" s="71">
        <f>O154*ИПЦ!H$3</f>
        <v>0</v>
      </c>
      <c r="Q154" s="71">
        <f>P154*ИПЦ!I$3</f>
        <v>0</v>
      </c>
      <c r="R154" s="71">
        <f>Q154*ИПЦ!J$3</f>
        <v>0</v>
      </c>
      <c r="S154" s="71">
        <f>R154*ИПЦ!K$3</f>
        <v>0</v>
      </c>
      <c r="T154" s="71">
        <f>S154*ИПЦ!L$3</f>
        <v>0</v>
      </c>
      <c r="U154" s="71">
        <f>T154*ИПЦ!M$3</f>
        <v>0</v>
      </c>
      <c r="V154" s="71">
        <f>U154*ИПЦ!N$3</f>
        <v>0</v>
      </c>
      <c r="W154" s="71">
        <f>V154*ИПЦ!O$3</f>
        <v>0</v>
      </c>
      <c r="X154" s="71">
        <f>W154*ИПЦ!P$3</f>
        <v>0</v>
      </c>
      <c r="Y154" s="71">
        <f>X154*ИПЦ!Q$3</f>
        <v>0</v>
      </c>
      <c r="Z154" s="71">
        <f>Y154*ИПЦ!R$3</f>
        <v>0</v>
      </c>
      <c r="AA154" s="153">
        <f t="shared" si="228"/>
        <v>0</v>
      </c>
      <c r="AB154" s="153">
        <f t="shared" si="229"/>
        <v>0</v>
      </c>
      <c r="AC154" s="153">
        <f t="shared" si="230"/>
        <v>0</v>
      </c>
      <c r="AI154" s="469">
        <f t="shared" si="219"/>
        <v>0.14984316235059619</v>
      </c>
    </row>
    <row r="155" spans="1:35" x14ac:dyDescent="0.25">
      <c r="A155" s="40" t="s">
        <v>935</v>
      </c>
      <c r="B155" s="42" t="s">
        <v>260</v>
      </c>
      <c r="C155" s="71"/>
      <c r="D155" s="71"/>
      <c r="E155" s="71"/>
      <c r="F155" s="71">
        <v>0</v>
      </c>
      <c r="G155" s="71"/>
      <c r="H155" s="71"/>
      <c r="I155" s="71"/>
      <c r="J155" s="71"/>
      <c r="K155" s="66" t="str">
        <f t="shared" si="118"/>
        <v>тыс. руб.</v>
      </c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153"/>
      <c r="AB155" s="153"/>
      <c r="AC155" s="153"/>
      <c r="AI155" s="469">
        <f t="shared" si="219"/>
        <v>0</v>
      </c>
    </row>
    <row r="156" spans="1:35" s="77" customFormat="1" ht="14.25" customHeight="1" x14ac:dyDescent="0.25">
      <c r="A156" s="78" t="s">
        <v>593</v>
      </c>
      <c r="B156" s="79" t="s">
        <v>261</v>
      </c>
      <c r="C156" s="80"/>
      <c r="D156" s="80"/>
      <c r="E156" s="80"/>
      <c r="F156" s="80"/>
      <c r="G156" s="80"/>
      <c r="H156" s="80"/>
      <c r="I156" s="80"/>
      <c r="J156" s="92">
        <f>(J15-J112-J128+J132)*5%</f>
        <v>14347.72441916822</v>
      </c>
      <c r="K156" s="81"/>
      <c r="L156" s="80"/>
      <c r="M156" s="92">
        <v>11049.83</v>
      </c>
      <c r="N156" s="80">
        <f>N158*N157%</f>
        <v>10322.229267101013</v>
      </c>
      <c r="O156" s="80">
        <f t="shared" ref="O156:Z156" si="240">O158*O157%</f>
        <v>10418.36395887835</v>
      </c>
      <c r="P156" s="80">
        <f t="shared" si="240"/>
        <v>10658.919171338028</v>
      </c>
      <c r="Q156" s="80">
        <f t="shared" si="240"/>
        <v>10886.859273371767</v>
      </c>
      <c r="R156" s="80">
        <f t="shared" si="240"/>
        <v>11018.173506716243</v>
      </c>
      <c r="S156" s="80">
        <f t="shared" si="240"/>
        <v>11198.420829874922</v>
      </c>
      <c r="T156" s="80">
        <f t="shared" si="240"/>
        <v>11395.665359054065</v>
      </c>
      <c r="U156" s="80">
        <f t="shared" si="240"/>
        <v>11610.631775574628</v>
      </c>
      <c r="V156" s="80">
        <f t="shared" si="240"/>
        <v>11846.245033451851</v>
      </c>
      <c r="W156" s="80">
        <f t="shared" si="240"/>
        <v>12101.340312086959</v>
      </c>
      <c r="X156" s="80">
        <f t="shared" si="240"/>
        <v>12521.557423163507</v>
      </c>
      <c r="Y156" s="80">
        <f t="shared" si="240"/>
        <v>13036.844263008355</v>
      </c>
      <c r="Z156" s="80">
        <f t="shared" si="240"/>
        <v>13571.137162114555</v>
      </c>
      <c r="AA156" s="80">
        <f>V156</f>
        <v>11846.245033451851</v>
      </c>
      <c r="AB156" s="80">
        <f>W156</f>
        <v>12101.340312086959</v>
      </c>
      <c r="AC156" s="80">
        <f>Z156</f>
        <v>13571.137162114555</v>
      </c>
      <c r="AD156" s="62"/>
      <c r="AI156" s="469">
        <f t="shared" si="219"/>
        <v>0</v>
      </c>
    </row>
    <row r="157" spans="1:35" ht="204.75" hidden="1" outlineLevel="2" x14ac:dyDescent="0.25">
      <c r="A157" s="136"/>
      <c r="B157" s="137" t="s">
        <v>1105</v>
      </c>
      <c r="C157" s="138"/>
      <c r="D157" s="138"/>
      <c r="E157" s="138"/>
      <c r="F157" s="138"/>
      <c r="G157" s="138"/>
      <c r="H157" s="168"/>
      <c r="I157" s="138"/>
      <c r="J157" s="138">
        <f>J156/J158%</f>
        <v>6.2766426358777139</v>
      </c>
      <c r="K157" s="140"/>
      <c r="L157" s="298">
        <f>M156/0.05</f>
        <v>220996.59999999998</v>
      </c>
      <c r="M157" s="138">
        <f>M156/M158%</f>
        <v>4.9099335438846543</v>
      </c>
      <c r="N157" s="138">
        <v>5</v>
      </c>
      <c r="O157" s="138">
        <f t="shared" ref="O157:Z157" si="241">N157</f>
        <v>5</v>
      </c>
      <c r="P157" s="138">
        <f t="shared" si="241"/>
        <v>5</v>
      </c>
      <c r="Q157" s="138">
        <f t="shared" si="241"/>
        <v>5</v>
      </c>
      <c r="R157" s="138">
        <f t="shared" si="241"/>
        <v>5</v>
      </c>
      <c r="S157" s="138">
        <f t="shared" si="241"/>
        <v>5</v>
      </c>
      <c r="T157" s="138">
        <f t="shared" si="241"/>
        <v>5</v>
      </c>
      <c r="U157" s="138">
        <f t="shared" si="241"/>
        <v>5</v>
      </c>
      <c r="V157" s="138">
        <f t="shared" si="241"/>
        <v>5</v>
      </c>
      <c r="W157" s="138">
        <f t="shared" si="241"/>
        <v>5</v>
      </c>
      <c r="X157" s="138">
        <f t="shared" si="241"/>
        <v>5</v>
      </c>
      <c r="Y157" s="138">
        <f t="shared" si="241"/>
        <v>5</v>
      </c>
      <c r="Z157" s="138">
        <f t="shared" si="241"/>
        <v>5</v>
      </c>
      <c r="AA157" s="138"/>
      <c r="AB157" s="138"/>
      <c r="AC157" s="138"/>
      <c r="AI157" s="469">
        <f t="shared" si="219"/>
        <v>0</v>
      </c>
    </row>
    <row r="158" spans="1:35" hidden="1" outlineLevel="2" x14ac:dyDescent="0.25">
      <c r="A158" s="136"/>
      <c r="B158" s="137"/>
      <c r="C158" s="138"/>
      <c r="D158" s="138"/>
      <c r="E158" s="138"/>
      <c r="F158" s="138"/>
      <c r="G158" s="138"/>
      <c r="H158" s="168"/>
      <c r="I158" s="138"/>
      <c r="J158" s="138">
        <f>J15-J132-J127-J128</f>
        <v>228589.15588336438</v>
      </c>
      <c r="K158" s="140"/>
      <c r="L158" s="298">
        <f>M158-L157</f>
        <v>4053.9002000000037</v>
      </c>
      <c r="M158" s="138">
        <f t="shared" ref="M158:Z158" si="242">M15-M132-M127-M128</f>
        <v>225050.50019999998</v>
      </c>
      <c r="N158" s="138">
        <f t="shared" si="242"/>
        <v>206444.58534202023</v>
      </c>
      <c r="O158" s="138">
        <f t="shared" si="242"/>
        <v>208367.27917756699</v>
      </c>
      <c r="P158" s="138">
        <f t="shared" si="242"/>
        <v>213178.38342676056</v>
      </c>
      <c r="Q158" s="138">
        <f t="shared" si="242"/>
        <v>217737.18546743531</v>
      </c>
      <c r="R158" s="138">
        <f t="shared" si="242"/>
        <v>220363.47013432483</v>
      </c>
      <c r="S158" s="138">
        <f t="shared" si="242"/>
        <v>223968.41659749844</v>
      </c>
      <c r="T158" s="138">
        <f t="shared" si="242"/>
        <v>227913.30718108127</v>
      </c>
      <c r="U158" s="138">
        <f t="shared" si="242"/>
        <v>232212.63551149252</v>
      </c>
      <c r="V158" s="138">
        <f t="shared" si="242"/>
        <v>236924.90066903699</v>
      </c>
      <c r="W158" s="138">
        <f t="shared" si="242"/>
        <v>242026.80624173916</v>
      </c>
      <c r="X158" s="138">
        <f t="shared" si="242"/>
        <v>250431.14846327013</v>
      </c>
      <c r="Y158" s="138">
        <f t="shared" si="242"/>
        <v>260736.8852601671</v>
      </c>
      <c r="Z158" s="138">
        <f t="shared" si="242"/>
        <v>271422.74324229109</v>
      </c>
      <c r="AA158" s="138"/>
      <c r="AB158" s="138"/>
      <c r="AC158" s="138"/>
      <c r="AI158" s="469"/>
    </row>
    <row r="159" spans="1:35" s="77" customFormat="1" collapsed="1" x14ac:dyDescent="0.25">
      <c r="A159" s="78" t="s">
        <v>594</v>
      </c>
      <c r="B159" s="79" t="s">
        <v>305</v>
      </c>
      <c r="C159" s="80">
        <f t="shared" ref="C159:J159" si="243">C14+C148+C156</f>
        <v>169112.50291272422</v>
      </c>
      <c r="D159" s="80">
        <f t="shared" si="243"/>
        <v>208487.35</v>
      </c>
      <c r="E159" s="80">
        <f t="shared" si="243"/>
        <v>169790.864</v>
      </c>
      <c r="F159" s="80">
        <f t="shared" si="243"/>
        <v>215296.00000000003</v>
      </c>
      <c r="G159" s="80">
        <f t="shared" si="243"/>
        <v>230726.8115214</v>
      </c>
      <c r="H159" s="80">
        <f t="shared" si="243"/>
        <v>225417.71000000002</v>
      </c>
      <c r="I159" s="80">
        <f t="shared" si="243"/>
        <v>246225.25029443341</v>
      </c>
      <c r="J159" s="80">
        <f t="shared" si="243"/>
        <v>335268.87526961579</v>
      </c>
      <c r="K159" s="81" t="str">
        <f t="shared" si="118"/>
        <v>тыс. руб.</v>
      </c>
      <c r="L159" s="80">
        <f t="shared" ref="L159:Z159" si="244">L14+L148+L156</f>
        <v>230726.8115214</v>
      </c>
      <c r="M159" s="80">
        <f t="shared" si="244"/>
        <v>269000.20020000002</v>
      </c>
      <c r="N159" s="80">
        <f t="shared" si="244"/>
        <v>298631.52847146319</v>
      </c>
      <c r="O159" s="80">
        <f t="shared" si="244"/>
        <v>311911.91541063244</v>
      </c>
      <c r="P159" s="80">
        <f t="shared" si="244"/>
        <v>323093.7739078388</v>
      </c>
      <c r="Q159" s="80">
        <f t="shared" si="244"/>
        <v>335151.3001350683</v>
      </c>
      <c r="R159" s="80">
        <f t="shared" si="244"/>
        <v>350286.04263562628</v>
      </c>
      <c r="S159" s="80">
        <f t="shared" si="244"/>
        <v>365175.60811990447</v>
      </c>
      <c r="T159" s="80">
        <f t="shared" si="244"/>
        <v>380455.79166093643</v>
      </c>
      <c r="U159" s="80">
        <f t="shared" si="244"/>
        <v>396143.16717838019</v>
      </c>
      <c r="V159" s="80">
        <f t="shared" si="244"/>
        <v>412300.56888682512</v>
      </c>
      <c r="W159" s="80">
        <f t="shared" si="244"/>
        <v>428905.0024988951</v>
      </c>
      <c r="X159" s="80">
        <f t="shared" si="244"/>
        <v>442055.28166412271</v>
      </c>
      <c r="Y159" s="80">
        <f t="shared" si="244"/>
        <v>454172.15999688872</v>
      </c>
      <c r="Z159" s="80">
        <f t="shared" si="244"/>
        <v>466730.83978058113</v>
      </c>
      <c r="AA159" s="80">
        <f>V159</f>
        <v>412300.56888682512</v>
      </c>
      <c r="AB159" s="80">
        <f>W159</f>
        <v>428905.0024988951</v>
      </c>
      <c r="AC159" s="80">
        <f>Z159</f>
        <v>466730.83978058113</v>
      </c>
      <c r="AI159" s="469">
        <f>E159/$E$166%</f>
        <v>100</v>
      </c>
    </row>
    <row r="160" spans="1:35" s="94" customFormat="1" x14ac:dyDescent="0.25">
      <c r="A160" s="75"/>
      <c r="B160" s="41" t="s">
        <v>306</v>
      </c>
      <c r="C160" s="93">
        <f t="shared" ref="C160:J160" si="245">ROUND(C159/C6,2)</f>
        <v>35.159999999999997</v>
      </c>
      <c r="D160" s="93">
        <f t="shared" si="245"/>
        <v>40.270000000000003</v>
      </c>
      <c r="E160" s="93">
        <f t="shared" si="245"/>
        <v>33.79</v>
      </c>
      <c r="F160" s="93">
        <f t="shared" si="245"/>
        <v>41.59</v>
      </c>
      <c r="G160" s="93">
        <f t="shared" si="245"/>
        <v>44.57</v>
      </c>
      <c r="H160" s="93">
        <f t="shared" si="245"/>
        <v>43.54</v>
      </c>
      <c r="I160" s="93">
        <f t="shared" si="245"/>
        <v>47.56</v>
      </c>
      <c r="J160" s="93">
        <f t="shared" si="245"/>
        <v>64.760000000000005</v>
      </c>
      <c r="K160" s="46" t="s">
        <v>286</v>
      </c>
      <c r="L160" s="93">
        <f t="shared" ref="L160:Z160" si="246">ROUND(L159/L6,2)</f>
        <v>44.57</v>
      </c>
      <c r="M160" s="93">
        <f t="shared" si="246"/>
        <v>53.87</v>
      </c>
      <c r="N160" s="93">
        <f t="shared" si="246"/>
        <v>59.87</v>
      </c>
      <c r="O160" s="93">
        <f t="shared" si="246"/>
        <v>62.56</v>
      </c>
      <c r="P160" s="93">
        <f t="shared" si="246"/>
        <v>64.739999999999995</v>
      </c>
      <c r="Q160" s="93">
        <f t="shared" si="246"/>
        <v>67.03</v>
      </c>
      <c r="R160" s="93">
        <f t="shared" si="246"/>
        <v>69.44</v>
      </c>
      <c r="S160" s="93">
        <f t="shared" si="246"/>
        <v>71.760000000000005</v>
      </c>
      <c r="T160" s="93">
        <f t="shared" si="246"/>
        <v>74.11</v>
      </c>
      <c r="U160" s="93">
        <f t="shared" si="246"/>
        <v>76.5</v>
      </c>
      <c r="V160" s="93">
        <f t="shared" si="246"/>
        <v>78.88</v>
      </c>
      <c r="W160" s="93">
        <f t="shared" si="246"/>
        <v>81.3</v>
      </c>
      <c r="X160" s="93">
        <f t="shared" si="246"/>
        <v>83.8</v>
      </c>
      <c r="Y160" s="93">
        <f t="shared" si="246"/>
        <v>86.09</v>
      </c>
      <c r="Z160" s="93">
        <f t="shared" si="246"/>
        <v>88.47</v>
      </c>
      <c r="AA160" s="156">
        <f>V160</f>
        <v>78.88</v>
      </c>
      <c r="AB160" s="156">
        <f t="shared" ref="AB160" si="247">W160</f>
        <v>81.3</v>
      </c>
      <c r="AC160" s="156">
        <f t="shared" ref="AC160" si="248">Z160</f>
        <v>88.47</v>
      </c>
      <c r="AI160" s="469">
        <f>E160/$E$166%</f>
        <v>1.9900952974713643E-2</v>
      </c>
    </row>
    <row r="161" spans="1:35" s="94" customFormat="1" x14ac:dyDescent="0.25">
      <c r="A161" s="75"/>
      <c r="B161" s="41" t="s">
        <v>1108</v>
      </c>
      <c r="C161" s="93"/>
      <c r="D161" s="93"/>
      <c r="E161" s="93"/>
      <c r="F161" s="93"/>
      <c r="G161" s="93"/>
      <c r="H161" s="93"/>
      <c r="I161" s="93"/>
      <c r="J161" s="93"/>
      <c r="K161" s="46"/>
      <c r="L161" s="93">
        <f>SUM(L162:L165)</f>
        <v>-10666.09</v>
      </c>
      <c r="M161" s="93">
        <f t="shared" ref="M161:Z161" si="249">SUM(M162:M165)</f>
        <v>-42425.4</v>
      </c>
      <c r="N161" s="93">
        <f t="shared" si="249"/>
        <v>0</v>
      </c>
      <c r="O161" s="93">
        <f t="shared" si="249"/>
        <v>0</v>
      </c>
      <c r="P161" s="93">
        <f t="shared" si="249"/>
        <v>0</v>
      </c>
      <c r="Q161" s="93">
        <f t="shared" si="249"/>
        <v>0</v>
      </c>
      <c r="R161" s="93">
        <f t="shared" si="249"/>
        <v>0</v>
      </c>
      <c r="S161" s="93">
        <f t="shared" si="249"/>
        <v>0</v>
      </c>
      <c r="T161" s="93">
        <f t="shared" si="249"/>
        <v>0</v>
      </c>
      <c r="U161" s="93">
        <f t="shared" si="249"/>
        <v>0</v>
      </c>
      <c r="V161" s="93">
        <f t="shared" si="249"/>
        <v>0</v>
      </c>
      <c r="W161" s="93">
        <f t="shared" si="249"/>
        <v>0</v>
      </c>
      <c r="X161" s="93">
        <f t="shared" si="249"/>
        <v>0</v>
      </c>
      <c r="Y161" s="93">
        <f t="shared" si="249"/>
        <v>0</v>
      </c>
      <c r="Z161" s="93">
        <f t="shared" si="249"/>
        <v>0</v>
      </c>
      <c r="AA161" s="156">
        <f t="shared" ref="AA161:AA165" si="250">V161</f>
        <v>0</v>
      </c>
      <c r="AB161" s="156">
        <f t="shared" ref="AB161:AB165" si="251">W161</f>
        <v>0</v>
      </c>
      <c r="AC161" s="156">
        <f t="shared" ref="AC161:AC165" si="252">Z161</f>
        <v>0</v>
      </c>
      <c r="AI161" s="495"/>
    </row>
    <row r="162" spans="1:35" s="94" customFormat="1" hidden="1" outlineLevel="1" x14ac:dyDescent="0.25">
      <c r="A162" s="75"/>
      <c r="B162" s="38" t="s">
        <v>936</v>
      </c>
      <c r="C162" s="71"/>
      <c r="D162" s="71"/>
      <c r="E162" s="71"/>
      <c r="F162" s="71"/>
      <c r="G162" s="71">
        <v>-10666.09</v>
      </c>
      <c r="H162" s="71"/>
      <c r="I162" s="71"/>
      <c r="J162" s="71"/>
      <c r="K162" s="66" t="str">
        <f t="shared" si="118"/>
        <v>тыс. руб.</v>
      </c>
      <c r="L162" s="71">
        <f>G162</f>
        <v>-10666.09</v>
      </c>
      <c r="M162" s="71">
        <v>-21033.61</v>
      </c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192">
        <f t="shared" si="250"/>
        <v>0</v>
      </c>
      <c r="AB162" s="192">
        <f t="shared" si="251"/>
        <v>0</v>
      </c>
      <c r="AC162" s="192">
        <f t="shared" si="252"/>
        <v>0</v>
      </c>
      <c r="AI162" s="469"/>
    </row>
    <row r="163" spans="1:35" hidden="1" outlineLevel="1" x14ac:dyDescent="0.25">
      <c r="A163" s="74"/>
      <c r="B163" s="38" t="s">
        <v>1106</v>
      </c>
      <c r="C163" s="71"/>
      <c r="D163" s="71"/>
      <c r="E163" s="71"/>
      <c r="F163" s="71"/>
      <c r="G163" s="71"/>
      <c r="H163" s="71"/>
      <c r="I163" s="71"/>
      <c r="J163" s="71"/>
      <c r="K163" s="66" t="str">
        <f t="shared" si="118"/>
        <v>тыс. руб.</v>
      </c>
      <c r="L163" s="71"/>
      <c r="M163" s="71">
        <v>-11601.57</v>
      </c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192">
        <f t="shared" si="250"/>
        <v>0</v>
      </c>
      <c r="AB163" s="192">
        <f t="shared" si="251"/>
        <v>0</v>
      </c>
      <c r="AC163" s="192">
        <f t="shared" si="252"/>
        <v>0</v>
      </c>
      <c r="AI163" s="469">
        <f>E163/$E$166%</f>
        <v>0</v>
      </c>
    </row>
    <row r="164" spans="1:35" hidden="1" outlineLevel="1" x14ac:dyDescent="0.25">
      <c r="A164" s="74"/>
      <c r="B164" s="38" t="s">
        <v>1107</v>
      </c>
      <c r="C164" s="71"/>
      <c r="D164" s="71"/>
      <c r="E164" s="71"/>
      <c r="F164" s="71"/>
      <c r="G164" s="71"/>
      <c r="H164" s="71"/>
      <c r="I164" s="71"/>
      <c r="J164" s="71"/>
      <c r="K164" s="66"/>
      <c r="L164" s="71"/>
      <c r="M164" s="71">
        <v>-6739</v>
      </c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192">
        <f t="shared" si="250"/>
        <v>0</v>
      </c>
      <c r="AB164" s="192">
        <f t="shared" si="251"/>
        <v>0</v>
      </c>
      <c r="AC164" s="192">
        <f t="shared" si="252"/>
        <v>0</v>
      </c>
      <c r="AI164" s="469"/>
    </row>
    <row r="165" spans="1:35" hidden="1" outlineLevel="1" x14ac:dyDescent="0.25">
      <c r="A165" s="74"/>
      <c r="B165" s="38" t="s">
        <v>1107</v>
      </c>
      <c r="C165" s="71"/>
      <c r="D165" s="71"/>
      <c r="E165" s="71"/>
      <c r="F165" s="71"/>
      <c r="G165" s="71"/>
      <c r="H165" s="71"/>
      <c r="I165" s="71"/>
      <c r="J165" s="71"/>
      <c r="K165" s="66"/>
      <c r="L165" s="71"/>
      <c r="M165" s="71">
        <v>-3051.22</v>
      </c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192">
        <f t="shared" si="250"/>
        <v>0</v>
      </c>
      <c r="AB165" s="192">
        <f t="shared" si="251"/>
        <v>0</v>
      </c>
      <c r="AC165" s="192">
        <f t="shared" si="252"/>
        <v>0</v>
      </c>
      <c r="AI165" s="469"/>
    </row>
    <row r="166" spans="1:35" s="77" customFormat="1" collapsed="1" x14ac:dyDescent="0.25">
      <c r="A166" s="78" t="s">
        <v>595</v>
      </c>
      <c r="B166" s="79" t="s">
        <v>305</v>
      </c>
      <c r="C166" s="80">
        <f>C159+C163</f>
        <v>169112.50291272422</v>
      </c>
      <c r="D166" s="80">
        <f>D159+D163</f>
        <v>208487.35</v>
      </c>
      <c r="E166" s="80">
        <f>E159+E163</f>
        <v>169790.864</v>
      </c>
      <c r="F166" s="80">
        <f>F159+F163</f>
        <v>215296.00000000003</v>
      </c>
      <c r="G166" s="80">
        <f>G159+G162</f>
        <v>220060.7215214</v>
      </c>
      <c r="H166" s="80">
        <f>H159+H163</f>
        <v>225417.71000000002</v>
      </c>
      <c r="I166" s="80">
        <f>I159+I163</f>
        <v>246225.25029443341</v>
      </c>
      <c r="J166" s="80">
        <f>J159+J163</f>
        <v>335268.87526961579</v>
      </c>
      <c r="K166" s="81" t="str">
        <f t="shared" si="118"/>
        <v>тыс. руб.</v>
      </c>
      <c r="L166" s="80">
        <f>L159+L161</f>
        <v>220060.7215214</v>
      </c>
      <c r="M166" s="80">
        <f t="shared" ref="M166:Z166" si="253">M159+M161</f>
        <v>226574.80020000003</v>
      </c>
      <c r="N166" s="80">
        <f t="shared" si="253"/>
        <v>298631.52847146319</v>
      </c>
      <c r="O166" s="80">
        <f t="shared" si="253"/>
        <v>311911.91541063244</v>
      </c>
      <c r="P166" s="80">
        <f t="shared" si="253"/>
        <v>323093.7739078388</v>
      </c>
      <c r="Q166" s="80">
        <f t="shared" si="253"/>
        <v>335151.3001350683</v>
      </c>
      <c r="R166" s="80">
        <f t="shared" si="253"/>
        <v>350286.04263562628</v>
      </c>
      <c r="S166" s="80">
        <f t="shared" si="253"/>
        <v>365175.60811990447</v>
      </c>
      <c r="T166" s="80">
        <f t="shared" si="253"/>
        <v>380455.79166093643</v>
      </c>
      <c r="U166" s="80">
        <f t="shared" si="253"/>
        <v>396143.16717838019</v>
      </c>
      <c r="V166" s="80">
        <f t="shared" si="253"/>
        <v>412300.56888682512</v>
      </c>
      <c r="W166" s="80">
        <f t="shared" si="253"/>
        <v>428905.0024988951</v>
      </c>
      <c r="X166" s="80">
        <f t="shared" si="253"/>
        <v>442055.28166412271</v>
      </c>
      <c r="Y166" s="80">
        <f t="shared" si="253"/>
        <v>454172.15999688872</v>
      </c>
      <c r="Z166" s="80">
        <f t="shared" si="253"/>
        <v>466730.83978058113</v>
      </c>
      <c r="AA166" s="80">
        <f>V166</f>
        <v>412300.56888682512</v>
      </c>
      <c r="AB166" s="80">
        <f>W166</f>
        <v>428905.0024988951</v>
      </c>
      <c r="AC166" s="80">
        <f>Z166</f>
        <v>466730.83978058113</v>
      </c>
      <c r="AI166" s="469">
        <f>E166/$E$166%</f>
        <v>100</v>
      </c>
    </row>
    <row r="167" spans="1:35" s="94" customFormat="1" x14ac:dyDescent="0.25">
      <c r="A167" s="78" t="s">
        <v>596</v>
      </c>
      <c r="B167" s="79" t="s">
        <v>306</v>
      </c>
      <c r="C167" s="80">
        <f t="shared" ref="C167:J167" si="254">C166/C6</f>
        <v>35.161565514340573</v>
      </c>
      <c r="D167" s="80">
        <f t="shared" si="254"/>
        <v>40.270796492654718</v>
      </c>
      <c r="E167" s="80">
        <f t="shared" si="254"/>
        <v>33.787478458826008</v>
      </c>
      <c r="F167" s="80">
        <f t="shared" si="254"/>
        <v>41.585935077991984</v>
      </c>
      <c r="G167" s="80">
        <f t="shared" si="254"/>
        <v>42.506274516967395</v>
      </c>
      <c r="H167" s="80">
        <f t="shared" si="254"/>
        <v>43.541014480016457</v>
      </c>
      <c r="I167" s="80">
        <f t="shared" si="254"/>
        <v>47.560137082466149</v>
      </c>
      <c r="J167" s="80">
        <f t="shared" si="254"/>
        <v>64.759538870362817</v>
      </c>
      <c r="K167" s="81" t="s">
        <v>286</v>
      </c>
      <c r="L167" s="80">
        <f t="shared" ref="L167:Z167" si="255">L166/L6</f>
        <v>42.506274516967395</v>
      </c>
      <c r="M167" s="80">
        <f t="shared" si="255"/>
        <v>45.373173822013648</v>
      </c>
      <c r="N167" s="80">
        <f t="shared" si="255"/>
        <v>59.87028272937642</v>
      </c>
      <c r="O167" s="80">
        <f t="shared" si="255"/>
        <v>62.555759307755579</v>
      </c>
      <c r="P167" s="80">
        <f t="shared" si="255"/>
        <v>64.735970993416387</v>
      </c>
      <c r="Q167" s="80">
        <f t="shared" si="255"/>
        <v>67.034202684827378</v>
      </c>
      <c r="R167" s="80">
        <f t="shared" si="255"/>
        <v>69.441457769059326</v>
      </c>
      <c r="S167" s="80">
        <f t="shared" si="255"/>
        <v>71.758311621489369</v>
      </c>
      <c r="T167" s="80">
        <f t="shared" si="255"/>
        <v>74.110971855567016</v>
      </c>
      <c r="U167" s="80">
        <f t="shared" si="255"/>
        <v>76.501713342802148</v>
      </c>
      <c r="V167" s="80">
        <f t="shared" si="255"/>
        <v>78.881646024547479</v>
      </c>
      <c r="W167" s="80">
        <f t="shared" si="255"/>
        <v>81.302683506599138</v>
      </c>
      <c r="X167" s="80">
        <f t="shared" si="255"/>
        <v>83.795433599894395</v>
      </c>
      <c r="Y167" s="80">
        <f t="shared" si="255"/>
        <v>86.092293553583985</v>
      </c>
      <c r="Z167" s="80">
        <f t="shared" si="255"/>
        <v>88.472900825043581</v>
      </c>
      <c r="AA167" s="92">
        <f>V167</f>
        <v>78.881646024547479</v>
      </c>
      <c r="AB167" s="92">
        <f t="shared" ref="AB167:AB172" si="256">W167</f>
        <v>81.302683506599138</v>
      </c>
      <c r="AC167" s="92">
        <f t="shared" ref="AC167:AC172" si="257">Z167</f>
        <v>88.472900825043581</v>
      </c>
      <c r="AI167" s="469"/>
    </row>
    <row r="168" spans="1:35" s="97" customFormat="1" ht="14.25" customHeight="1" x14ac:dyDescent="0.25">
      <c r="A168" s="40"/>
      <c r="B168" s="42" t="s">
        <v>307</v>
      </c>
      <c r="C168" s="95"/>
      <c r="D168" s="95"/>
      <c r="E168" s="95"/>
      <c r="F168" s="95"/>
      <c r="G168" s="95"/>
      <c r="H168" s="95"/>
      <c r="I168" s="95"/>
      <c r="J168" s="95"/>
      <c r="K168" s="47" t="s">
        <v>53</v>
      </c>
      <c r="L168" s="96">
        <f>L167/D167%</f>
        <v>105.55111450234271</v>
      </c>
      <c r="M168" s="96">
        <f>M167/L167%</f>
        <v>106.74464967260742</v>
      </c>
      <c r="N168" s="96">
        <f t="shared" ref="N168:Z168" si="258">N167/M167%</f>
        <v>131.95083721546769</v>
      </c>
      <c r="O168" s="96">
        <f t="shared" si="258"/>
        <v>104.48549172636774</v>
      </c>
      <c r="P168" s="96">
        <f t="shared" si="258"/>
        <v>103.48522935343942</v>
      </c>
      <c r="Q168" s="96">
        <f>Q167/P167%</f>
        <v>103.55016176654664</v>
      </c>
      <c r="R168" s="96">
        <f t="shared" si="258"/>
        <v>103.59108483105268</v>
      </c>
      <c r="S168" s="96">
        <f>S167/R167%</f>
        <v>103.33641304037018</v>
      </c>
      <c r="T168" s="96">
        <f t="shared" si="258"/>
        <v>103.27858917094852</v>
      </c>
      <c r="U168" s="96">
        <f t="shared" si="258"/>
        <v>103.22589412522397</v>
      </c>
      <c r="V168" s="96">
        <f t="shared" si="258"/>
        <v>103.11095343849479</v>
      </c>
      <c r="W168" s="96">
        <f t="shared" si="258"/>
        <v>103.06920253831701</v>
      </c>
      <c r="X168" s="96">
        <f t="shared" si="258"/>
        <v>103.06601207461119</v>
      </c>
      <c r="Y168" s="96">
        <f t="shared" si="258"/>
        <v>102.74103236300037</v>
      </c>
      <c r="Z168" s="96">
        <f t="shared" si="258"/>
        <v>102.76518045134655</v>
      </c>
      <c r="AA168" s="157">
        <f t="shared" ref="AA168:AA172" si="259">V168</f>
        <v>103.11095343849479</v>
      </c>
      <c r="AB168" s="157">
        <f t="shared" si="256"/>
        <v>103.06920253831701</v>
      </c>
      <c r="AC168" s="157">
        <f t="shared" si="257"/>
        <v>102.76518045134655</v>
      </c>
      <c r="AI168" s="467"/>
    </row>
    <row r="169" spans="1:35" s="94" customFormat="1" ht="14.25" customHeight="1" x14ac:dyDescent="0.25">
      <c r="A169" s="75"/>
      <c r="B169" s="41" t="s">
        <v>308</v>
      </c>
      <c r="C169" s="93">
        <f>C167*1.18</f>
        <v>41.490647306921872</v>
      </c>
      <c r="D169" s="93">
        <f t="shared" ref="D169:J169" si="260">D167*1.18</f>
        <v>47.519539861332568</v>
      </c>
      <c r="E169" s="93">
        <f t="shared" si="260"/>
        <v>39.869224581414684</v>
      </c>
      <c r="F169" s="93">
        <f t="shared" si="260"/>
        <v>49.07140339203054</v>
      </c>
      <c r="G169" s="93">
        <f t="shared" si="260"/>
        <v>50.157403930021523</v>
      </c>
      <c r="H169" s="93">
        <f t="shared" si="260"/>
        <v>51.378397086419419</v>
      </c>
      <c r="I169" s="93">
        <f t="shared" si="260"/>
        <v>56.120961757310056</v>
      </c>
      <c r="J169" s="93">
        <f t="shared" si="260"/>
        <v>76.416255867028127</v>
      </c>
      <c r="K169" s="46" t="s">
        <v>286</v>
      </c>
      <c r="L169" s="93">
        <f>L167*1.18</f>
        <v>50.157403930021523</v>
      </c>
      <c r="M169" s="93">
        <f t="shared" ref="M169:Z169" si="261">M167*1.18</f>
        <v>53.540345109976101</v>
      </c>
      <c r="N169" s="93">
        <f t="shared" si="261"/>
        <v>70.646933620664171</v>
      </c>
      <c r="O169" s="93">
        <f t="shared" si="261"/>
        <v>73.815795983151574</v>
      </c>
      <c r="P169" s="93">
        <f t="shared" si="261"/>
        <v>76.388445772231336</v>
      </c>
      <c r="Q169" s="93">
        <f t="shared" si="261"/>
        <v>79.100359168096304</v>
      </c>
      <c r="R169" s="93">
        <f t="shared" si="261"/>
        <v>81.940920167490006</v>
      </c>
      <c r="S169" s="93">
        <f t="shared" si="261"/>
        <v>84.674807713357453</v>
      </c>
      <c r="T169" s="93">
        <f t="shared" si="261"/>
        <v>87.450946789569073</v>
      </c>
      <c r="U169" s="93">
        <f t="shared" si="261"/>
        <v>90.272021744506532</v>
      </c>
      <c r="V169" s="93">
        <f t="shared" si="261"/>
        <v>93.080342308966024</v>
      </c>
      <c r="W169" s="93">
        <f t="shared" si="261"/>
        <v>95.937166537786979</v>
      </c>
      <c r="X169" s="93">
        <f t="shared" si="261"/>
        <v>98.878611647875374</v>
      </c>
      <c r="Y169" s="93">
        <f t="shared" si="261"/>
        <v>101.5889063932291</v>
      </c>
      <c r="Z169" s="93">
        <f t="shared" si="261"/>
        <v>104.39802297355142</v>
      </c>
      <c r="AA169" s="156">
        <f>V169</f>
        <v>93.080342308966024</v>
      </c>
      <c r="AB169" s="156">
        <f t="shared" si="256"/>
        <v>95.937166537786979</v>
      </c>
      <c r="AC169" s="156">
        <f t="shared" si="257"/>
        <v>104.39802297355142</v>
      </c>
      <c r="AI169" s="468"/>
    </row>
    <row r="170" spans="1:35" s="97" customFormat="1" ht="31.5" x14ac:dyDescent="0.25">
      <c r="A170" s="40"/>
      <c r="B170" s="42" t="s">
        <v>47</v>
      </c>
      <c r="C170" s="95"/>
      <c r="D170" s="95"/>
      <c r="E170" s="95"/>
      <c r="F170" s="95"/>
      <c r="G170" s="95"/>
      <c r="H170" s="95"/>
      <c r="I170" s="95"/>
      <c r="J170" s="95"/>
      <c r="K170" s="95" t="s">
        <v>53</v>
      </c>
      <c r="L170" s="171">
        <f>'Совокуп. платеж'!F$65</f>
        <v>1.04</v>
      </c>
      <c r="M170" s="171">
        <f>'Совокуп. платеж'!G$65</f>
        <v>1.0449999999999999</v>
      </c>
      <c r="N170" s="171">
        <f>'Совокуп. платеж'!H$65</f>
        <v>1.04</v>
      </c>
      <c r="O170" s="171">
        <f>'Совокуп. платеж'!I$65</f>
        <v>1.04</v>
      </c>
      <c r="P170" s="171">
        <f>'Совокуп. платеж'!J$65</f>
        <v>1.04</v>
      </c>
      <c r="Q170" s="171">
        <f>'Совокуп. платеж'!K$65</f>
        <v>1.04</v>
      </c>
      <c r="R170" s="171">
        <f>'Совокуп. платеж'!L$65</f>
        <v>1.04</v>
      </c>
      <c r="S170" s="171">
        <f>'Совокуп. платеж'!M$65</f>
        <v>1.04</v>
      </c>
      <c r="T170" s="171">
        <f>'Совокуп. платеж'!N$65</f>
        <v>1.04</v>
      </c>
      <c r="U170" s="171">
        <f>'Совокуп. платеж'!O$65</f>
        <v>1.04</v>
      </c>
      <c r="V170" s="171">
        <f>'Совокуп. платеж'!P$65</f>
        <v>1.04</v>
      </c>
      <c r="W170" s="171">
        <f>'Совокуп. платеж'!Q$65</f>
        <v>1.04</v>
      </c>
      <c r="X170" s="171">
        <f>'Совокуп. платеж'!R$65</f>
        <v>1.04</v>
      </c>
      <c r="Y170" s="171">
        <f>'Совокуп. платеж'!S$65</f>
        <v>1.04</v>
      </c>
      <c r="Z170" s="171">
        <f>'Совокуп. платеж'!T$65</f>
        <v>1.04</v>
      </c>
      <c r="AA170" s="171">
        <f t="shared" si="259"/>
        <v>1.04</v>
      </c>
      <c r="AB170" s="171">
        <f>W170</f>
        <v>1.04</v>
      </c>
      <c r="AC170" s="171">
        <f t="shared" si="257"/>
        <v>1.04</v>
      </c>
      <c r="AI170" s="467"/>
    </row>
    <row r="171" spans="1:35" s="94" customFormat="1" ht="31.5" x14ac:dyDescent="0.25">
      <c r="A171" s="78"/>
      <c r="B171" s="79" t="s">
        <v>463</v>
      </c>
      <c r="C171" s="80"/>
      <c r="D171" s="80"/>
      <c r="E171" s="80"/>
      <c r="F171" s="80"/>
      <c r="G171" s="80"/>
      <c r="H171" s="80"/>
      <c r="I171" s="80"/>
      <c r="J171" s="80"/>
      <c r="K171" s="80" t="s">
        <v>286</v>
      </c>
      <c r="L171" s="80">
        <f>D167*L170</f>
        <v>41.881628352360906</v>
      </c>
      <c r="M171" s="197">
        <f>L167*M170</f>
        <v>44.419056870230925</v>
      </c>
      <c r="N171" s="80">
        <f>M171*N170</f>
        <v>46.195819145040161</v>
      </c>
      <c r="O171" s="80">
        <f>N171*O170</f>
        <v>48.043651910841767</v>
      </c>
      <c r="P171" s="80">
        <f t="shared" ref="P171:Z171" si="262">O171*P170</f>
        <v>49.965397987275438</v>
      </c>
      <c r="Q171" s="80">
        <f>P171*Q170</f>
        <v>51.964013906766453</v>
      </c>
      <c r="R171" s="80">
        <f>Q171*R170</f>
        <v>54.042574463037113</v>
      </c>
      <c r="S171" s="80">
        <f t="shared" si="262"/>
        <v>56.204277441558602</v>
      </c>
      <c r="T171" s="80">
        <f t="shared" si="262"/>
        <v>58.452448539220946</v>
      </c>
      <c r="U171" s="80">
        <f t="shared" si="262"/>
        <v>60.790546480789786</v>
      </c>
      <c r="V171" s="80">
        <f t="shared" si="262"/>
        <v>63.222168340021376</v>
      </c>
      <c r="W171" s="80">
        <f t="shared" si="262"/>
        <v>65.75105507362224</v>
      </c>
      <c r="X171" s="80">
        <f t="shared" si="262"/>
        <v>68.381097276567132</v>
      </c>
      <c r="Y171" s="80">
        <f t="shared" si="262"/>
        <v>71.116341167629827</v>
      </c>
      <c r="Z171" s="80">
        <f t="shared" si="262"/>
        <v>73.960994814335024</v>
      </c>
      <c r="AA171" s="80">
        <f t="shared" si="259"/>
        <v>63.222168340021376</v>
      </c>
      <c r="AB171" s="80">
        <f t="shared" si="256"/>
        <v>65.75105507362224</v>
      </c>
      <c r="AC171" s="80">
        <f t="shared" si="257"/>
        <v>73.960994814335024</v>
      </c>
      <c r="AI171" s="468"/>
    </row>
    <row r="172" spans="1:35" s="94" customFormat="1" ht="31.5" x14ac:dyDescent="0.25">
      <c r="A172" s="75"/>
      <c r="B172" s="41" t="s">
        <v>464</v>
      </c>
      <c r="C172" s="93"/>
      <c r="D172" s="93"/>
      <c r="E172" s="93"/>
      <c r="F172" s="93"/>
      <c r="G172" s="93"/>
      <c r="H172" s="93"/>
      <c r="I172" s="93"/>
      <c r="J172" s="93"/>
      <c r="K172" s="93" t="s">
        <v>286</v>
      </c>
      <c r="L172" s="93">
        <f>L171*1.18</f>
        <v>49.420321455785867</v>
      </c>
      <c r="M172" s="93">
        <f>M171*1.18</f>
        <v>52.414487106872485</v>
      </c>
      <c r="N172" s="93">
        <f t="shared" ref="N172:Z172" si="263">N171*1.18</f>
        <v>54.51106659114739</v>
      </c>
      <c r="O172" s="93">
        <f t="shared" si="263"/>
        <v>56.691509254793282</v>
      </c>
      <c r="P172" s="93">
        <f t="shared" si="263"/>
        <v>58.959169624985016</v>
      </c>
      <c r="Q172" s="93">
        <f t="shared" si="263"/>
        <v>61.317536409984413</v>
      </c>
      <c r="R172" s="93">
        <f t="shared" si="263"/>
        <v>63.770237866383788</v>
      </c>
      <c r="S172" s="93">
        <f t="shared" si="263"/>
        <v>66.321047381039151</v>
      </c>
      <c r="T172" s="93">
        <f t="shared" si="263"/>
        <v>68.973889276280715</v>
      </c>
      <c r="U172" s="93">
        <f t="shared" si="263"/>
        <v>71.732844847331947</v>
      </c>
      <c r="V172" s="93">
        <f t="shared" si="263"/>
        <v>74.602158641225216</v>
      </c>
      <c r="W172" s="93">
        <f t="shared" si="263"/>
        <v>77.586244986874235</v>
      </c>
      <c r="X172" s="93">
        <f t="shared" si="263"/>
        <v>80.689694786349207</v>
      </c>
      <c r="Y172" s="93">
        <f t="shared" si="263"/>
        <v>83.917282577803192</v>
      </c>
      <c r="Z172" s="93">
        <f t="shared" si="263"/>
        <v>87.273973880915321</v>
      </c>
      <c r="AA172" s="93">
        <f t="shared" si="259"/>
        <v>74.602158641225216</v>
      </c>
      <c r="AB172" s="93">
        <f t="shared" si="256"/>
        <v>77.586244986874235</v>
      </c>
      <c r="AC172" s="93">
        <f t="shared" si="257"/>
        <v>87.273973880915321</v>
      </c>
      <c r="AI172" s="468"/>
    </row>
    <row r="173" spans="1:35" s="94" customFormat="1" ht="31.5" x14ac:dyDescent="0.25">
      <c r="A173" s="172"/>
      <c r="B173" s="174" t="s">
        <v>448</v>
      </c>
      <c r="C173" s="173"/>
      <c r="D173" s="173"/>
      <c r="E173" s="173"/>
      <c r="F173" s="173"/>
      <c r="G173" s="173"/>
      <c r="H173" s="173"/>
      <c r="I173" s="173"/>
      <c r="J173" s="173"/>
      <c r="K173" s="173" t="s">
        <v>274</v>
      </c>
      <c r="L173" s="176">
        <f>L179</f>
        <v>24747</v>
      </c>
      <c r="M173" s="176">
        <f t="shared" ref="M173:P173" si="264">M179</f>
        <v>28156.7</v>
      </c>
      <c r="N173" s="176">
        <f t="shared" si="264"/>
        <v>58844.440999999999</v>
      </c>
      <c r="O173" s="176">
        <f t="shared" si="264"/>
        <v>37169</v>
      </c>
      <c r="P173" s="176">
        <f t="shared" si="264"/>
        <v>44713.11</v>
      </c>
      <c r="Q173" s="176">
        <f>Q179</f>
        <v>52907.283760491984</v>
      </c>
      <c r="R173" s="176">
        <f t="shared" ref="R173:Z173" si="265">R179</f>
        <v>32146.260017993791</v>
      </c>
      <c r="S173" s="176">
        <f t="shared" si="265"/>
        <v>32146.260017993791</v>
      </c>
      <c r="T173" s="176">
        <f t="shared" si="265"/>
        <v>32146.260017993791</v>
      </c>
      <c r="U173" s="176">
        <f t="shared" si="265"/>
        <v>32146.260017993791</v>
      </c>
      <c r="V173" s="176">
        <f t="shared" si="265"/>
        <v>32146.260017993791</v>
      </c>
      <c r="W173" s="176">
        <f t="shared" si="265"/>
        <v>29918.375318770661</v>
      </c>
      <c r="X173" s="176">
        <f t="shared" si="265"/>
        <v>0</v>
      </c>
      <c r="Y173" s="176">
        <f t="shared" si="265"/>
        <v>0</v>
      </c>
      <c r="Z173" s="176">
        <f t="shared" si="265"/>
        <v>0</v>
      </c>
      <c r="AA173" s="176">
        <f>V173</f>
        <v>32146.260017993791</v>
      </c>
      <c r="AB173" s="176">
        <f>W173</f>
        <v>29918.375318770661</v>
      </c>
      <c r="AC173" s="176">
        <f>Z173</f>
        <v>0</v>
      </c>
      <c r="AI173" s="468"/>
    </row>
    <row r="174" spans="1:35" x14ac:dyDescent="0.25">
      <c r="A174" s="178"/>
      <c r="B174" s="308" t="s">
        <v>7</v>
      </c>
      <c r="C174" s="131"/>
      <c r="D174" s="131"/>
      <c r="E174" s="131"/>
      <c r="F174" s="131"/>
      <c r="G174" s="131"/>
      <c r="H174" s="131"/>
      <c r="I174" s="131"/>
      <c r="J174" s="131"/>
      <c r="K174" s="131" t="s">
        <v>274</v>
      </c>
      <c r="L174" s="131">
        <f>'Фин-ние меропр.'!C49</f>
        <v>141549.79509322034</v>
      </c>
      <c r="M174" s="131">
        <f>'Фин-ние меропр.'!D49</f>
        <v>500020.06311677967</v>
      </c>
      <c r="N174" s="131">
        <f>'Фин-ние меропр.'!E49</f>
        <v>222092.43412655013</v>
      </c>
      <c r="O174" s="131">
        <f>'Фин-ние меропр.'!F49</f>
        <v>125968.3600702464</v>
      </c>
      <c r="P174" s="131">
        <f>'Фин-ние меропр.'!G49</f>
        <v>152760.79730243009</v>
      </c>
      <c r="Q174" s="131">
        <f>'Фин-ние меропр.'!H49</f>
        <v>284415.61154337565</v>
      </c>
      <c r="R174" s="209">
        <f>$AD174/5</f>
        <v>213899.30210997048</v>
      </c>
      <c r="S174" s="209">
        <f t="shared" ref="S174:V188" si="266">$AD174/5</f>
        <v>213899.30210997048</v>
      </c>
      <c r="T174" s="209">
        <f t="shared" si="266"/>
        <v>213899.30210997048</v>
      </c>
      <c r="U174" s="209">
        <f t="shared" si="266"/>
        <v>213899.30210997048</v>
      </c>
      <c r="V174" s="209">
        <f t="shared" si="266"/>
        <v>213899.30210997048</v>
      </c>
      <c r="W174" s="131">
        <f>AE174</f>
        <v>82665.264830792745</v>
      </c>
      <c r="X174" s="209">
        <f>$AF174/3</f>
        <v>5893.0642945073587</v>
      </c>
      <c r="Y174" s="209">
        <f t="shared" ref="Y174:Z188" si="267">$AF174/3</f>
        <v>5893.0642945073587</v>
      </c>
      <c r="Z174" s="209">
        <f t="shared" si="267"/>
        <v>5893.0642945073587</v>
      </c>
      <c r="AA174" s="131">
        <f>V174</f>
        <v>213899.30210997048</v>
      </c>
      <c r="AB174" s="131">
        <f>W174</f>
        <v>82665.264830792745</v>
      </c>
      <c r="AC174" s="131">
        <f>Z174</f>
        <v>5893.0642945073587</v>
      </c>
      <c r="AD174" s="209">
        <f>'Фин-ние меропр.'!I49</f>
        <v>1069496.5105498524</v>
      </c>
      <c r="AE174" s="209">
        <f>'Фин-ние меропр.'!J49</f>
        <v>82665.264830792745</v>
      </c>
      <c r="AF174" s="209">
        <f>'Фин-ние меропр.'!K49</f>
        <v>17679.192883522075</v>
      </c>
      <c r="AG174" s="209">
        <f>'Фин-ние меропр.'!L49</f>
        <v>0</v>
      </c>
      <c r="AH174" s="401" t="s">
        <v>1119</v>
      </c>
    </row>
    <row r="175" spans="1:35" hidden="1" outlineLevel="2" x14ac:dyDescent="0.25">
      <c r="A175" s="37"/>
      <c r="B175" s="6" t="s">
        <v>345</v>
      </c>
      <c r="C175" s="421"/>
      <c r="D175" s="421"/>
      <c r="E175" s="421"/>
      <c r="F175" s="421"/>
      <c r="G175" s="421"/>
      <c r="H175" s="421"/>
      <c r="I175" s="421"/>
      <c r="J175" s="421"/>
      <c r="K175" s="63" t="s">
        <v>274</v>
      </c>
      <c r="L175" s="132">
        <f>'Фин-ние меропр.'!C50</f>
        <v>33147.795093220338</v>
      </c>
      <c r="M175" s="132">
        <f>'Фин-ние меропр.'!D50</f>
        <v>265200.36311677966</v>
      </c>
      <c r="N175" s="132">
        <f>'Фин-ние меропр.'!E50</f>
        <v>134737.96239607176</v>
      </c>
      <c r="O175" s="132">
        <f>'Фин-ние меропр.'!F50</f>
        <v>86604.069083461742</v>
      </c>
      <c r="P175" s="132">
        <f>'Фин-ние меропр.'!G50</f>
        <v>106799.88040187716</v>
      </c>
      <c r="Q175" s="132">
        <f>'Фин-ние меропр.'!H50</f>
        <v>229054.17785436133</v>
      </c>
      <c r="R175" s="210">
        <f t="shared" ref="R175:R188" si="268">$AD175/5</f>
        <v>156686.18581607597</v>
      </c>
      <c r="S175" s="210">
        <f t="shared" si="266"/>
        <v>156686.18581607597</v>
      </c>
      <c r="T175" s="210">
        <f t="shared" si="266"/>
        <v>156686.18581607597</v>
      </c>
      <c r="U175" s="210">
        <f t="shared" si="266"/>
        <v>156686.18581607597</v>
      </c>
      <c r="V175" s="210">
        <f t="shared" si="266"/>
        <v>156686.18581607597</v>
      </c>
      <c r="W175" s="132">
        <f t="shared" ref="W175:W188" si="269">AE175</f>
        <v>35934.61450018482</v>
      </c>
      <c r="X175" s="210">
        <f t="shared" ref="X175:X188" si="270">$AF175/3</f>
        <v>0</v>
      </c>
      <c r="Y175" s="210">
        <f t="shared" si="267"/>
        <v>0</v>
      </c>
      <c r="Z175" s="210">
        <f t="shared" si="267"/>
        <v>0</v>
      </c>
      <c r="AA175" s="132">
        <f t="shared" ref="AA175:AA188" si="271">V175</f>
        <v>156686.18581607597</v>
      </c>
      <c r="AB175" s="132">
        <f t="shared" ref="AB175:AB188" si="272">W175</f>
        <v>35934.61450018482</v>
      </c>
      <c r="AC175" s="132">
        <f t="shared" ref="AC175:AC188" si="273">Z175</f>
        <v>0</v>
      </c>
      <c r="AD175" s="210">
        <f>'Фин-ние меропр.'!I50</f>
        <v>783430.92908037989</v>
      </c>
      <c r="AE175" s="210">
        <f>'Фин-ние меропр.'!J50</f>
        <v>35934.61450018482</v>
      </c>
      <c r="AF175" s="210">
        <f>'Фин-ние меропр.'!K50</f>
        <v>0</v>
      </c>
      <c r="AG175" s="210">
        <f>'Фин-ние меропр.'!L50</f>
        <v>0</v>
      </c>
    </row>
    <row r="176" spans="1:35" hidden="1" outlineLevel="2" x14ac:dyDescent="0.25">
      <c r="A176" s="37"/>
      <c r="B176" s="130" t="s">
        <v>1115</v>
      </c>
      <c r="C176" s="421"/>
      <c r="D176" s="421"/>
      <c r="E176" s="421"/>
      <c r="F176" s="421"/>
      <c r="G176" s="421"/>
      <c r="H176" s="421"/>
      <c r="I176" s="421"/>
      <c r="J176" s="421"/>
      <c r="K176" s="63" t="s">
        <v>274</v>
      </c>
      <c r="L176" s="133">
        <f>'Фин-ние меропр.'!C52</f>
        <v>0</v>
      </c>
      <c r="M176" s="133">
        <f>'Фин-ние меропр.'!D52</f>
        <v>0</v>
      </c>
      <c r="N176" s="133">
        <f>'Фин-ние меропр.'!E52</f>
        <v>134737.96239607176</v>
      </c>
      <c r="O176" s="133">
        <f>'Фин-ние меропр.'!F52</f>
        <v>86604.069083461742</v>
      </c>
      <c r="P176" s="133">
        <f>'Фин-ние меропр.'!G52</f>
        <v>103163.60813076436</v>
      </c>
      <c r="Q176" s="133">
        <f>'Фин-ние меропр.'!H52</f>
        <v>218771.14274120357</v>
      </c>
      <c r="R176" s="211">
        <f t="shared" si="268"/>
        <v>151660.10739926653</v>
      </c>
      <c r="S176" s="211">
        <f t="shared" si="266"/>
        <v>151660.10739926653</v>
      </c>
      <c r="T176" s="211">
        <f t="shared" si="266"/>
        <v>151660.10739926653</v>
      </c>
      <c r="U176" s="211">
        <f t="shared" si="266"/>
        <v>151660.10739926653</v>
      </c>
      <c r="V176" s="211">
        <f t="shared" si="266"/>
        <v>151660.10739926653</v>
      </c>
      <c r="W176" s="133">
        <f t="shared" ref="W176" si="274">AE176</f>
        <v>35934.61450018482</v>
      </c>
      <c r="X176" s="211">
        <f t="shared" si="270"/>
        <v>0</v>
      </c>
      <c r="Y176" s="211">
        <f t="shared" si="267"/>
        <v>0</v>
      </c>
      <c r="Z176" s="211">
        <f t="shared" si="267"/>
        <v>0</v>
      </c>
      <c r="AA176" s="133">
        <f t="shared" ref="AA176" si="275">V176</f>
        <v>151660.10739926653</v>
      </c>
      <c r="AB176" s="133">
        <f t="shared" ref="AB176" si="276">W176</f>
        <v>35934.61450018482</v>
      </c>
      <c r="AC176" s="133">
        <f t="shared" ref="AC176" si="277">Z176</f>
        <v>0</v>
      </c>
      <c r="AD176" s="211">
        <f>'Фин-ние меропр.'!I52</f>
        <v>758300.5369963327</v>
      </c>
      <c r="AE176" s="211">
        <f>'Фин-ние меропр.'!J52</f>
        <v>35934.61450018482</v>
      </c>
      <c r="AF176" s="211">
        <f>'Фин-ние меропр.'!K52</f>
        <v>0</v>
      </c>
      <c r="AG176" s="211">
        <f>'Фин-ние меропр.'!L52</f>
        <v>0</v>
      </c>
    </row>
    <row r="177" spans="1:35" hidden="1" outlineLevel="2" x14ac:dyDescent="0.25">
      <c r="A177" s="37"/>
      <c r="B177" s="130" t="s">
        <v>347</v>
      </c>
      <c r="C177" s="421"/>
      <c r="D177" s="421"/>
      <c r="E177" s="421"/>
      <c r="F177" s="421"/>
      <c r="G177" s="421"/>
      <c r="H177" s="421"/>
      <c r="I177" s="421"/>
      <c r="J177" s="421"/>
      <c r="K177" s="63" t="s">
        <v>274</v>
      </c>
      <c r="L177" s="133">
        <f>'Фин-ние меропр.'!C53</f>
        <v>2195</v>
      </c>
      <c r="M177" s="133">
        <f>'Фин-ние меропр.'!D53</f>
        <v>55780</v>
      </c>
      <c r="N177" s="133">
        <f>'Фин-ние меропр.'!E53</f>
        <v>0</v>
      </c>
      <c r="O177" s="133">
        <f>'Фин-ние меропр.'!F53</f>
        <v>0</v>
      </c>
      <c r="P177" s="133">
        <f>'Фин-ние меропр.'!G53</f>
        <v>0</v>
      </c>
      <c r="Q177" s="133">
        <f>'Фин-ние меропр.'!H53</f>
        <v>0</v>
      </c>
      <c r="R177" s="211">
        <f t="shared" si="268"/>
        <v>0</v>
      </c>
      <c r="S177" s="211">
        <f t="shared" si="266"/>
        <v>0</v>
      </c>
      <c r="T177" s="211">
        <f t="shared" si="266"/>
        <v>0</v>
      </c>
      <c r="U177" s="211">
        <f t="shared" si="266"/>
        <v>0</v>
      </c>
      <c r="V177" s="211">
        <f t="shared" si="266"/>
        <v>0</v>
      </c>
      <c r="W177" s="133">
        <f t="shared" si="269"/>
        <v>0</v>
      </c>
      <c r="X177" s="211">
        <f t="shared" si="270"/>
        <v>0</v>
      </c>
      <c r="Y177" s="211">
        <f t="shared" si="267"/>
        <v>0</v>
      </c>
      <c r="Z177" s="211">
        <f t="shared" si="267"/>
        <v>0</v>
      </c>
      <c r="AA177" s="133">
        <f t="shared" si="271"/>
        <v>0</v>
      </c>
      <c r="AB177" s="133">
        <f t="shared" si="272"/>
        <v>0</v>
      </c>
      <c r="AC177" s="133">
        <f t="shared" si="273"/>
        <v>0</v>
      </c>
      <c r="AD177" s="211">
        <f>'Фин-ние меропр.'!I53</f>
        <v>0</v>
      </c>
      <c r="AE177" s="211">
        <f>'Фин-ние меропр.'!J53</f>
        <v>0</v>
      </c>
      <c r="AF177" s="211">
        <f>'Фин-ние меропр.'!K53</f>
        <v>0</v>
      </c>
      <c r="AG177" s="211">
        <f>'Фин-ние меропр.'!L53</f>
        <v>0</v>
      </c>
    </row>
    <row r="178" spans="1:35" hidden="1" outlineLevel="2" x14ac:dyDescent="0.25">
      <c r="A178" s="37"/>
      <c r="B178" s="130" t="s">
        <v>348</v>
      </c>
      <c r="C178" s="421"/>
      <c r="D178" s="421"/>
      <c r="E178" s="421"/>
      <c r="F178" s="421"/>
      <c r="G178" s="421"/>
      <c r="H178" s="421"/>
      <c r="I178" s="421"/>
      <c r="J178" s="421"/>
      <c r="K178" s="63" t="s">
        <v>274</v>
      </c>
      <c r="L178" s="133">
        <f>'Фин-ние меропр.'!C54</f>
        <v>15546.795093220338</v>
      </c>
      <c r="M178" s="133">
        <f>'Фин-ние меропр.'!D54</f>
        <v>31454.363116779663</v>
      </c>
      <c r="N178" s="133">
        <f>'Фин-ние меропр.'!E54</f>
        <v>0</v>
      </c>
      <c r="O178" s="133">
        <f>'Фин-ние меропр.'!F54</f>
        <v>0</v>
      </c>
      <c r="P178" s="133">
        <f>'Фин-ние меропр.'!G54</f>
        <v>3636.2722711128072</v>
      </c>
      <c r="Q178" s="133">
        <f>'Фин-ние меропр.'!H54</f>
        <v>10283.035113157772</v>
      </c>
      <c r="R178" s="211">
        <f t="shared" si="268"/>
        <v>5026.0784168094342</v>
      </c>
      <c r="S178" s="211">
        <f t="shared" si="266"/>
        <v>5026.0784168094342</v>
      </c>
      <c r="T178" s="211">
        <f t="shared" si="266"/>
        <v>5026.0784168094342</v>
      </c>
      <c r="U178" s="211">
        <f t="shared" si="266"/>
        <v>5026.0784168094342</v>
      </c>
      <c r="V178" s="211">
        <f t="shared" si="266"/>
        <v>5026.0784168094342</v>
      </c>
      <c r="W178" s="133">
        <f t="shared" si="269"/>
        <v>0</v>
      </c>
      <c r="X178" s="211">
        <f t="shared" si="270"/>
        <v>0</v>
      </c>
      <c r="Y178" s="211">
        <f t="shared" si="267"/>
        <v>0</v>
      </c>
      <c r="Z178" s="211">
        <f t="shared" si="267"/>
        <v>0</v>
      </c>
      <c r="AA178" s="133">
        <f t="shared" si="271"/>
        <v>5026.0784168094342</v>
      </c>
      <c r="AB178" s="133">
        <f t="shared" si="272"/>
        <v>0</v>
      </c>
      <c r="AC178" s="133">
        <f t="shared" si="273"/>
        <v>0</v>
      </c>
      <c r="AD178" s="211">
        <f>'Фин-ние меропр.'!I54</f>
        <v>25130.392084047169</v>
      </c>
      <c r="AE178" s="211">
        <f>'Фин-ние меропр.'!J54</f>
        <v>0</v>
      </c>
      <c r="AF178" s="211">
        <f>'Фин-ние меропр.'!K54</f>
        <v>0</v>
      </c>
      <c r="AG178" s="211">
        <f>'Фин-ние меропр.'!L54</f>
        <v>0</v>
      </c>
    </row>
    <row r="179" spans="1:35" collapsed="1" x14ac:dyDescent="0.25">
      <c r="A179" s="37"/>
      <c r="B179" s="6" t="s">
        <v>349</v>
      </c>
      <c r="C179" s="421"/>
      <c r="D179" s="421"/>
      <c r="E179" s="421"/>
      <c r="F179" s="421"/>
      <c r="G179" s="421"/>
      <c r="H179" s="421"/>
      <c r="I179" s="421"/>
      <c r="J179" s="421"/>
      <c r="K179" s="63" t="s">
        <v>274</v>
      </c>
      <c r="L179" s="132">
        <f>'Фин-ние меропр.'!C55</f>
        <v>24747</v>
      </c>
      <c r="M179" s="132">
        <f>'Фин-ние меропр.'!D55</f>
        <v>28156.7</v>
      </c>
      <c r="N179" s="132">
        <f>'Фин-ние меропр.'!E55</f>
        <v>58844.440999999999</v>
      </c>
      <c r="O179" s="132">
        <f>'Фин-ние меропр.'!F55</f>
        <v>37169</v>
      </c>
      <c r="P179" s="132">
        <f>'Фин-ние меропр.'!G55</f>
        <v>44713.11</v>
      </c>
      <c r="Q179" s="132">
        <f>'Фин-ние меропр.'!H55</f>
        <v>52907.283760491984</v>
      </c>
      <c r="R179" s="210">
        <f t="shared" si="268"/>
        <v>32146.260017993791</v>
      </c>
      <c r="S179" s="210">
        <f t="shared" si="266"/>
        <v>32146.260017993791</v>
      </c>
      <c r="T179" s="210">
        <f t="shared" si="266"/>
        <v>32146.260017993791</v>
      </c>
      <c r="U179" s="210">
        <f t="shared" si="266"/>
        <v>32146.260017993791</v>
      </c>
      <c r="V179" s="210">
        <f t="shared" si="266"/>
        <v>32146.260017993791</v>
      </c>
      <c r="W179" s="132">
        <f t="shared" si="269"/>
        <v>29918.375318770661</v>
      </c>
      <c r="X179" s="210">
        <f t="shared" si="270"/>
        <v>0</v>
      </c>
      <c r="Y179" s="210">
        <f t="shared" si="267"/>
        <v>0</v>
      </c>
      <c r="Z179" s="210">
        <f t="shared" si="267"/>
        <v>0</v>
      </c>
      <c r="AA179" s="132">
        <f t="shared" si="271"/>
        <v>32146.260017993791</v>
      </c>
      <c r="AB179" s="132">
        <f t="shared" si="272"/>
        <v>29918.375318770661</v>
      </c>
      <c r="AC179" s="132">
        <f t="shared" si="273"/>
        <v>0</v>
      </c>
      <c r="AD179" s="210">
        <f>'Фин-ние меропр.'!I55</f>
        <v>160731.30008996895</v>
      </c>
      <c r="AE179" s="210">
        <f>'Фин-ние меропр.'!J55</f>
        <v>29918.375318770661</v>
      </c>
      <c r="AF179" s="210">
        <f>'Фин-ние меропр.'!K55</f>
        <v>0</v>
      </c>
      <c r="AG179" s="210">
        <f>'Фин-ние меропр.'!L55</f>
        <v>0</v>
      </c>
    </row>
    <row r="180" spans="1:35" x14ac:dyDescent="0.25">
      <c r="A180" s="37"/>
      <c r="B180" s="130" t="s">
        <v>350</v>
      </c>
      <c r="C180" s="421"/>
      <c r="D180" s="421"/>
      <c r="E180" s="421"/>
      <c r="F180" s="421"/>
      <c r="G180" s="421"/>
      <c r="H180" s="421"/>
      <c r="I180" s="421"/>
      <c r="J180" s="421"/>
      <c r="K180" s="63" t="s">
        <v>274</v>
      </c>
      <c r="L180" s="133">
        <f>'Фин-ние меропр.'!C56</f>
        <v>14656</v>
      </c>
      <c r="M180" s="133">
        <f>'Фин-ние меропр.'!D56</f>
        <v>14463.7</v>
      </c>
      <c r="N180" s="133">
        <f>'Фин-ние меропр.'!E56</f>
        <v>16009</v>
      </c>
      <c r="O180" s="133">
        <f>'Фин-ние меропр.'!F56</f>
        <v>18607</v>
      </c>
      <c r="P180" s="133">
        <f>'Фин-ние меропр.'!G56</f>
        <v>19217</v>
      </c>
      <c r="Q180" s="133">
        <f>'Фин-ние меропр.'!H56</f>
        <v>17700</v>
      </c>
      <c r="R180" s="211">
        <f t="shared" si="268"/>
        <v>7862.9157699979096</v>
      </c>
      <c r="S180" s="211">
        <f t="shared" si="266"/>
        <v>7862.9157699979096</v>
      </c>
      <c r="T180" s="211">
        <f t="shared" si="266"/>
        <v>7862.9157699979096</v>
      </c>
      <c r="U180" s="211">
        <f t="shared" si="266"/>
        <v>7862.9157699979096</v>
      </c>
      <c r="V180" s="211">
        <f t="shared" si="266"/>
        <v>7862.9157699979096</v>
      </c>
      <c r="W180" s="133">
        <f t="shared" si="269"/>
        <v>12836.965417994992</v>
      </c>
      <c r="X180" s="211">
        <f t="shared" si="270"/>
        <v>0</v>
      </c>
      <c r="Y180" s="211">
        <f t="shared" si="267"/>
        <v>0</v>
      </c>
      <c r="Z180" s="211">
        <f t="shared" si="267"/>
        <v>0</v>
      </c>
      <c r="AA180" s="133">
        <f t="shared" si="271"/>
        <v>7862.9157699979096</v>
      </c>
      <c r="AB180" s="133">
        <f t="shared" si="272"/>
        <v>12836.965417994992</v>
      </c>
      <c r="AC180" s="133">
        <f t="shared" si="273"/>
        <v>0</v>
      </c>
      <c r="AD180" s="211">
        <f>'Фин-ние меропр.'!I56</f>
        <v>39314.57884998955</v>
      </c>
      <c r="AE180" s="211">
        <f>'Фин-ние меропр.'!J56</f>
        <v>12836.965417994992</v>
      </c>
      <c r="AF180" s="211">
        <f>'Фин-ние меропр.'!K56</f>
        <v>0</v>
      </c>
      <c r="AG180" s="211">
        <f>'Фин-ние меропр.'!L56</f>
        <v>0</v>
      </c>
    </row>
    <row r="181" spans="1:35" x14ac:dyDescent="0.25">
      <c r="A181" s="37"/>
      <c r="B181" s="130" t="s">
        <v>351</v>
      </c>
      <c r="C181" s="421"/>
      <c r="D181" s="421"/>
      <c r="E181" s="421"/>
      <c r="F181" s="421"/>
      <c r="G181" s="421"/>
      <c r="H181" s="421"/>
      <c r="I181" s="421"/>
      <c r="J181" s="421"/>
      <c r="K181" s="63" t="s">
        <v>274</v>
      </c>
      <c r="L181" s="133">
        <f>'Фин-ние меропр.'!C57</f>
        <v>0</v>
      </c>
      <c r="M181" s="133">
        <f>'Фин-ние меропр.'!D57</f>
        <v>792</v>
      </c>
      <c r="N181" s="133">
        <f>'Фин-ние меропр.'!E57</f>
        <v>29078.381000000001</v>
      </c>
      <c r="O181" s="133">
        <f>'Фин-ние меропр.'!F57</f>
        <v>4000</v>
      </c>
      <c r="P181" s="133">
        <f>'Фин-ние меропр.'!G57</f>
        <v>3390</v>
      </c>
      <c r="Q181" s="133">
        <f>'Фин-ние меропр.'!H57</f>
        <v>4907</v>
      </c>
      <c r="R181" s="211">
        <f t="shared" si="268"/>
        <v>8461.4</v>
      </c>
      <c r="S181" s="211">
        <f t="shared" si="266"/>
        <v>8461.4</v>
      </c>
      <c r="T181" s="211">
        <f t="shared" si="266"/>
        <v>8461.4</v>
      </c>
      <c r="U181" s="211">
        <f t="shared" si="266"/>
        <v>8461.4</v>
      </c>
      <c r="V181" s="211">
        <f t="shared" si="266"/>
        <v>8461.4</v>
      </c>
      <c r="W181" s="133">
        <f t="shared" si="269"/>
        <v>0</v>
      </c>
      <c r="X181" s="211">
        <f t="shared" si="270"/>
        <v>0</v>
      </c>
      <c r="Y181" s="211">
        <f t="shared" si="267"/>
        <v>0</v>
      </c>
      <c r="Z181" s="211">
        <f t="shared" si="267"/>
        <v>0</v>
      </c>
      <c r="AA181" s="133">
        <f t="shared" si="271"/>
        <v>8461.4</v>
      </c>
      <c r="AB181" s="133">
        <f t="shared" si="272"/>
        <v>0</v>
      </c>
      <c r="AC181" s="133">
        <f t="shared" si="273"/>
        <v>0</v>
      </c>
      <c r="AD181" s="211">
        <f>'Фин-ние меропр.'!I57</f>
        <v>42307</v>
      </c>
      <c r="AE181" s="211">
        <f>'Фин-ние меропр.'!J57</f>
        <v>0</v>
      </c>
      <c r="AF181" s="211">
        <f>'Фин-ние меропр.'!K57</f>
        <v>0</v>
      </c>
      <c r="AG181" s="211">
        <f>'Фин-ние меропр.'!L57</f>
        <v>0</v>
      </c>
    </row>
    <row r="182" spans="1:35" ht="31.5" x14ac:dyDescent="0.25">
      <c r="A182" s="37"/>
      <c r="B182" s="130" t="s">
        <v>446</v>
      </c>
      <c r="C182" s="421"/>
      <c r="D182" s="421"/>
      <c r="E182" s="421"/>
      <c r="F182" s="421"/>
      <c r="G182" s="421"/>
      <c r="H182" s="421"/>
      <c r="I182" s="421"/>
      <c r="J182" s="421"/>
      <c r="K182" s="63" t="s">
        <v>274</v>
      </c>
      <c r="L182" s="133">
        <f>'Фин-ние меропр.'!C58</f>
        <v>10091</v>
      </c>
      <c r="M182" s="133">
        <f>'Фин-ние меропр.'!D58</f>
        <v>12901</v>
      </c>
      <c r="N182" s="133">
        <f>'Фин-ние меропр.'!E58</f>
        <v>13757.059999999998</v>
      </c>
      <c r="O182" s="133">
        <f>'Фин-ние меропр.'!F58</f>
        <v>14561.999999999998</v>
      </c>
      <c r="P182" s="133">
        <f>'Фин-ние меропр.'!G58</f>
        <v>22106.11</v>
      </c>
      <c r="Q182" s="133">
        <f>'Фин-ние меропр.'!H58</f>
        <v>30300.283760491984</v>
      </c>
      <c r="R182" s="211">
        <f>$AD182/5</f>
        <v>15821.944247995882</v>
      </c>
      <c r="S182" s="211">
        <f t="shared" si="266"/>
        <v>15821.944247995882</v>
      </c>
      <c r="T182" s="211">
        <f t="shared" si="266"/>
        <v>15821.944247995882</v>
      </c>
      <c r="U182" s="211">
        <f t="shared" si="266"/>
        <v>15821.944247995882</v>
      </c>
      <c r="V182" s="211">
        <f t="shared" si="266"/>
        <v>15821.944247995882</v>
      </c>
      <c r="W182" s="133">
        <f t="shared" si="269"/>
        <v>17081.40990077567</v>
      </c>
      <c r="X182" s="211">
        <f t="shared" si="270"/>
        <v>0</v>
      </c>
      <c r="Y182" s="211">
        <f t="shared" si="267"/>
        <v>0</v>
      </c>
      <c r="Z182" s="211">
        <f t="shared" si="267"/>
        <v>0</v>
      </c>
      <c r="AA182" s="133">
        <f t="shared" si="271"/>
        <v>15821.944247995882</v>
      </c>
      <c r="AB182" s="133">
        <f t="shared" si="272"/>
        <v>17081.40990077567</v>
      </c>
      <c r="AC182" s="133">
        <f t="shared" si="273"/>
        <v>0</v>
      </c>
      <c r="AD182" s="211">
        <f>'Фин-ние меропр.'!I58</f>
        <v>79109.721239979408</v>
      </c>
      <c r="AE182" s="211">
        <f>'Фин-ние меропр.'!J58</f>
        <v>17081.40990077567</v>
      </c>
      <c r="AF182" s="211">
        <f>'Фин-ние меропр.'!K58</f>
        <v>0</v>
      </c>
      <c r="AG182" s="211">
        <f>'Фин-ние меропр.'!L58</f>
        <v>0</v>
      </c>
    </row>
    <row r="183" spans="1:35" x14ac:dyDescent="0.25">
      <c r="A183" s="37"/>
      <c r="B183" s="6" t="s">
        <v>352</v>
      </c>
      <c r="C183" s="421"/>
      <c r="D183" s="421"/>
      <c r="E183" s="421"/>
      <c r="F183" s="421"/>
      <c r="G183" s="421"/>
      <c r="H183" s="421"/>
      <c r="I183" s="421"/>
      <c r="J183" s="421"/>
      <c r="K183" s="63" t="s">
        <v>274</v>
      </c>
      <c r="L183" s="132">
        <f>'Фин-ние меропр.'!C59</f>
        <v>0</v>
      </c>
      <c r="M183" s="132">
        <f>'Фин-ние меропр.'!D59</f>
        <v>0</v>
      </c>
      <c r="N183" s="132">
        <f>'Фин-ние меропр.'!E59</f>
        <v>3201.8507304783707</v>
      </c>
      <c r="O183" s="132">
        <f>'Фин-ние меропр.'!F59</f>
        <v>2195.2909867846738</v>
      </c>
      <c r="P183" s="132">
        <f>'Фин-ние меропр.'!G59</f>
        <v>1247.8069005529212</v>
      </c>
      <c r="Q183" s="132">
        <f>'Фин-ние меропр.'!H59</f>
        <v>2454.1499285223135</v>
      </c>
      <c r="R183" s="210">
        <f t="shared" si="268"/>
        <v>25066.856275900682</v>
      </c>
      <c r="S183" s="210">
        <f t="shared" si="266"/>
        <v>25066.856275900682</v>
      </c>
      <c r="T183" s="210">
        <f t="shared" si="266"/>
        <v>25066.856275900682</v>
      </c>
      <c r="U183" s="210">
        <f t="shared" si="266"/>
        <v>25066.856275900682</v>
      </c>
      <c r="V183" s="210">
        <f t="shared" si="266"/>
        <v>25066.856275900682</v>
      </c>
      <c r="W183" s="132">
        <f t="shared" si="269"/>
        <v>16812.275011837261</v>
      </c>
      <c r="X183" s="210">
        <f t="shared" si="270"/>
        <v>5893.0642945073587</v>
      </c>
      <c r="Y183" s="210">
        <f t="shared" si="267"/>
        <v>5893.0642945073587</v>
      </c>
      <c r="Z183" s="210">
        <f t="shared" si="267"/>
        <v>5893.0642945073587</v>
      </c>
      <c r="AA183" s="132">
        <f t="shared" si="271"/>
        <v>25066.856275900682</v>
      </c>
      <c r="AB183" s="132">
        <f t="shared" si="272"/>
        <v>16812.275011837261</v>
      </c>
      <c r="AC183" s="132">
        <f t="shared" si="273"/>
        <v>5893.0642945073587</v>
      </c>
      <c r="AD183" s="210">
        <f>'Фин-ние меропр.'!I59</f>
        <v>125334.2813795034</v>
      </c>
      <c r="AE183" s="210">
        <f>'Фин-ние меропр.'!J59</f>
        <v>16812.275011837261</v>
      </c>
      <c r="AF183" s="210">
        <f>'Фин-ние меропр.'!K59</f>
        <v>17679.192883522075</v>
      </c>
      <c r="AG183" s="210">
        <f>'Фин-ние меропр.'!L59</f>
        <v>0</v>
      </c>
    </row>
    <row r="184" spans="1:35" hidden="1" outlineLevel="2" x14ac:dyDescent="0.25">
      <c r="A184" s="37"/>
      <c r="B184" s="6" t="s">
        <v>353</v>
      </c>
      <c r="C184" s="421"/>
      <c r="D184" s="421"/>
      <c r="E184" s="421"/>
      <c r="F184" s="421"/>
      <c r="G184" s="421"/>
      <c r="H184" s="421"/>
      <c r="I184" s="421"/>
      <c r="J184" s="421"/>
      <c r="K184" s="63" t="s">
        <v>274</v>
      </c>
      <c r="L184" s="132">
        <f>'Фин-ние меропр.'!C60</f>
        <v>0</v>
      </c>
      <c r="M184" s="132">
        <f>'Фин-ние меропр.'!D60</f>
        <v>0</v>
      </c>
      <c r="N184" s="132">
        <f>'Фин-ние меропр.'!E60</f>
        <v>0</v>
      </c>
      <c r="O184" s="132">
        <f>'Фин-ние меропр.'!F60</f>
        <v>0</v>
      </c>
      <c r="P184" s="132">
        <f>'Фин-ние меропр.'!G60</f>
        <v>0</v>
      </c>
      <c r="Q184" s="132">
        <f>'Фин-ние меропр.'!H60</f>
        <v>0</v>
      </c>
      <c r="R184" s="210">
        <f t="shared" si="268"/>
        <v>0</v>
      </c>
      <c r="S184" s="210">
        <f t="shared" si="266"/>
        <v>0</v>
      </c>
      <c r="T184" s="210">
        <f t="shared" si="266"/>
        <v>0</v>
      </c>
      <c r="U184" s="210">
        <f t="shared" si="266"/>
        <v>0</v>
      </c>
      <c r="V184" s="210">
        <f t="shared" si="266"/>
        <v>0</v>
      </c>
      <c r="W184" s="132">
        <f t="shared" si="269"/>
        <v>0</v>
      </c>
      <c r="X184" s="210">
        <f t="shared" si="270"/>
        <v>0</v>
      </c>
      <c r="Y184" s="210">
        <f t="shared" si="267"/>
        <v>0</v>
      </c>
      <c r="Z184" s="210">
        <f t="shared" si="267"/>
        <v>0</v>
      </c>
      <c r="AA184" s="132">
        <f t="shared" si="271"/>
        <v>0</v>
      </c>
      <c r="AB184" s="132">
        <f t="shared" si="272"/>
        <v>0</v>
      </c>
      <c r="AC184" s="132">
        <f t="shared" si="273"/>
        <v>0</v>
      </c>
      <c r="AD184" s="210">
        <f>'Фин-ние меропр.'!I60</f>
        <v>0</v>
      </c>
      <c r="AE184" s="210">
        <f>'Фин-ние меропр.'!J60</f>
        <v>0</v>
      </c>
      <c r="AF184" s="210">
        <f>'Фин-ние меропр.'!K60</f>
        <v>0</v>
      </c>
      <c r="AG184" s="210">
        <f>'Фин-ние меропр.'!L60</f>
        <v>0</v>
      </c>
    </row>
    <row r="185" spans="1:35" hidden="1" outlineLevel="2" x14ac:dyDescent="0.25">
      <c r="A185" s="37"/>
      <c r="B185" s="6" t="s">
        <v>354</v>
      </c>
      <c r="C185" s="421"/>
      <c r="D185" s="421"/>
      <c r="E185" s="421"/>
      <c r="F185" s="421"/>
      <c r="G185" s="421"/>
      <c r="H185" s="421"/>
      <c r="I185" s="421"/>
      <c r="J185" s="421"/>
      <c r="K185" s="63" t="s">
        <v>274</v>
      </c>
      <c r="L185" s="132">
        <f>'Фин-ние меропр.'!C61</f>
        <v>0</v>
      </c>
      <c r="M185" s="132">
        <f>'Фин-ние меропр.'!D61</f>
        <v>0</v>
      </c>
      <c r="N185" s="132">
        <f>'Фин-ние меропр.'!E61</f>
        <v>0</v>
      </c>
      <c r="O185" s="132">
        <f>'Фин-ние меропр.'!F61</f>
        <v>0</v>
      </c>
      <c r="P185" s="132">
        <f>'Фин-ние меропр.'!G61</f>
        <v>0</v>
      </c>
      <c r="Q185" s="132">
        <f>'Фин-ние меропр.'!H61</f>
        <v>0</v>
      </c>
      <c r="R185" s="210">
        <f t="shared" si="268"/>
        <v>0</v>
      </c>
      <c r="S185" s="210">
        <f t="shared" si="266"/>
        <v>0</v>
      </c>
      <c r="T185" s="210">
        <f t="shared" si="266"/>
        <v>0</v>
      </c>
      <c r="U185" s="210">
        <f t="shared" si="266"/>
        <v>0</v>
      </c>
      <c r="V185" s="210">
        <f t="shared" si="266"/>
        <v>0</v>
      </c>
      <c r="W185" s="132">
        <f t="shared" si="269"/>
        <v>0</v>
      </c>
      <c r="X185" s="210">
        <f t="shared" si="270"/>
        <v>0</v>
      </c>
      <c r="Y185" s="210">
        <f t="shared" si="267"/>
        <v>0</v>
      </c>
      <c r="Z185" s="210">
        <f t="shared" si="267"/>
        <v>0</v>
      </c>
      <c r="AA185" s="132">
        <f t="shared" si="271"/>
        <v>0</v>
      </c>
      <c r="AB185" s="132">
        <f t="shared" si="272"/>
        <v>0</v>
      </c>
      <c r="AC185" s="132">
        <f t="shared" si="273"/>
        <v>0</v>
      </c>
      <c r="AD185" s="210">
        <f>'Фин-ние меропр.'!I61</f>
        <v>0</v>
      </c>
      <c r="AE185" s="210">
        <f>'Фин-ние меропр.'!J61</f>
        <v>0</v>
      </c>
      <c r="AF185" s="210">
        <f>'Фин-ние меропр.'!K61</f>
        <v>0</v>
      </c>
      <c r="AG185" s="210">
        <f>'Фин-ние меропр.'!L61</f>
        <v>0</v>
      </c>
    </row>
    <row r="186" spans="1:35" hidden="1" outlineLevel="2" x14ac:dyDescent="0.25">
      <c r="A186" s="37"/>
      <c r="B186" s="6" t="s">
        <v>355</v>
      </c>
      <c r="C186" s="421"/>
      <c r="D186" s="421"/>
      <c r="E186" s="421"/>
      <c r="F186" s="421"/>
      <c r="G186" s="421"/>
      <c r="H186" s="421"/>
      <c r="I186" s="421"/>
      <c r="J186" s="421"/>
      <c r="K186" s="63" t="s">
        <v>274</v>
      </c>
      <c r="L186" s="132">
        <f>'Фин-ние меропр.'!C62</f>
        <v>83655</v>
      </c>
      <c r="M186" s="132">
        <f>'Фин-ние меропр.'!D62</f>
        <v>206663</v>
      </c>
      <c r="N186" s="132">
        <f>'Фин-ние меропр.'!E62</f>
        <v>25308.18</v>
      </c>
      <c r="O186" s="132">
        <f>'Фин-ние меропр.'!F62</f>
        <v>0</v>
      </c>
      <c r="P186" s="132">
        <f>'Фин-ние меропр.'!G62</f>
        <v>0</v>
      </c>
      <c r="Q186" s="132">
        <f>'Фин-ние меропр.'!H62</f>
        <v>0</v>
      </c>
      <c r="R186" s="210">
        <f t="shared" si="268"/>
        <v>0</v>
      </c>
      <c r="S186" s="210">
        <f t="shared" si="266"/>
        <v>0</v>
      </c>
      <c r="T186" s="210">
        <f t="shared" si="266"/>
        <v>0</v>
      </c>
      <c r="U186" s="210">
        <f t="shared" si="266"/>
        <v>0</v>
      </c>
      <c r="V186" s="210">
        <f t="shared" si="266"/>
        <v>0</v>
      </c>
      <c r="W186" s="132">
        <f t="shared" si="269"/>
        <v>0</v>
      </c>
      <c r="X186" s="210">
        <f t="shared" si="270"/>
        <v>0</v>
      </c>
      <c r="Y186" s="210">
        <f t="shared" si="267"/>
        <v>0</v>
      </c>
      <c r="Z186" s="210">
        <f t="shared" si="267"/>
        <v>0</v>
      </c>
      <c r="AA186" s="132">
        <f t="shared" si="271"/>
        <v>0</v>
      </c>
      <c r="AB186" s="132">
        <f t="shared" si="272"/>
        <v>0</v>
      </c>
      <c r="AC186" s="132">
        <f t="shared" si="273"/>
        <v>0</v>
      </c>
      <c r="AD186" s="210">
        <f>'Фин-ние меропр.'!I62</f>
        <v>0</v>
      </c>
      <c r="AE186" s="210">
        <f>'Фин-ние меропр.'!J62</f>
        <v>0</v>
      </c>
      <c r="AF186" s="210">
        <f>'Фин-ние меропр.'!K62</f>
        <v>0</v>
      </c>
      <c r="AG186" s="210">
        <f>'Фин-ние меропр.'!L62</f>
        <v>0</v>
      </c>
    </row>
    <row r="187" spans="1:35" hidden="1" outlineLevel="2" x14ac:dyDescent="0.25">
      <c r="A187" s="37"/>
      <c r="B187" s="130" t="s">
        <v>356</v>
      </c>
      <c r="C187" s="421"/>
      <c r="D187" s="421"/>
      <c r="E187" s="421"/>
      <c r="F187" s="421"/>
      <c r="G187" s="421"/>
      <c r="H187" s="421"/>
      <c r="I187" s="421"/>
      <c r="J187" s="421"/>
      <c r="K187" s="63" t="s">
        <v>274</v>
      </c>
      <c r="L187" s="133">
        <f>'Фин-ние меропр.'!C63</f>
        <v>83655</v>
      </c>
      <c r="M187" s="133">
        <f>'Фин-ние меропр.'!D63</f>
        <v>206663</v>
      </c>
      <c r="N187" s="133">
        <f>'Фин-ние меропр.'!E63</f>
        <v>0</v>
      </c>
      <c r="O187" s="133">
        <f>'Фин-ние меропр.'!F63</f>
        <v>0</v>
      </c>
      <c r="P187" s="133">
        <f>'Фин-ние меропр.'!G63</f>
        <v>0</v>
      </c>
      <c r="Q187" s="133">
        <f>'Фин-ние меропр.'!H63</f>
        <v>0</v>
      </c>
      <c r="R187" s="211">
        <f t="shared" si="268"/>
        <v>0</v>
      </c>
      <c r="S187" s="211">
        <f t="shared" si="266"/>
        <v>0</v>
      </c>
      <c r="T187" s="211">
        <f t="shared" si="266"/>
        <v>0</v>
      </c>
      <c r="U187" s="211">
        <f t="shared" si="266"/>
        <v>0</v>
      </c>
      <c r="V187" s="211">
        <f t="shared" si="266"/>
        <v>0</v>
      </c>
      <c r="W187" s="133">
        <f t="shared" si="269"/>
        <v>0</v>
      </c>
      <c r="X187" s="211">
        <f t="shared" si="270"/>
        <v>0</v>
      </c>
      <c r="Y187" s="211">
        <f t="shared" si="267"/>
        <v>0</v>
      </c>
      <c r="Z187" s="211">
        <f t="shared" si="267"/>
        <v>0</v>
      </c>
      <c r="AA187" s="133">
        <f t="shared" si="271"/>
        <v>0</v>
      </c>
      <c r="AB187" s="133">
        <f t="shared" si="272"/>
        <v>0</v>
      </c>
      <c r="AC187" s="133">
        <f t="shared" si="273"/>
        <v>0</v>
      </c>
      <c r="AD187" s="211">
        <f>'Фин-ние меропр.'!I63</f>
        <v>0</v>
      </c>
      <c r="AE187" s="211">
        <f>'Фин-ние меропр.'!J63</f>
        <v>0</v>
      </c>
      <c r="AF187" s="211">
        <f>'Фин-ние меропр.'!K63</f>
        <v>0</v>
      </c>
      <c r="AG187" s="211">
        <f>'Фин-ние меропр.'!L63</f>
        <v>0</v>
      </c>
    </row>
    <row r="188" spans="1:35" hidden="1" outlineLevel="2" x14ac:dyDescent="0.25">
      <c r="A188" s="37"/>
      <c r="B188" s="130" t="s">
        <v>357</v>
      </c>
      <c r="C188" s="421"/>
      <c r="D188" s="421"/>
      <c r="E188" s="421"/>
      <c r="F188" s="421"/>
      <c r="G188" s="421"/>
      <c r="H188" s="421"/>
      <c r="I188" s="421"/>
      <c r="J188" s="421"/>
      <c r="K188" s="63" t="s">
        <v>274</v>
      </c>
      <c r="L188" s="133">
        <f>'Фин-ние меропр.'!C64</f>
        <v>0</v>
      </c>
      <c r="M188" s="133">
        <f>'Фин-ние меропр.'!D64</f>
        <v>0</v>
      </c>
      <c r="N188" s="133">
        <f>'Фин-ние меропр.'!E64</f>
        <v>25308.18</v>
      </c>
      <c r="O188" s="133">
        <f>'Фин-ние меропр.'!F64</f>
        <v>0</v>
      </c>
      <c r="P188" s="133">
        <f>'Фин-ние меропр.'!G64</f>
        <v>0</v>
      </c>
      <c r="Q188" s="133">
        <f>'Фин-ние меропр.'!H64</f>
        <v>0</v>
      </c>
      <c r="R188" s="211">
        <f t="shared" si="268"/>
        <v>0</v>
      </c>
      <c r="S188" s="211">
        <f t="shared" si="266"/>
        <v>0</v>
      </c>
      <c r="T188" s="211">
        <f t="shared" si="266"/>
        <v>0</v>
      </c>
      <c r="U188" s="211">
        <f t="shared" si="266"/>
        <v>0</v>
      </c>
      <c r="V188" s="211">
        <f t="shared" si="266"/>
        <v>0</v>
      </c>
      <c r="W188" s="133">
        <f t="shared" si="269"/>
        <v>0</v>
      </c>
      <c r="X188" s="211">
        <f t="shared" si="270"/>
        <v>0</v>
      </c>
      <c r="Y188" s="211">
        <f t="shared" si="267"/>
        <v>0</v>
      </c>
      <c r="Z188" s="211">
        <f t="shared" si="267"/>
        <v>0</v>
      </c>
      <c r="AA188" s="133">
        <f t="shared" si="271"/>
        <v>0</v>
      </c>
      <c r="AB188" s="133">
        <f t="shared" si="272"/>
        <v>0</v>
      </c>
      <c r="AC188" s="133">
        <f t="shared" si="273"/>
        <v>0</v>
      </c>
      <c r="AD188" s="211">
        <f>'Фин-ние меропр.'!I64</f>
        <v>0</v>
      </c>
      <c r="AE188" s="211">
        <f>'Фин-ние меропр.'!J64</f>
        <v>0</v>
      </c>
      <c r="AF188" s="211">
        <f>'Фин-ние меропр.'!K64</f>
        <v>0</v>
      </c>
      <c r="AG188" s="211">
        <f>'Фин-ние меропр.'!L64</f>
        <v>0</v>
      </c>
    </row>
    <row r="189" spans="1:35" s="94" customFormat="1" ht="47.25" collapsed="1" x14ac:dyDescent="0.25">
      <c r="A189" s="172"/>
      <c r="B189" s="174" t="str">
        <f>'Тариф ТС'!B250</f>
        <v>Возможный объем финансирования мероприятий Программы за счет собственных средств предприятия, учтенный в тарифе</v>
      </c>
      <c r="C189" s="173"/>
      <c r="D189" s="173"/>
      <c r="E189" s="173"/>
      <c r="F189" s="173"/>
      <c r="G189" s="173"/>
      <c r="H189" s="173"/>
      <c r="I189" s="173"/>
      <c r="J189" s="173"/>
      <c r="K189" s="173" t="s">
        <v>274</v>
      </c>
      <c r="L189" s="176">
        <f>SUM(L190:L192)</f>
        <v>35027.244093200003</v>
      </c>
      <c r="M189" s="176">
        <f t="shared" ref="M189:Z189" si="278">SUM(M190:M192)</f>
        <v>30580.420410864794</v>
      </c>
      <c r="N189" s="176">
        <f t="shared" si="278"/>
        <v>55782.173540858421</v>
      </c>
      <c r="O189" s="176">
        <f t="shared" si="278"/>
        <v>62161.478275326095</v>
      </c>
      <c r="P189" s="176">
        <f t="shared" si="278"/>
        <v>66001.16366389436</v>
      </c>
      <c r="Q189" s="176">
        <f t="shared" si="278"/>
        <v>70438.129432860223</v>
      </c>
      <c r="R189" s="176">
        <f t="shared" si="278"/>
        <v>77456.224037903623</v>
      </c>
      <c r="S189" s="176">
        <f t="shared" si="278"/>
        <v>83866.877949409609</v>
      </c>
      <c r="T189" s="176">
        <f t="shared" si="278"/>
        <v>90324.347916064624</v>
      </c>
      <c r="U189" s="176">
        <f t="shared" si="278"/>
        <v>96830.381773495639</v>
      </c>
      <c r="V189" s="176">
        <f t="shared" si="278"/>
        <v>103386.793634003</v>
      </c>
      <c r="W189" s="176">
        <f t="shared" si="278"/>
        <v>109995.46643264324</v>
      </c>
      <c r="X189" s="176">
        <f t="shared" si="278"/>
        <v>113177.78037669326</v>
      </c>
      <c r="Y189" s="176">
        <f t="shared" si="278"/>
        <v>114880.89426900199</v>
      </c>
      <c r="Z189" s="176">
        <f t="shared" si="278"/>
        <v>116642.35780815847</v>
      </c>
      <c r="AA189" s="176">
        <f t="shared" ref="AA189:AA196" si="279">V189</f>
        <v>103386.793634003</v>
      </c>
      <c r="AB189" s="176">
        <f t="shared" ref="AB189:AB196" si="280">W189</f>
        <v>109995.46643264324</v>
      </c>
      <c r="AC189" s="176">
        <f t="shared" ref="AC189:AC196" si="281">Z189</f>
        <v>116642.35780815847</v>
      </c>
      <c r="AI189" s="468"/>
    </row>
    <row r="190" spans="1:35" x14ac:dyDescent="0.25">
      <c r="A190" s="37"/>
      <c r="B190" s="175" t="s">
        <v>454</v>
      </c>
      <c r="C190" s="421"/>
      <c r="D190" s="421"/>
      <c r="E190" s="421"/>
      <c r="F190" s="421"/>
      <c r="G190" s="421"/>
      <c r="H190" s="421"/>
      <c r="I190" s="421"/>
      <c r="J190" s="421"/>
      <c r="K190" s="63" t="s">
        <v>274</v>
      </c>
      <c r="L190" s="133">
        <f t="shared" ref="L190:Z190" si="282">L152</f>
        <v>17064.95</v>
      </c>
      <c r="M190" s="133">
        <f t="shared" si="282"/>
        <v>17064.95</v>
      </c>
      <c r="N190" s="133">
        <f t="shared" si="282"/>
        <v>17748.513205541869</v>
      </c>
      <c r="O190" s="133">
        <f t="shared" si="282"/>
        <v>18462.955961477641</v>
      </c>
      <c r="P190" s="133">
        <f t="shared" si="282"/>
        <v>19206.157658829965</v>
      </c>
      <c r="Q190" s="133">
        <f t="shared" si="282"/>
        <v>19979.275950475199</v>
      </c>
      <c r="R190" s="133">
        <f t="shared" si="282"/>
        <v>20783.515089064105</v>
      </c>
      <c r="S190" s="133">
        <f t="shared" si="282"/>
        <v>21620.127802833689</v>
      </c>
      <c r="T190" s="133">
        <f t="shared" si="282"/>
        <v>22490.417246927354</v>
      </c>
      <c r="U190" s="133">
        <f t="shared" si="282"/>
        <v>23395.739033262846</v>
      </c>
      <c r="V190" s="133">
        <f t="shared" si="282"/>
        <v>24337.503342109812</v>
      </c>
      <c r="W190" s="133">
        <f t="shared" si="282"/>
        <v>25317.177118666135</v>
      </c>
      <c r="X190" s="133">
        <f t="shared" si="282"/>
        <v>26336.286358054487</v>
      </c>
      <c r="Y190" s="133">
        <f t="shared" si="282"/>
        <v>27396.418482298395</v>
      </c>
      <c r="Z190" s="133">
        <f t="shared" si="282"/>
        <v>28499.224812980301</v>
      </c>
      <c r="AA190" s="133">
        <f t="shared" si="279"/>
        <v>24337.503342109812</v>
      </c>
      <c r="AB190" s="133">
        <f t="shared" si="280"/>
        <v>25317.177118666135</v>
      </c>
      <c r="AC190" s="133">
        <f t="shared" si="281"/>
        <v>28499.224812980301</v>
      </c>
      <c r="AD190" s="133"/>
    </row>
    <row r="191" spans="1:35" ht="47.25" x14ac:dyDescent="0.25">
      <c r="A191" s="37"/>
      <c r="B191" s="175" t="str">
        <f>$B$133</f>
        <v>Расходы на амортизацию основных средств и нематериальных активов, относимых к объектам централизованной системы водоснабжения</v>
      </c>
      <c r="C191" s="421"/>
      <c r="D191" s="421"/>
      <c r="E191" s="421"/>
      <c r="F191" s="421"/>
      <c r="G191" s="421"/>
      <c r="H191" s="421"/>
      <c r="I191" s="421"/>
      <c r="J191" s="421"/>
      <c r="K191" s="63" t="s">
        <v>274</v>
      </c>
      <c r="L191" s="133">
        <f t="shared" ref="L191:Z191" si="283">L133</f>
        <v>6317.46</v>
      </c>
      <c r="M191" s="133">
        <f t="shared" si="283"/>
        <v>784.5</v>
      </c>
      <c r="N191" s="133">
        <f t="shared" si="283"/>
        <v>24925.140328400001</v>
      </c>
      <c r="O191" s="133">
        <f t="shared" si="283"/>
        <v>30198.698156354734</v>
      </c>
      <c r="P191" s="133">
        <f t="shared" si="283"/>
        <v>32892.196825455147</v>
      </c>
      <c r="Q191" s="133">
        <f t="shared" si="283"/>
        <v>36141.029721893035</v>
      </c>
      <c r="R191" s="133">
        <f t="shared" si="283"/>
        <v>41927.481952760543</v>
      </c>
      <c r="S191" s="133">
        <f t="shared" si="283"/>
        <v>47061.361444848721</v>
      </c>
      <c r="T191" s="133">
        <f t="shared" si="283"/>
        <v>52195.240936936898</v>
      </c>
      <c r="U191" s="133">
        <f t="shared" si="283"/>
        <v>57329.120429025075</v>
      </c>
      <c r="V191" s="133">
        <f t="shared" si="283"/>
        <v>62462.999921113253</v>
      </c>
      <c r="W191" s="133">
        <f t="shared" si="283"/>
        <v>67596.87941320143</v>
      </c>
      <c r="X191" s="133">
        <f t="shared" si="283"/>
        <v>69250.184709817288</v>
      </c>
      <c r="Y191" s="133">
        <f t="shared" si="283"/>
        <v>69368.045995707434</v>
      </c>
      <c r="Z191" s="133">
        <f t="shared" si="283"/>
        <v>69485.907281597581</v>
      </c>
      <c r="AA191" s="133">
        <f t="shared" si="279"/>
        <v>62462.999921113253</v>
      </c>
      <c r="AB191" s="133">
        <f t="shared" si="280"/>
        <v>67596.87941320143</v>
      </c>
      <c r="AC191" s="133">
        <f t="shared" si="281"/>
        <v>69485.907281597581</v>
      </c>
      <c r="AD191" s="133"/>
    </row>
    <row r="192" spans="1:35" ht="31.5" x14ac:dyDescent="0.25">
      <c r="A192" s="37"/>
      <c r="B192" s="175" t="str">
        <f>$B$53</f>
        <v>Расходы на капитальный ремонт централизованных систем водоснабжения (объектов, входящих в состав таких систем)</v>
      </c>
      <c r="C192" s="421"/>
      <c r="D192" s="421"/>
      <c r="E192" s="421"/>
      <c r="F192" s="421"/>
      <c r="G192" s="421"/>
      <c r="H192" s="421"/>
      <c r="I192" s="421"/>
      <c r="J192" s="421"/>
      <c r="K192" s="63" t="s">
        <v>274</v>
      </c>
      <c r="L192" s="133">
        <f t="shared" ref="L192:Z192" si="284">L53</f>
        <v>11644.834093199999</v>
      </c>
      <c r="M192" s="133">
        <f t="shared" si="284"/>
        <v>12730.970410864793</v>
      </c>
      <c r="N192" s="133">
        <f t="shared" si="284"/>
        <v>13108.520006916551</v>
      </c>
      <c r="O192" s="133">
        <f t="shared" si="284"/>
        <v>13499.824157493716</v>
      </c>
      <c r="P192" s="133">
        <f t="shared" si="284"/>
        <v>13902.80917960925</v>
      </c>
      <c r="Q192" s="133">
        <f t="shared" si="284"/>
        <v>14317.823760491985</v>
      </c>
      <c r="R192" s="133">
        <f t="shared" si="284"/>
        <v>14745.226996078971</v>
      </c>
      <c r="S192" s="133">
        <f t="shared" si="284"/>
        <v>15185.388701727188</v>
      </c>
      <c r="T192" s="133">
        <f t="shared" si="284"/>
        <v>15638.689732200359</v>
      </c>
      <c r="U192" s="133">
        <f t="shared" si="284"/>
        <v>16105.522311207724</v>
      </c>
      <c r="V192" s="133">
        <f t="shared" si="284"/>
        <v>16586.290370779931</v>
      </c>
      <c r="W192" s="133">
        <f t="shared" si="284"/>
        <v>17081.40990077567</v>
      </c>
      <c r="X192" s="133">
        <f t="shared" si="284"/>
        <v>17591.309308821481</v>
      </c>
      <c r="Y192" s="133">
        <f t="shared" si="284"/>
        <v>18116.429790996168</v>
      </c>
      <c r="Z192" s="133">
        <f t="shared" si="284"/>
        <v>18657.225713580578</v>
      </c>
      <c r="AA192" s="133">
        <f t="shared" si="279"/>
        <v>16586.290370779931</v>
      </c>
      <c r="AB192" s="133">
        <f t="shared" si="280"/>
        <v>17081.40990077567</v>
      </c>
      <c r="AC192" s="133">
        <f t="shared" si="281"/>
        <v>18657.225713580578</v>
      </c>
      <c r="AD192" s="133"/>
    </row>
    <row r="193" spans="1:35" s="94" customFormat="1" ht="63" collapsed="1" x14ac:dyDescent="0.25">
      <c r="A193" s="172"/>
      <c r="B193" s="174" t="str">
        <f>'Тариф ТС'!B254</f>
        <v>Сравнение необходимого объема финансирования и возможного объема финансирования за счет собственных средств предприятия, учтенный в тарифе ("-" дефицит)</v>
      </c>
      <c r="C193" s="173"/>
      <c r="D193" s="173"/>
      <c r="E193" s="173"/>
      <c r="F193" s="173"/>
      <c r="G193" s="173"/>
      <c r="H193" s="173"/>
      <c r="I193" s="173"/>
      <c r="J193" s="173"/>
      <c r="K193" s="173" t="s">
        <v>274</v>
      </c>
      <c r="L193" s="177">
        <f>SUM(L194:L196)</f>
        <v>10280.244093199999</v>
      </c>
      <c r="M193" s="177">
        <f>SUM(M194:M196)</f>
        <v>2423.7204108647929</v>
      </c>
      <c r="N193" s="177">
        <f>SUM(N194:N196)</f>
        <v>-3062.267459141578</v>
      </c>
      <c r="O193" s="177">
        <f>SUM(O194:O196)</f>
        <v>24992.478275326095</v>
      </c>
      <c r="P193" s="177">
        <f t="shared" ref="P193" si="285">SUM(P194:P196)</f>
        <v>21288.053663894359</v>
      </c>
      <c r="Q193" s="177">
        <f t="shared" ref="Q193" si="286">SUM(Q194:Q196)</f>
        <v>17530.845672368239</v>
      </c>
      <c r="R193" s="177">
        <f t="shared" ref="R193" si="287">SUM(R194:R196)</f>
        <v>45309.964019909828</v>
      </c>
      <c r="S193" s="177">
        <f t="shared" ref="S193" si="288">SUM(S194:S196)</f>
        <v>51720.617931415807</v>
      </c>
      <c r="T193" s="177">
        <f t="shared" ref="T193" si="289">SUM(T194:T196)</f>
        <v>58178.087898070815</v>
      </c>
      <c r="U193" s="177">
        <f t="shared" ref="U193" si="290">SUM(U194:U196)</f>
        <v>64684.121755501852</v>
      </c>
      <c r="V193" s="177">
        <f t="shared" ref="V193" si="291">SUM(V194:V196)</f>
        <v>71240.533616009197</v>
      </c>
      <c r="W193" s="177">
        <f t="shared" ref="W193" si="292">SUM(W194:W196)</f>
        <v>80077.091113872579</v>
      </c>
      <c r="X193" s="177">
        <f t="shared" ref="X193" si="293">SUM(X194:X196)</f>
        <v>113177.78037669326</v>
      </c>
      <c r="Y193" s="177">
        <f t="shared" ref="Y193" si="294">SUM(Y194:Y196)</f>
        <v>114880.89426900199</v>
      </c>
      <c r="Z193" s="177">
        <f t="shared" ref="Z193" si="295">SUM(Z194:Z196)</f>
        <v>116642.35780815847</v>
      </c>
      <c r="AA193" s="177">
        <f t="shared" si="279"/>
        <v>71240.533616009197</v>
      </c>
      <c r="AB193" s="177">
        <f t="shared" si="280"/>
        <v>80077.091113872579</v>
      </c>
      <c r="AC193" s="177">
        <f t="shared" si="281"/>
        <v>116642.35780815847</v>
      </c>
      <c r="AI193" s="468"/>
    </row>
    <row r="194" spans="1:35" x14ac:dyDescent="0.25">
      <c r="A194" s="37"/>
      <c r="B194" s="175" t="s">
        <v>451</v>
      </c>
      <c r="C194" s="421"/>
      <c r="D194" s="421"/>
      <c r="E194" s="421"/>
      <c r="F194" s="421"/>
      <c r="G194" s="421"/>
      <c r="H194" s="421"/>
      <c r="I194" s="421"/>
      <c r="J194" s="421"/>
      <c r="K194" s="63" t="s">
        <v>274</v>
      </c>
      <c r="L194" s="133">
        <f>L190-L180</f>
        <v>2408.9500000000007</v>
      </c>
      <c r="M194" s="133">
        <f t="shared" ref="M194:Z196" si="296">M190-M180</f>
        <v>2601.25</v>
      </c>
      <c r="N194" s="133">
        <f t="shared" si="296"/>
        <v>1739.513205541869</v>
      </c>
      <c r="O194" s="133">
        <f t="shared" si="296"/>
        <v>-144.04403852235919</v>
      </c>
      <c r="P194" s="133">
        <f t="shared" si="296"/>
        <v>-10.84234117003507</v>
      </c>
      <c r="Q194" s="133">
        <f t="shared" si="296"/>
        <v>2279.2759504751994</v>
      </c>
      <c r="R194" s="133">
        <f t="shared" si="296"/>
        <v>12920.599319066196</v>
      </c>
      <c r="S194" s="133">
        <f t="shared" si="296"/>
        <v>13757.21203283578</v>
      </c>
      <c r="T194" s="133">
        <f t="shared" si="296"/>
        <v>14627.501476929445</v>
      </c>
      <c r="U194" s="133">
        <f t="shared" si="296"/>
        <v>15532.823263264936</v>
      </c>
      <c r="V194" s="133">
        <f t="shared" si="296"/>
        <v>16474.587572111901</v>
      </c>
      <c r="W194" s="133">
        <f t="shared" si="296"/>
        <v>12480.211700671143</v>
      </c>
      <c r="X194" s="133">
        <f t="shared" si="296"/>
        <v>26336.286358054487</v>
      </c>
      <c r="Y194" s="133">
        <f t="shared" si="296"/>
        <v>27396.418482298395</v>
      </c>
      <c r="Z194" s="133">
        <f t="shared" si="296"/>
        <v>28499.224812980301</v>
      </c>
      <c r="AA194" s="133">
        <f t="shared" si="279"/>
        <v>16474.587572111901</v>
      </c>
      <c r="AB194" s="133">
        <f t="shared" si="280"/>
        <v>12480.211700671143</v>
      </c>
      <c r="AC194" s="133">
        <f t="shared" si="281"/>
        <v>28499.224812980301</v>
      </c>
      <c r="AD194" s="133"/>
    </row>
    <row r="195" spans="1:35" x14ac:dyDescent="0.25">
      <c r="A195" s="37"/>
      <c r="B195" s="175" t="s">
        <v>452</v>
      </c>
      <c r="C195" s="421"/>
      <c r="D195" s="421"/>
      <c r="E195" s="421"/>
      <c r="F195" s="421"/>
      <c r="G195" s="421"/>
      <c r="H195" s="421"/>
      <c r="I195" s="421"/>
      <c r="J195" s="421"/>
      <c r="K195" s="63" t="s">
        <v>274</v>
      </c>
      <c r="L195" s="133">
        <f t="shared" ref="L195:Z196" si="297">L191-L181</f>
        <v>6317.46</v>
      </c>
      <c r="M195" s="133">
        <f>M191-M181</f>
        <v>-7.5</v>
      </c>
      <c r="N195" s="133">
        <f t="shared" si="297"/>
        <v>-4153.2406716000005</v>
      </c>
      <c r="O195" s="133">
        <f>O191-O181</f>
        <v>26198.698156354734</v>
      </c>
      <c r="P195" s="133">
        <f t="shared" si="297"/>
        <v>29502.196825455147</v>
      </c>
      <c r="Q195" s="133">
        <f t="shared" si="297"/>
        <v>31234.029721893035</v>
      </c>
      <c r="R195" s="133">
        <f t="shared" si="297"/>
        <v>33466.081952760542</v>
      </c>
      <c r="S195" s="133">
        <f t="shared" si="297"/>
        <v>38599.961444848719</v>
      </c>
      <c r="T195" s="133">
        <f t="shared" si="297"/>
        <v>43733.840936936896</v>
      </c>
      <c r="U195" s="133">
        <f t="shared" si="297"/>
        <v>48867.720429025074</v>
      </c>
      <c r="V195" s="133">
        <f t="shared" si="297"/>
        <v>54001.599921113251</v>
      </c>
      <c r="W195" s="133">
        <f t="shared" si="297"/>
        <v>67596.87941320143</v>
      </c>
      <c r="X195" s="133">
        <f t="shared" si="297"/>
        <v>69250.184709817288</v>
      </c>
      <c r="Y195" s="133">
        <f t="shared" si="297"/>
        <v>69368.045995707434</v>
      </c>
      <c r="Z195" s="133">
        <f t="shared" si="297"/>
        <v>69485.907281597581</v>
      </c>
      <c r="AA195" s="133">
        <f t="shared" si="279"/>
        <v>54001.599921113251</v>
      </c>
      <c r="AB195" s="133">
        <f t="shared" si="280"/>
        <v>67596.87941320143</v>
      </c>
      <c r="AC195" s="133">
        <f t="shared" si="281"/>
        <v>69485.907281597581</v>
      </c>
      <c r="AD195" s="133"/>
    </row>
    <row r="196" spans="1:35" x14ac:dyDescent="0.25">
      <c r="A196" s="37"/>
      <c r="B196" s="175" t="s">
        <v>453</v>
      </c>
      <c r="C196" s="421"/>
      <c r="D196" s="421"/>
      <c r="E196" s="421"/>
      <c r="F196" s="421"/>
      <c r="G196" s="421"/>
      <c r="H196" s="421"/>
      <c r="I196" s="421"/>
      <c r="J196" s="421"/>
      <c r="K196" s="63" t="s">
        <v>274</v>
      </c>
      <c r="L196" s="133">
        <f t="shared" si="297"/>
        <v>1553.8340931999992</v>
      </c>
      <c r="M196" s="133">
        <f t="shared" si="296"/>
        <v>-170.02958913520706</v>
      </c>
      <c r="N196" s="133">
        <f>N192-N182</f>
        <v>-648.53999308344646</v>
      </c>
      <c r="O196" s="133">
        <f>O192-O182</f>
        <v>-1062.1758425062817</v>
      </c>
      <c r="P196" s="133">
        <f>P192-P182</f>
        <v>-8203.3008203907502</v>
      </c>
      <c r="Q196" s="133">
        <f>Q192-Q182</f>
        <v>-15982.46</v>
      </c>
      <c r="R196" s="133">
        <f>R192-R182</f>
        <v>-1076.7172519169108</v>
      </c>
      <c r="S196" s="133">
        <f t="shared" si="296"/>
        <v>-636.55554626869343</v>
      </c>
      <c r="T196" s="133">
        <f t="shared" si="296"/>
        <v>-183.25451579552282</v>
      </c>
      <c r="U196" s="133">
        <f t="shared" si="296"/>
        <v>283.57806321184216</v>
      </c>
      <c r="V196" s="133">
        <f t="shared" si="296"/>
        <v>764.34612278404893</v>
      </c>
      <c r="W196" s="133">
        <f t="shared" si="296"/>
        <v>0</v>
      </c>
      <c r="X196" s="133">
        <f t="shared" si="296"/>
        <v>17591.309308821481</v>
      </c>
      <c r="Y196" s="133">
        <f t="shared" si="296"/>
        <v>18116.429790996168</v>
      </c>
      <c r="Z196" s="133">
        <f t="shared" si="296"/>
        <v>18657.225713580578</v>
      </c>
      <c r="AA196" s="133">
        <f t="shared" si="279"/>
        <v>764.34612278404893</v>
      </c>
      <c r="AB196" s="133">
        <f t="shared" si="280"/>
        <v>0</v>
      </c>
      <c r="AC196" s="133">
        <f t="shared" si="281"/>
        <v>18657.225713580578</v>
      </c>
      <c r="AD196" s="133"/>
    </row>
    <row r="197" spans="1:35" s="94" customFormat="1" ht="47.25" x14ac:dyDescent="0.25">
      <c r="A197" s="78"/>
      <c r="B197" s="79" t="s">
        <v>459</v>
      </c>
      <c r="C197" s="80"/>
      <c r="D197" s="80"/>
      <c r="E197" s="80"/>
      <c r="F197" s="80"/>
      <c r="G197" s="80"/>
      <c r="H197" s="80"/>
      <c r="I197" s="80"/>
      <c r="J197" s="80"/>
      <c r="K197" s="80" t="s">
        <v>286</v>
      </c>
      <c r="L197" s="80">
        <f>IF((L167-L171)&gt;0,L167-L171,0)</f>
        <v>0.6246461646064887</v>
      </c>
      <c r="M197" s="80">
        <f t="shared" ref="M197:Z197" si="298">IF((M167-M171)&gt;0,M167-M171,0)</f>
        <v>0.95411695178272282</v>
      </c>
      <c r="N197" s="80">
        <f t="shared" si="298"/>
        <v>13.674463584336259</v>
      </c>
      <c r="O197" s="80">
        <f t="shared" si="298"/>
        <v>14.512107396913812</v>
      </c>
      <c r="P197" s="80">
        <f t="shared" si="298"/>
        <v>14.77057300614095</v>
      </c>
      <c r="Q197" s="80">
        <f t="shared" si="298"/>
        <v>15.070188778060924</v>
      </c>
      <c r="R197" s="80">
        <f t="shared" si="298"/>
        <v>15.398883306022213</v>
      </c>
      <c r="S197" s="80">
        <f t="shared" si="298"/>
        <v>15.554034179930767</v>
      </c>
      <c r="T197" s="80">
        <f t="shared" si="298"/>
        <v>15.65852331634607</v>
      </c>
      <c r="U197" s="80">
        <f t="shared" si="298"/>
        <v>15.711166862012362</v>
      </c>
      <c r="V197" s="80">
        <f t="shared" si="298"/>
        <v>15.659477684526102</v>
      </c>
      <c r="W197" s="80">
        <f t="shared" si="298"/>
        <v>15.551628432976898</v>
      </c>
      <c r="X197" s="80">
        <f t="shared" si="298"/>
        <v>15.414336323327262</v>
      </c>
      <c r="Y197" s="80">
        <f t="shared" si="298"/>
        <v>14.975952385954159</v>
      </c>
      <c r="Z197" s="80">
        <f t="shared" si="298"/>
        <v>14.511906010708557</v>
      </c>
      <c r="AA197" s="80">
        <f>V197</f>
        <v>15.659477684526102</v>
      </c>
      <c r="AB197" s="80">
        <f>W197</f>
        <v>15.551628432976898</v>
      </c>
      <c r="AC197" s="80">
        <f>Z197</f>
        <v>14.511906010708557</v>
      </c>
      <c r="AI197" s="468"/>
    </row>
    <row r="198" spans="1:35" s="77" customFormat="1" ht="31.5" x14ac:dyDescent="0.25">
      <c r="A198" s="433"/>
      <c r="B198" s="6" t="s">
        <v>462</v>
      </c>
      <c r="C198" s="179"/>
      <c r="D198" s="179"/>
      <c r="E198" s="179"/>
      <c r="F198" s="179"/>
      <c r="G198" s="179"/>
      <c r="H198" s="179"/>
      <c r="I198" s="179"/>
      <c r="J198" s="179"/>
      <c r="K198" s="63" t="s">
        <v>274</v>
      </c>
      <c r="L198" s="132">
        <f t="shared" ref="L198:Z198" si="299">L197*L7</f>
        <v>2377.1846763346839</v>
      </c>
      <c r="M198" s="132">
        <f t="shared" si="299"/>
        <v>3460.559285309093</v>
      </c>
      <c r="N198" s="132">
        <f t="shared" si="299"/>
        <v>49461.051074511153</v>
      </c>
      <c r="O198" s="132">
        <f t="shared" si="299"/>
        <v>52380.150546928737</v>
      </c>
      <c r="P198" s="132">
        <f t="shared" si="299"/>
        <v>53374.637192252216</v>
      </c>
      <c r="Q198" s="132">
        <f t="shared" si="299"/>
        <v>54520.149843890213</v>
      </c>
      <c r="R198" s="132">
        <f t="shared" si="299"/>
        <v>56305.650732562885</v>
      </c>
      <c r="S198" s="132">
        <f t="shared" si="299"/>
        <v>57475.331704917677</v>
      </c>
      <c r="T198" s="132">
        <f t="shared" si="299"/>
        <v>58467.862533664782</v>
      </c>
      <c r="U198" s="132">
        <f t="shared" si="299"/>
        <v>59272.890870856558</v>
      </c>
      <c r="V198" s="132">
        <f t="shared" si="299"/>
        <v>59684.344276774616</v>
      </c>
      <c r="W198" s="132">
        <f t="shared" si="299"/>
        <v>59875.571261587298</v>
      </c>
      <c r="X198" s="132">
        <f t="shared" si="299"/>
        <v>59346.980732922842</v>
      </c>
      <c r="Y198" s="132">
        <f t="shared" si="299"/>
        <v>57659.151783353867</v>
      </c>
      <c r="Z198" s="132">
        <f t="shared" si="299"/>
        <v>55872.519474753841</v>
      </c>
      <c r="AA198" s="132">
        <f>V198</f>
        <v>59684.344276774616</v>
      </c>
      <c r="AB198" s="132">
        <f>W198</f>
        <v>59875.571261587298</v>
      </c>
      <c r="AC198" s="132">
        <f>Z198</f>
        <v>55872.519474753841</v>
      </c>
      <c r="AD198" s="201">
        <f>SUM(L198:Z198)</f>
        <v>739534.03599062038</v>
      </c>
      <c r="AI198" s="169"/>
    </row>
    <row r="199" spans="1:35" x14ac:dyDescent="0.25">
      <c r="E199" s="71"/>
    </row>
    <row r="200" spans="1:35" x14ac:dyDescent="0.25">
      <c r="A200" s="37"/>
      <c r="B200" s="175" t="s">
        <v>946</v>
      </c>
      <c r="C200" s="421"/>
      <c r="D200" s="421"/>
      <c r="E200" s="71"/>
      <c r="F200" s="421"/>
      <c r="G200" s="421"/>
      <c r="H200" s="421"/>
      <c r="I200" s="71"/>
      <c r="J200" s="71">
        <f>J148+J156</f>
        <v>32934.329386251433</v>
      </c>
      <c r="K200" s="6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</row>
    <row r="201" spans="1:35" x14ac:dyDescent="0.25">
      <c r="A201" s="37"/>
      <c r="B201" s="175" t="s">
        <v>947</v>
      </c>
      <c r="C201" s="421"/>
      <c r="D201" s="421"/>
      <c r="E201" s="71">
        <f t="shared" ref="E201:J201" si="300">E26+E32+E43+E67</f>
        <v>69239.899999999994</v>
      </c>
      <c r="F201" s="71">
        <f t="shared" si="300"/>
        <v>91462.27</v>
      </c>
      <c r="G201" s="71">
        <f t="shared" si="300"/>
        <v>0</v>
      </c>
      <c r="H201" s="71">
        <f t="shared" si="300"/>
        <v>95527.760000000009</v>
      </c>
      <c r="I201" s="71">
        <f t="shared" si="300"/>
        <v>0</v>
      </c>
      <c r="J201" s="71">
        <f t="shared" si="300"/>
        <v>0</v>
      </c>
      <c r="K201" s="6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</row>
    <row r="202" spans="1:35" x14ac:dyDescent="0.25">
      <c r="A202" s="37"/>
      <c r="B202" s="130" t="s">
        <v>948</v>
      </c>
      <c r="C202" s="421"/>
      <c r="D202" s="421"/>
      <c r="E202" s="71">
        <f>E27+E33+E44+E68</f>
        <v>53506.78</v>
      </c>
      <c r="F202" s="71">
        <f>F27+F33+F44+F68</f>
        <v>70247.53</v>
      </c>
      <c r="G202" s="71">
        <f>G27+G33+G44+G68</f>
        <v>0</v>
      </c>
      <c r="H202" s="71">
        <f>H27+H33+H44+H68</f>
        <v>73370.02</v>
      </c>
      <c r="I202" s="71">
        <f>I27+I33+I44+I68</f>
        <v>0</v>
      </c>
      <c r="J202" s="405">
        <v>24844.75</v>
      </c>
      <c r="K202" s="6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</row>
    <row r="203" spans="1:35" x14ac:dyDescent="0.25">
      <c r="A203" s="37"/>
      <c r="B203" s="175" t="s">
        <v>941</v>
      </c>
      <c r="C203" s="71"/>
      <c r="D203" s="71"/>
      <c r="E203" s="71"/>
      <c r="F203" s="71"/>
      <c r="G203" s="71"/>
      <c r="H203" s="71">
        <f>(H7+H8+H9)*H160</f>
        <v>206304.88536000001</v>
      </c>
      <c r="I203" s="71"/>
      <c r="J203" s="71"/>
      <c r="K203" s="6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</row>
    <row r="204" spans="1:35" x14ac:dyDescent="0.25">
      <c r="A204" s="37"/>
      <c r="B204" s="175" t="s">
        <v>942</v>
      </c>
      <c r="C204" s="71"/>
      <c r="D204" s="71"/>
      <c r="E204" s="71"/>
      <c r="F204" s="71"/>
      <c r="G204" s="71"/>
      <c r="H204" s="71"/>
      <c r="I204" s="71"/>
      <c r="J204" s="71">
        <f>H203/100*2</f>
        <v>4126.0977072000005</v>
      </c>
      <c r="K204" s="71"/>
      <c r="L204" s="133"/>
      <c r="M204" s="133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  <c r="AA204" s="133"/>
      <c r="AB204" s="133"/>
      <c r="AC204" s="133"/>
      <c r="AD204" s="133"/>
    </row>
    <row r="205" spans="1:35" x14ac:dyDescent="0.25">
      <c r="A205" s="37"/>
      <c r="B205" s="175" t="s">
        <v>943</v>
      </c>
      <c r="C205" s="71"/>
      <c r="D205" s="71"/>
      <c r="E205" s="71"/>
      <c r="F205" s="71"/>
      <c r="G205" s="71"/>
      <c r="H205" s="71"/>
      <c r="I205" s="71"/>
      <c r="J205" s="71">
        <v>5311.8628139971297</v>
      </c>
      <c r="K205" s="6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</row>
    <row r="206" spans="1:35" x14ac:dyDescent="0.25">
      <c r="A206" s="37"/>
      <c r="B206" s="175" t="s">
        <v>944</v>
      </c>
      <c r="C206" s="71"/>
      <c r="D206" s="71"/>
      <c r="E206" s="71"/>
      <c r="F206" s="71"/>
      <c r="G206" s="71">
        <f>G160*G7</f>
        <v>169617.8205</v>
      </c>
      <c r="H206" s="71">
        <f>H160*H7</f>
        <v>165698.00099999999</v>
      </c>
      <c r="I206" s="71">
        <f>I160*I7</f>
        <v>180996.71400000001</v>
      </c>
      <c r="J206" s="71">
        <f>J160*J7</f>
        <v>246453.89400000003</v>
      </c>
      <c r="K206" s="63"/>
      <c r="L206" s="71">
        <f>G206</f>
        <v>169617.8205</v>
      </c>
      <c r="M206" s="71">
        <f>J206</f>
        <v>246453.89400000003</v>
      </c>
      <c r="N206" s="71">
        <f t="shared" ref="N206:Z206" si="301">N160*N7</f>
        <v>216552.05043823423</v>
      </c>
      <c r="O206" s="71">
        <f t="shared" si="301"/>
        <v>225804.71110024568</v>
      </c>
      <c r="P206" s="71">
        <f t="shared" si="301"/>
        <v>233943.1253201738</v>
      </c>
      <c r="Q206" s="71">
        <f t="shared" si="301"/>
        <v>242497.66859962203</v>
      </c>
      <c r="R206" s="71">
        <f t="shared" si="301"/>
        <v>253905.70921075117</v>
      </c>
      <c r="S206" s="71">
        <f t="shared" si="301"/>
        <v>265167.85005311406</v>
      </c>
      <c r="T206" s="71">
        <f t="shared" si="301"/>
        <v>276721.70643617364</v>
      </c>
      <c r="U206" s="71">
        <f t="shared" si="301"/>
        <v>288608.49047336396</v>
      </c>
      <c r="V206" s="71">
        <f t="shared" si="301"/>
        <v>300642.28011922067</v>
      </c>
      <c r="W206" s="71">
        <f t="shared" si="301"/>
        <v>313014.41932889825</v>
      </c>
      <c r="X206" s="71">
        <f t="shared" si="301"/>
        <v>322639.70897615835</v>
      </c>
      <c r="Y206" s="71">
        <f t="shared" si="301"/>
        <v>331456.47429304861</v>
      </c>
      <c r="Z206" s="71">
        <f t="shared" si="301"/>
        <v>340619.75003724016</v>
      </c>
      <c r="AA206" s="133"/>
      <c r="AB206" s="133"/>
      <c r="AC206" s="133"/>
      <c r="AD206" s="133"/>
    </row>
    <row r="207" spans="1:35" x14ac:dyDescent="0.25">
      <c r="A207" s="37"/>
      <c r="B207" s="175" t="s">
        <v>945</v>
      </c>
      <c r="C207" s="71"/>
      <c r="D207" s="71"/>
      <c r="E207" s="71"/>
      <c r="F207" s="71"/>
      <c r="G207" s="71"/>
      <c r="H207" s="71"/>
      <c r="I207" s="71"/>
      <c r="J207" s="71">
        <f>849935.44/1000</f>
        <v>849.93543999999997</v>
      </c>
      <c r="K207" s="6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</row>
    <row r="208" spans="1:35" x14ac:dyDescent="0.25">
      <c r="A208" s="37"/>
      <c r="B208" s="175" t="s">
        <v>939</v>
      </c>
      <c r="C208" s="421"/>
      <c r="D208" s="421"/>
      <c r="E208" s="421"/>
      <c r="F208" s="421"/>
      <c r="G208" s="421"/>
      <c r="H208" s="421"/>
      <c r="I208" s="71">
        <v>4544.8900000000003</v>
      </c>
      <c r="J208" s="71">
        <f>I208*0.99*1.037</f>
        <v>4665.9204206999993</v>
      </c>
      <c r="K208" s="6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</row>
  </sheetData>
  <mergeCells count="12">
    <mergeCell ref="A3:A4"/>
    <mergeCell ref="K3:K4"/>
    <mergeCell ref="R3:V3"/>
    <mergeCell ref="W3:Z3"/>
    <mergeCell ref="AD3:AD4"/>
    <mergeCell ref="AE3:AF3"/>
    <mergeCell ref="AA3:AA4"/>
    <mergeCell ref="AB3:AC3"/>
    <mergeCell ref="B3:B4"/>
    <mergeCell ref="C3:J3"/>
    <mergeCell ref="L3:L4"/>
    <mergeCell ref="M3:Q3"/>
  </mergeCells>
  <conditionalFormatting sqref="L194:AC196">
    <cfRule type="cellIs" dxfId="18" priority="3" operator="lessThan">
      <formula>0</formula>
    </cfRule>
  </conditionalFormatting>
  <conditionalFormatting sqref="L193:AC193">
    <cfRule type="cellIs" dxfId="17" priority="2" operator="lessThan">
      <formula>0</formula>
    </cfRule>
  </conditionalFormatting>
  <conditionalFormatting sqref="L168:AC168">
    <cfRule type="cellIs" dxfId="16" priority="1" operator="greaterThan">
      <formula>104</formula>
    </cfRule>
  </conditionalFormatting>
  <dataValidations count="1">
    <dataValidation type="list" allowBlank="1" showInputMessage="1" showErrorMessage="1" sqref="K13 C174:K188 C5:K6" xr:uid="{00000000-0002-0000-06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43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Z26"/>
  <sheetViews>
    <sheetView view="pageBreakPreview" zoomScale="60" zoomScaleNormal="90" workbookViewId="0">
      <pane ySplit="4" topLeftCell="A5" activePane="bottomLeft" state="frozen"/>
      <selection activeCell="AE23" sqref="AE23"/>
      <selection pane="bottomLeft" activeCell="F26" sqref="F26:V26"/>
    </sheetView>
  </sheetViews>
  <sheetFormatPr defaultColWidth="9.140625" defaultRowHeight="15.75" outlineLevelRow="1" outlineLevelCol="1" x14ac:dyDescent="0.25"/>
  <cols>
    <col min="1" max="1" width="9.85546875" style="62" customWidth="1"/>
    <col min="2" max="2" width="62.5703125" style="62" customWidth="1"/>
    <col min="3" max="3" width="12.42578125" style="69" customWidth="1"/>
    <col min="4" max="4" width="12.42578125" style="69" hidden="1" customWidth="1" outlineLevel="1"/>
    <col min="5" max="5" width="12.42578125" style="62" bestFit="1" customWidth="1" collapsed="1"/>
    <col min="6" max="6" width="12.42578125" style="62" bestFit="1" customWidth="1"/>
    <col min="7" max="7" width="16.5703125" style="62" customWidth="1"/>
    <col min="8" max="10" width="13.7109375" style="62" customWidth="1"/>
    <col min="11" max="19" width="13.7109375" style="62" hidden="1" customWidth="1" outlineLevel="1"/>
    <col min="20" max="20" width="13.7109375" style="150" customWidth="1" collapsed="1"/>
    <col min="21" max="21" width="13.7109375" style="150" customWidth="1"/>
    <col min="22" max="22" width="16.5703125" style="150" customWidth="1"/>
    <col min="23" max="23" width="13.140625" style="62" customWidth="1"/>
    <col min="24" max="25" width="10.5703125" style="62" customWidth="1"/>
    <col min="26" max="26" width="15.85546875" style="62" customWidth="1"/>
    <col min="27" max="16384" width="9.140625" style="62"/>
  </cols>
  <sheetData>
    <row r="1" spans="1:26" s="61" customFormat="1" x14ac:dyDescent="0.25">
      <c r="B1" s="88" t="s">
        <v>482</v>
      </c>
      <c r="C1" s="36"/>
      <c r="D1" s="36"/>
      <c r="T1" s="150"/>
      <c r="U1" s="150"/>
      <c r="V1" s="150"/>
      <c r="W1" s="142"/>
    </row>
    <row r="2" spans="1:26" s="61" customFormat="1" ht="15.75" customHeight="1" x14ac:dyDescent="0.25">
      <c r="A2" s="36"/>
      <c r="B2" s="86" t="s">
        <v>285</v>
      </c>
      <c r="C2" s="36"/>
      <c r="D2" s="36"/>
      <c r="T2" s="182" t="str">
        <f>'Тариф ВС'!AA2</f>
        <v>на 2027 г.</v>
      </c>
      <c r="U2" s="182" t="str">
        <f>'Тариф ВС'!AB2</f>
        <v>на 2028 г.</v>
      </c>
      <c r="V2" s="182" t="str">
        <f>'Тариф ВС'!AC2</f>
        <v>на 2031 г.</v>
      </c>
    </row>
    <row r="3" spans="1:26" ht="44.25" customHeight="1" x14ac:dyDescent="0.25">
      <c r="A3" s="514" t="s">
        <v>2</v>
      </c>
      <c r="B3" s="515" t="s">
        <v>82</v>
      </c>
      <c r="C3" s="514" t="s">
        <v>3</v>
      </c>
      <c r="D3" s="514" t="s">
        <v>1078</v>
      </c>
      <c r="E3" s="506" t="s">
        <v>0</v>
      </c>
      <c r="F3" s="506" t="s">
        <v>1116</v>
      </c>
      <c r="G3" s="506"/>
      <c r="H3" s="506"/>
      <c r="I3" s="506"/>
      <c r="J3" s="506"/>
      <c r="K3" s="511" t="str">
        <f>T3</f>
        <v>2 этап (2023 - 2027 гг.)</v>
      </c>
      <c r="L3" s="511"/>
      <c r="M3" s="511"/>
      <c r="N3" s="511"/>
      <c r="O3" s="511"/>
      <c r="P3" s="511" t="str">
        <f>U3</f>
        <v>3 этап (2028 - 2031 гг.)</v>
      </c>
      <c r="Q3" s="511"/>
      <c r="R3" s="511"/>
      <c r="S3" s="511"/>
      <c r="T3" s="512" t="s">
        <v>5</v>
      </c>
      <c r="U3" s="512" t="s">
        <v>6</v>
      </c>
      <c r="V3" s="512"/>
    </row>
    <row r="4" spans="1:26" x14ac:dyDescent="0.25">
      <c r="A4" s="514"/>
      <c r="B4" s="515"/>
      <c r="C4" s="514"/>
      <c r="D4" s="514"/>
      <c r="E4" s="506"/>
      <c r="F4" s="496" t="s">
        <v>1</v>
      </c>
      <c r="G4" s="496" t="s">
        <v>9</v>
      </c>
      <c r="H4" s="496" t="s">
        <v>10</v>
      </c>
      <c r="I4" s="496" t="s">
        <v>11</v>
      </c>
      <c r="J4" s="496" t="s">
        <v>12</v>
      </c>
      <c r="K4" s="317" t="s">
        <v>17</v>
      </c>
      <c r="L4" s="317" t="s">
        <v>18</v>
      </c>
      <c r="M4" s="317" t="s">
        <v>19</v>
      </c>
      <c r="N4" s="317" t="s">
        <v>20</v>
      </c>
      <c r="O4" s="317" t="s">
        <v>21</v>
      </c>
      <c r="P4" s="317" t="s">
        <v>13</v>
      </c>
      <c r="Q4" s="317" t="s">
        <v>22</v>
      </c>
      <c r="R4" s="317" t="s">
        <v>23</v>
      </c>
      <c r="S4" s="317" t="s">
        <v>24</v>
      </c>
      <c r="T4" s="512"/>
      <c r="U4" s="318" t="s">
        <v>13</v>
      </c>
      <c r="V4" s="318" t="s">
        <v>14</v>
      </c>
    </row>
    <row r="5" spans="1:26" s="94" customFormat="1" ht="63" x14ac:dyDescent="0.25">
      <c r="A5" s="75" t="s">
        <v>83</v>
      </c>
      <c r="B5" s="213" t="s">
        <v>483</v>
      </c>
      <c r="C5" s="93" t="s">
        <v>274</v>
      </c>
      <c r="D5" s="93"/>
      <c r="E5" s="212">
        <f>E15</f>
        <v>0</v>
      </c>
      <c r="F5" s="212">
        <f>F15</f>
        <v>0</v>
      </c>
      <c r="G5" s="212">
        <f t="shared" ref="G5:I5" si="0">G15</f>
        <v>3201.8507304783707</v>
      </c>
      <c r="H5" s="212">
        <f t="shared" si="0"/>
        <v>2195.2909867846738</v>
      </c>
      <c r="I5" s="212">
        <f t="shared" si="0"/>
        <v>1247.8069005529212</v>
      </c>
      <c r="J5" s="212">
        <f>J15</f>
        <v>2454.1499285223135</v>
      </c>
      <c r="K5" s="212">
        <f t="shared" ref="K5:U5" si="1">K15</f>
        <v>25066.856275900682</v>
      </c>
      <c r="L5" s="212">
        <f t="shared" si="1"/>
        <v>25066.856275900682</v>
      </c>
      <c r="M5" s="212">
        <f t="shared" si="1"/>
        <v>25066.856275900682</v>
      </c>
      <c r="N5" s="212">
        <f t="shared" si="1"/>
        <v>25066.856275900682</v>
      </c>
      <c r="O5" s="212">
        <f t="shared" si="1"/>
        <v>25066.856275900682</v>
      </c>
      <c r="P5" s="212">
        <f t="shared" si="1"/>
        <v>16812.275011837261</v>
      </c>
      <c r="Q5" s="212">
        <f t="shared" si="1"/>
        <v>5893.0642945073587</v>
      </c>
      <c r="R5" s="212">
        <f t="shared" si="1"/>
        <v>5893.0642945073587</v>
      </c>
      <c r="S5" s="212">
        <f t="shared" si="1"/>
        <v>5893.0642945073587</v>
      </c>
      <c r="T5" s="212">
        <f t="shared" si="1"/>
        <v>25066.856275900682</v>
      </c>
      <c r="U5" s="212">
        <f t="shared" si="1"/>
        <v>16812.275011837261</v>
      </c>
      <c r="V5" s="212">
        <f>V15</f>
        <v>5893.0642945073587</v>
      </c>
    </row>
    <row r="6" spans="1:26" hidden="1" outlineLevel="1" x14ac:dyDescent="0.25">
      <c r="A6" s="178"/>
      <c r="B6" s="308" t="s">
        <v>7</v>
      </c>
      <c r="C6" s="131" t="s">
        <v>274</v>
      </c>
      <c r="D6" s="131"/>
      <c r="E6" s="131">
        <f>'Тариф ВС'!L174</f>
        <v>141549.79509322034</v>
      </c>
      <c r="F6" s="131">
        <f>'Тариф ВС'!M174</f>
        <v>500020.06311677967</v>
      </c>
      <c r="G6" s="131">
        <f>'Тариф ВС'!N174</f>
        <v>222092.43412655013</v>
      </c>
      <c r="H6" s="131">
        <f>'Тариф ВС'!O174</f>
        <v>125968.3600702464</v>
      </c>
      <c r="I6" s="131">
        <f>'Тариф ВС'!P174</f>
        <v>152760.79730243009</v>
      </c>
      <c r="J6" s="131">
        <f>'Тариф ВС'!Q174</f>
        <v>284415.61154337565</v>
      </c>
      <c r="K6" s="209">
        <f>'Тариф ВС'!R174</f>
        <v>213899.30210997048</v>
      </c>
      <c r="L6" s="209">
        <f>'Тариф ВС'!S174</f>
        <v>213899.30210997048</v>
      </c>
      <c r="M6" s="209">
        <f>'Тариф ВС'!T174</f>
        <v>213899.30210997048</v>
      </c>
      <c r="N6" s="209">
        <f>'Тариф ВС'!U174</f>
        <v>213899.30210997048</v>
      </c>
      <c r="O6" s="209">
        <f>'Тариф ВС'!V174</f>
        <v>213899.30210997048</v>
      </c>
      <c r="P6" s="131">
        <f>'Тариф ВС'!W174</f>
        <v>82665.264830792745</v>
      </c>
      <c r="Q6" s="209">
        <f>'Тариф ВС'!X174</f>
        <v>5893.0642945073587</v>
      </c>
      <c r="R6" s="209">
        <f>'Тариф ВС'!Y174</f>
        <v>5893.0642945073587</v>
      </c>
      <c r="S6" s="209">
        <f>'Тариф ВС'!Z174</f>
        <v>5893.0642945073587</v>
      </c>
      <c r="T6" s="131">
        <f>'Тариф ВС'!AA174</f>
        <v>213899.30210997048</v>
      </c>
      <c r="U6" s="131">
        <f>'Тариф ВС'!AB174</f>
        <v>82665.264830792745</v>
      </c>
      <c r="V6" s="131">
        <f>'Тариф ВС'!AC174</f>
        <v>5893.0642945073587</v>
      </c>
      <c r="W6" s="209">
        <f>'Тариф ВС'!AD174</f>
        <v>1069496.5105498524</v>
      </c>
      <c r="X6" s="209">
        <f>'Тариф ВС'!AE174</f>
        <v>82665.264830792745</v>
      </c>
      <c r="Y6" s="209">
        <f>'Тариф ВС'!AF174</f>
        <v>17679.192883522075</v>
      </c>
      <c r="Z6" s="209">
        <f>'Тариф ВС'!AG174</f>
        <v>0</v>
      </c>
    </row>
    <row r="7" spans="1:26" hidden="1" outlineLevel="1" x14ac:dyDescent="0.25">
      <c r="A7" s="37"/>
      <c r="B7" s="6" t="s">
        <v>345</v>
      </c>
      <c r="C7" s="63" t="s">
        <v>274</v>
      </c>
      <c r="D7" s="63"/>
      <c r="E7" s="132">
        <f>'Тариф ВС'!L175</f>
        <v>33147.795093220338</v>
      </c>
      <c r="F7" s="132">
        <f>'Тариф ВС'!M175</f>
        <v>265200.36311677966</v>
      </c>
      <c r="G7" s="132">
        <f>'Тариф ВС'!N175</f>
        <v>134737.96239607176</v>
      </c>
      <c r="H7" s="132">
        <f>'Тариф ВС'!O175</f>
        <v>86604.069083461742</v>
      </c>
      <c r="I7" s="132">
        <f>'Тариф ВС'!P175</f>
        <v>106799.88040187716</v>
      </c>
      <c r="J7" s="132">
        <f>'Тариф ВС'!Q175</f>
        <v>229054.17785436133</v>
      </c>
      <c r="K7" s="210">
        <f>'Тариф ВС'!R175</f>
        <v>156686.18581607597</v>
      </c>
      <c r="L7" s="210">
        <f>'Тариф ВС'!S175</f>
        <v>156686.18581607597</v>
      </c>
      <c r="M7" s="210">
        <f>'Тариф ВС'!T175</f>
        <v>156686.18581607597</v>
      </c>
      <c r="N7" s="210">
        <f>'Тариф ВС'!U175</f>
        <v>156686.18581607597</v>
      </c>
      <c r="O7" s="210">
        <f>'Тариф ВС'!V175</f>
        <v>156686.18581607597</v>
      </c>
      <c r="P7" s="132">
        <f>'Тариф ВС'!W175</f>
        <v>35934.61450018482</v>
      </c>
      <c r="Q7" s="210">
        <f>'Тариф ВС'!X175</f>
        <v>0</v>
      </c>
      <c r="R7" s="210">
        <f>'Тариф ВС'!Y175</f>
        <v>0</v>
      </c>
      <c r="S7" s="210">
        <f>'Тариф ВС'!Z175</f>
        <v>0</v>
      </c>
      <c r="T7" s="132">
        <f>'Тариф ВС'!AA175</f>
        <v>156686.18581607597</v>
      </c>
      <c r="U7" s="132">
        <f>'Тариф ВС'!AB175</f>
        <v>35934.61450018482</v>
      </c>
      <c r="V7" s="132">
        <f>'Тариф ВС'!AC175</f>
        <v>0</v>
      </c>
      <c r="W7" s="210">
        <f>'Тариф ВС'!AD175</f>
        <v>783430.92908037989</v>
      </c>
      <c r="X7" s="210">
        <f>'Тариф ВС'!AE175</f>
        <v>35934.61450018482</v>
      </c>
      <c r="Y7" s="210">
        <f>'Тариф ВС'!AF175</f>
        <v>0</v>
      </c>
      <c r="Z7" s="210">
        <f>'Тариф ВС'!AG175</f>
        <v>0</v>
      </c>
    </row>
    <row r="8" spans="1:26" hidden="1" outlineLevel="1" x14ac:dyDescent="0.25">
      <c r="A8" s="37"/>
      <c r="B8" s="130" t="s">
        <v>1115</v>
      </c>
      <c r="C8" s="63" t="s">
        <v>274</v>
      </c>
      <c r="D8" s="63"/>
      <c r="E8" s="133">
        <f>'Тариф ВС'!L176</f>
        <v>0</v>
      </c>
      <c r="F8" s="133">
        <f>'Тариф ВС'!M176</f>
        <v>0</v>
      </c>
      <c r="G8" s="133">
        <f>'Тариф ВС'!N176</f>
        <v>134737.96239607176</v>
      </c>
      <c r="H8" s="133">
        <f>'Тариф ВС'!O176</f>
        <v>86604.069083461742</v>
      </c>
      <c r="I8" s="133">
        <f>'Тариф ВС'!P176</f>
        <v>103163.60813076436</v>
      </c>
      <c r="J8" s="133">
        <f>'Тариф ВС'!Q176</f>
        <v>218771.14274120357</v>
      </c>
      <c r="K8" s="211">
        <f>'Тариф ВС'!R176</f>
        <v>151660.10739926653</v>
      </c>
      <c r="L8" s="211">
        <f>'Тариф ВС'!S176</f>
        <v>151660.10739926653</v>
      </c>
      <c r="M8" s="211">
        <f>'Тариф ВС'!T176</f>
        <v>151660.10739926653</v>
      </c>
      <c r="N8" s="211">
        <f>'Тариф ВС'!U176</f>
        <v>151660.10739926653</v>
      </c>
      <c r="O8" s="211">
        <f>'Тариф ВС'!V176</f>
        <v>151660.10739926653</v>
      </c>
      <c r="P8" s="133">
        <f>'Тариф ВС'!W176</f>
        <v>35934.61450018482</v>
      </c>
      <c r="Q8" s="211">
        <f>'Тариф ВС'!X176</f>
        <v>0</v>
      </c>
      <c r="R8" s="211">
        <f>'Тариф ВС'!Y176</f>
        <v>0</v>
      </c>
      <c r="S8" s="211">
        <f>'Тариф ВС'!Z176</f>
        <v>0</v>
      </c>
      <c r="T8" s="133">
        <f>'Тариф ВС'!AA176</f>
        <v>151660.10739926653</v>
      </c>
      <c r="U8" s="133">
        <f>'Тариф ВС'!AB176</f>
        <v>35934.61450018482</v>
      </c>
      <c r="V8" s="133">
        <f>'Тариф ВС'!AC176</f>
        <v>0</v>
      </c>
      <c r="W8" s="211">
        <f>'Тариф ВС'!AD176</f>
        <v>758300.5369963327</v>
      </c>
      <c r="X8" s="211">
        <f>'Тариф ВС'!AE176</f>
        <v>35934.61450018482</v>
      </c>
      <c r="Y8" s="211">
        <f>'Тариф ВС'!AF176</f>
        <v>0</v>
      </c>
      <c r="Z8" s="211">
        <f>'Тариф ВС'!AG176</f>
        <v>0</v>
      </c>
    </row>
    <row r="9" spans="1:26" hidden="1" outlineLevel="1" x14ac:dyDescent="0.25">
      <c r="A9" s="37"/>
      <c r="B9" s="130" t="s">
        <v>347</v>
      </c>
      <c r="C9" s="63" t="s">
        <v>274</v>
      </c>
      <c r="D9" s="63"/>
      <c r="E9" s="133">
        <f>'Тариф ВС'!L177</f>
        <v>2195</v>
      </c>
      <c r="F9" s="133">
        <f>'Тариф ВС'!M177</f>
        <v>55780</v>
      </c>
      <c r="G9" s="133">
        <f>'Тариф ВС'!N177</f>
        <v>0</v>
      </c>
      <c r="H9" s="133">
        <f>'Тариф ВС'!O177</f>
        <v>0</v>
      </c>
      <c r="I9" s="133">
        <f>'Тариф ВС'!P177</f>
        <v>0</v>
      </c>
      <c r="J9" s="133">
        <f>'Тариф ВС'!Q177</f>
        <v>0</v>
      </c>
      <c r="K9" s="211">
        <f>'Тариф ВС'!R177</f>
        <v>0</v>
      </c>
      <c r="L9" s="211">
        <f>'Тариф ВС'!S177</f>
        <v>0</v>
      </c>
      <c r="M9" s="211">
        <f>'Тариф ВС'!T177</f>
        <v>0</v>
      </c>
      <c r="N9" s="211">
        <f>'Тариф ВС'!U177</f>
        <v>0</v>
      </c>
      <c r="O9" s="211">
        <f>'Тариф ВС'!V177</f>
        <v>0</v>
      </c>
      <c r="P9" s="133">
        <f>'Тариф ВС'!W177</f>
        <v>0</v>
      </c>
      <c r="Q9" s="211">
        <f>'Тариф ВС'!X177</f>
        <v>0</v>
      </c>
      <c r="R9" s="211">
        <f>'Тариф ВС'!Y177</f>
        <v>0</v>
      </c>
      <c r="S9" s="211">
        <f>'Тариф ВС'!Z177</f>
        <v>0</v>
      </c>
      <c r="T9" s="133">
        <f>'Тариф ВС'!AA177</f>
        <v>0</v>
      </c>
      <c r="U9" s="133">
        <f>'Тариф ВС'!AB177</f>
        <v>0</v>
      </c>
      <c r="V9" s="133">
        <f>'Тариф ВС'!AC177</f>
        <v>0</v>
      </c>
      <c r="W9" s="211">
        <f>'Тариф ВС'!AD177</f>
        <v>0</v>
      </c>
      <c r="X9" s="211">
        <f>'Тариф ВС'!AE177</f>
        <v>0</v>
      </c>
      <c r="Y9" s="211">
        <f>'Тариф ВС'!AF177</f>
        <v>0</v>
      </c>
      <c r="Z9" s="211">
        <f>'Тариф ВС'!AG177</f>
        <v>0</v>
      </c>
    </row>
    <row r="10" spans="1:26" hidden="1" outlineLevel="1" x14ac:dyDescent="0.25">
      <c r="A10" s="37"/>
      <c r="B10" s="130" t="s">
        <v>348</v>
      </c>
      <c r="C10" s="63" t="s">
        <v>274</v>
      </c>
      <c r="D10" s="63"/>
      <c r="E10" s="133">
        <f>'Тариф ВС'!L178</f>
        <v>15546.795093220338</v>
      </c>
      <c r="F10" s="133">
        <f>'Тариф ВС'!M178</f>
        <v>31454.363116779663</v>
      </c>
      <c r="G10" s="133">
        <f>'Тариф ВС'!N178</f>
        <v>0</v>
      </c>
      <c r="H10" s="133">
        <f>'Тариф ВС'!O178</f>
        <v>0</v>
      </c>
      <c r="I10" s="133">
        <f>'Тариф ВС'!P178</f>
        <v>3636.2722711128072</v>
      </c>
      <c r="J10" s="133">
        <f>'Тариф ВС'!Q178</f>
        <v>10283.035113157772</v>
      </c>
      <c r="K10" s="211">
        <f>'Тариф ВС'!R178</f>
        <v>5026.0784168094342</v>
      </c>
      <c r="L10" s="211">
        <f>'Тариф ВС'!S178</f>
        <v>5026.0784168094342</v>
      </c>
      <c r="M10" s="211">
        <f>'Тариф ВС'!T178</f>
        <v>5026.0784168094342</v>
      </c>
      <c r="N10" s="211">
        <f>'Тариф ВС'!U178</f>
        <v>5026.0784168094342</v>
      </c>
      <c r="O10" s="211">
        <f>'Тариф ВС'!V178</f>
        <v>5026.0784168094342</v>
      </c>
      <c r="P10" s="133">
        <f>'Тариф ВС'!W178</f>
        <v>0</v>
      </c>
      <c r="Q10" s="211">
        <f>'Тариф ВС'!X178</f>
        <v>0</v>
      </c>
      <c r="R10" s="211">
        <f>'Тариф ВС'!Y178</f>
        <v>0</v>
      </c>
      <c r="S10" s="211">
        <f>'Тариф ВС'!Z178</f>
        <v>0</v>
      </c>
      <c r="T10" s="133">
        <f>'Тариф ВС'!AA178</f>
        <v>5026.0784168094342</v>
      </c>
      <c r="U10" s="133">
        <f>'Тариф ВС'!AB178</f>
        <v>0</v>
      </c>
      <c r="V10" s="133">
        <f>'Тариф ВС'!AC178</f>
        <v>0</v>
      </c>
      <c r="W10" s="211">
        <f>'Тариф ВС'!AD178</f>
        <v>25130.392084047169</v>
      </c>
      <c r="X10" s="211">
        <f>'Тариф ВС'!AE178</f>
        <v>0</v>
      </c>
      <c r="Y10" s="211">
        <f>'Тариф ВС'!AF178</f>
        <v>0</v>
      </c>
      <c r="Z10" s="211">
        <f>'Тариф ВС'!AG178</f>
        <v>0</v>
      </c>
    </row>
    <row r="11" spans="1:26" hidden="1" outlineLevel="1" x14ac:dyDescent="0.25">
      <c r="A11" s="37"/>
      <c r="B11" s="6" t="s">
        <v>349</v>
      </c>
      <c r="C11" s="63" t="s">
        <v>274</v>
      </c>
      <c r="D11" s="63"/>
      <c r="E11" s="132">
        <f>'Тариф ВС'!L179</f>
        <v>24747</v>
      </c>
      <c r="F11" s="132">
        <f>'Тариф ВС'!M179</f>
        <v>28156.7</v>
      </c>
      <c r="G11" s="132">
        <f>'Тариф ВС'!N179</f>
        <v>58844.440999999999</v>
      </c>
      <c r="H11" s="132">
        <f>'Тариф ВС'!O179</f>
        <v>37169</v>
      </c>
      <c r="I11" s="132">
        <f>'Тариф ВС'!P179</f>
        <v>44713.11</v>
      </c>
      <c r="J11" s="132">
        <f>'Тариф ВС'!Q179</f>
        <v>52907.283760491984</v>
      </c>
      <c r="K11" s="210">
        <f>'Тариф ВС'!R179</f>
        <v>32146.260017993791</v>
      </c>
      <c r="L11" s="210">
        <f>'Тариф ВС'!S179</f>
        <v>32146.260017993791</v>
      </c>
      <c r="M11" s="210">
        <f>'Тариф ВС'!T179</f>
        <v>32146.260017993791</v>
      </c>
      <c r="N11" s="210">
        <f>'Тариф ВС'!U179</f>
        <v>32146.260017993791</v>
      </c>
      <c r="O11" s="210">
        <f>'Тариф ВС'!V179</f>
        <v>32146.260017993791</v>
      </c>
      <c r="P11" s="132">
        <f>'Тариф ВС'!W179</f>
        <v>29918.375318770661</v>
      </c>
      <c r="Q11" s="210">
        <f>'Тариф ВС'!X179</f>
        <v>0</v>
      </c>
      <c r="R11" s="210">
        <f>'Тариф ВС'!Y179</f>
        <v>0</v>
      </c>
      <c r="S11" s="210">
        <f>'Тариф ВС'!Z179</f>
        <v>0</v>
      </c>
      <c r="T11" s="132">
        <f>'Тариф ВС'!AA179</f>
        <v>32146.260017993791</v>
      </c>
      <c r="U11" s="132">
        <f>'Тариф ВС'!AB179</f>
        <v>29918.375318770661</v>
      </c>
      <c r="V11" s="132">
        <f>'Тариф ВС'!AC179</f>
        <v>0</v>
      </c>
      <c r="W11" s="210">
        <f>'Тариф ВС'!AD179</f>
        <v>160731.30008996895</v>
      </c>
      <c r="X11" s="210">
        <f>'Тариф ВС'!AE179</f>
        <v>29918.375318770661</v>
      </c>
      <c r="Y11" s="210">
        <f>'Тариф ВС'!AF179</f>
        <v>0</v>
      </c>
      <c r="Z11" s="210">
        <f>'Тариф ВС'!AG179</f>
        <v>0</v>
      </c>
    </row>
    <row r="12" spans="1:26" hidden="1" outlineLevel="1" x14ac:dyDescent="0.25">
      <c r="A12" s="37"/>
      <c r="B12" s="130" t="s">
        <v>350</v>
      </c>
      <c r="C12" s="63" t="s">
        <v>274</v>
      </c>
      <c r="D12" s="63"/>
      <c r="E12" s="133">
        <f>'Тариф ВС'!L180</f>
        <v>14656</v>
      </c>
      <c r="F12" s="133">
        <f>'Тариф ВС'!M180</f>
        <v>14463.7</v>
      </c>
      <c r="G12" s="133">
        <f>'Тариф ВС'!N180</f>
        <v>16009</v>
      </c>
      <c r="H12" s="133">
        <f>'Тариф ВС'!O180</f>
        <v>18607</v>
      </c>
      <c r="I12" s="133">
        <f>'Тариф ВС'!P180</f>
        <v>19217</v>
      </c>
      <c r="J12" s="133">
        <f>'Тариф ВС'!Q180</f>
        <v>17700</v>
      </c>
      <c r="K12" s="211">
        <f>'Тариф ВС'!R180</f>
        <v>7862.9157699979096</v>
      </c>
      <c r="L12" s="211">
        <f>'Тариф ВС'!S180</f>
        <v>7862.9157699979096</v>
      </c>
      <c r="M12" s="211">
        <f>'Тариф ВС'!T180</f>
        <v>7862.9157699979096</v>
      </c>
      <c r="N12" s="211">
        <f>'Тариф ВС'!U180</f>
        <v>7862.9157699979096</v>
      </c>
      <c r="O12" s="211">
        <f>'Тариф ВС'!V180</f>
        <v>7862.9157699979096</v>
      </c>
      <c r="P12" s="133">
        <f>'Тариф ВС'!W180</f>
        <v>12836.965417994992</v>
      </c>
      <c r="Q12" s="211">
        <f>'Тариф ВС'!X180</f>
        <v>0</v>
      </c>
      <c r="R12" s="211">
        <f>'Тариф ВС'!Y180</f>
        <v>0</v>
      </c>
      <c r="S12" s="211">
        <f>'Тариф ВС'!Z180</f>
        <v>0</v>
      </c>
      <c r="T12" s="133">
        <f>'Тариф ВС'!AA180</f>
        <v>7862.9157699979096</v>
      </c>
      <c r="U12" s="133">
        <f>'Тариф ВС'!AB180</f>
        <v>12836.965417994992</v>
      </c>
      <c r="V12" s="133">
        <f>'Тариф ВС'!AC180</f>
        <v>0</v>
      </c>
      <c r="W12" s="211">
        <f>'Тариф ВС'!AD180</f>
        <v>39314.57884998955</v>
      </c>
      <c r="X12" s="211">
        <f>'Тариф ВС'!AE180</f>
        <v>12836.965417994992</v>
      </c>
      <c r="Y12" s="211">
        <f>'Тариф ВС'!AF180</f>
        <v>0</v>
      </c>
      <c r="Z12" s="211">
        <f>'Тариф ВС'!AG180</f>
        <v>0</v>
      </c>
    </row>
    <row r="13" spans="1:26" hidden="1" outlineLevel="1" x14ac:dyDescent="0.25">
      <c r="A13" s="37"/>
      <c r="B13" s="130" t="s">
        <v>351</v>
      </c>
      <c r="C13" s="63" t="s">
        <v>274</v>
      </c>
      <c r="D13" s="63"/>
      <c r="E13" s="133">
        <f>'Тариф ВС'!L181</f>
        <v>0</v>
      </c>
      <c r="F13" s="133">
        <f>'Тариф ВС'!M181</f>
        <v>792</v>
      </c>
      <c r="G13" s="133">
        <f>'Тариф ВС'!N181</f>
        <v>29078.381000000001</v>
      </c>
      <c r="H13" s="133">
        <f>'Тариф ВС'!O181</f>
        <v>4000</v>
      </c>
      <c r="I13" s="133">
        <f>'Тариф ВС'!P181</f>
        <v>3390</v>
      </c>
      <c r="J13" s="133">
        <f>'Тариф ВС'!Q181</f>
        <v>4907</v>
      </c>
      <c r="K13" s="211">
        <f>'Тариф ВС'!R181</f>
        <v>8461.4</v>
      </c>
      <c r="L13" s="211">
        <f>'Тариф ВС'!S181</f>
        <v>8461.4</v>
      </c>
      <c r="M13" s="211">
        <f>'Тариф ВС'!T181</f>
        <v>8461.4</v>
      </c>
      <c r="N13" s="211">
        <f>'Тариф ВС'!U181</f>
        <v>8461.4</v>
      </c>
      <c r="O13" s="211">
        <f>'Тариф ВС'!V181</f>
        <v>8461.4</v>
      </c>
      <c r="P13" s="133">
        <f>'Тариф ВС'!W181</f>
        <v>0</v>
      </c>
      <c r="Q13" s="211">
        <f>'Тариф ВС'!X181</f>
        <v>0</v>
      </c>
      <c r="R13" s="211">
        <f>'Тариф ВС'!Y181</f>
        <v>0</v>
      </c>
      <c r="S13" s="211">
        <f>'Тариф ВС'!Z181</f>
        <v>0</v>
      </c>
      <c r="T13" s="133">
        <f>'Тариф ВС'!AA181</f>
        <v>8461.4</v>
      </c>
      <c r="U13" s="133">
        <f>'Тариф ВС'!AB181</f>
        <v>0</v>
      </c>
      <c r="V13" s="133">
        <f>'Тариф ВС'!AC181</f>
        <v>0</v>
      </c>
      <c r="W13" s="211">
        <f>'Тариф ВС'!AD181</f>
        <v>42307</v>
      </c>
      <c r="X13" s="211">
        <f>'Тариф ВС'!AE181</f>
        <v>0</v>
      </c>
      <c r="Y13" s="211">
        <f>'Тариф ВС'!AF181</f>
        <v>0</v>
      </c>
      <c r="Z13" s="211">
        <f>'Тариф ВС'!AG181</f>
        <v>0</v>
      </c>
    </row>
    <row r="14" spans="1:26" ht="31.5" hidden="1" outlineLevel="1" x14ac:dyDescent="0.25">
      <c r="A14" s="37"/>
      <c r="B14" s="130" t="s">
        <v>446</v>
      </c>
      <c r="C14" s="63" t="s">
        <v>274</v>
      </c>
      <c r="D14" s="63"/>
      <c r="E14" s="133">
        <f>'Тариф ВС'!L182</f>
        <v>10091</v>
      </c>
      <c r="F14" s="133">
        <f>'Тариф ВС'!M182</f>
        <v>12901</v>
      </c>
      <c r="G14" s="133">
        <f>'Тариф ВС'!N182</f>
        <v>13757.059999999998</v>
      </c>
      <c r="H14" s="133">
        <f>'Тариф ВС'!O182</f>
        <v>14561.999999999998</v>
      </c>
      <c r="I14" s="133">
        <f>'Тариф ВС'!P182</f>
        <v>22106.11</v>
      </c>
      <c r="J14" s="133">
        <f>'Тариф ВС'!Q182</f>
        <v>30300.283760491984</v>
      </c>
      <c r="K14" s="211">
        <f>'Тариф ВС'!R182</f>
        <v>15821.944247995882</v>
      </c>
      <c r="L14" s="211">
        <f>'Тариф ВС'!S182</f>
        <v>15821.944247995882</v>
      </c>
      <c r="M14" s="211">
        <f>'Тариф ВС'!T182</f>
        <v>15821.944247995882</v>
      </c>
      <c r="N14" s="211">
        <f>'Тариф ВС'!U182</f>
        <v>15821.944247995882</v>
      </c>
      <c r="O14" s="211">
        <f>'Тариф ВС'!V182</f>
        <v>15821.944247995882</v>
      </c>
      <c r="P14" s="133">
        <f>'Тариф ВС'!W182</f>
        <v>17081.40990077567</v>
      </c>
      <c r="Q14" s="211">
        <f>'Тариф ВС'!X182</f>
        <v>0</v>
      </c>
      <c r="R14" s="211">
        <f>'Тариф ВС'!Y182</f>
        <v>0</v>
      </c>
      <c r="S14" s="211">
        <f>'Тариф ВС'!Z182</f>
        <v>0</v>
      </c>
      <c r="T14" s="133">
        <f>'Тариф ВС'!AA182</f>
        <v>15821.944247995882</v>
      </c>
      <c r="U14" s="133">
        <f>'Тариф ВС'!AB182</f>
        <v>17081.40990077567</v>
      </c>
      <c r="V14" s="133">
        <f>'Тариф ВС'!AC182</f>
        <v>0</v>
      </c>
      <c r="W14" s="211">
        <f>'Тариф ВС'!AD182</f>
        <v>79109.721239979408</v>
      </c>
      <c r="X14" s="211">
        <f>'Тариф ВС'!AE182</f>
        <v>17081.40990077567</v>
      </c>
      <c r="Y14" s="211">
        <f>'Тариф ВС'!AF182</f>
        <v>0</v>
      </c>
      <c r="Z14" s="211">
        <f>'Тариф ВС'!AG182</f>
        <v>0</v>
      </c>
    </row>
    <row r="15" spans="1:26" hidden="1" outlineLevel="1" x14ac:dyDescent="0.25">
      <c r="A15" s="37"/>
      <c r="B15" s="6" t="s">
        <v>352</v>
      </c>
      <c r="C15" s="63" t="s">
        <v>274</v>
      </c>
      <c r="D15" s="63"/>
      <c r="E15" s="132">
        <f>'Тариф ВС'!L183</f>
        <v>0</v>
      </c>
      <c r="F15" s="132">
        <f>'Тариф ВС'!M183</f>
        <v>0</v>
      </c>
      <c r="G15" s="132">
        <f>'Тариф ВС'!N183</f>
        <v>3201.8507304783707</v>
      </c>
      <c r="H15" s="132">
        <f>'Тариф ВС'!O183</f>
        <v>2195.2909867846738</v>
      </c>
      <c r="I15" s="132">
        <f>'Тариф ВС'!P183</f>
        <v>1247.8069005529212</v>
      </c>
      <c r="J15" s="132">
        <f>'Тариф ВС'!Q183</f>
        <v>2454.1499285223135</v>
      </c>
      <c r="K15" s="210">
        <f>'Тариф ВС'!R183</f>
        <v>25066.856275900682</v>
      </c>
      <c r="L15" s="210">
        <f>'Тариф ВС'!S183</f>
        <v>25066.856275900682</v>
      </c>
      <c r="M15" s="210">
        <f>'Тариф ВС'!T183</f>
        <v>25066.856275900682</v>
      </c>
      <c r="N15" s="210">
        <f>'Тариф ВС'!U183</f>
        <v>25066.856275900682</v>
      </c>
      <c r="O15" s="210">
        <f>'Тариф ВС'!V183</f>
        <v>25066.856275900682</v>
      </c>
      <c r="P15" s="132">
        <f>'Тариф ВС'!W183</f>
        <v>16812.275011837261</v>
      </c>
      <c r="Q15" s="210">
        <f>'Тариф ВС'!X183</f>
        <v>5893.0642945073587</v>
      </c>
      <c r="R15" s="210">
        <f>'Тариф ВС'!Y183</f>
        <v>5893.0642945073587</v>
      </c>
      <c r="S15" s="210">
        <f>'Тариф ВС'!Z183</f>
        <v>5893.0642945073587</v>
      </c>
      <c r="T15" s="132">
        <f>'Тариф ВС'!AA183</f>
        <v>25066.856275900682</v>
      </c>
      <c r="U15" s="132">
        <f>'Тариф ВС'!AB183</f>
        <v>16812.275011837261</v>
      </c>
      <c r="V15" s="132">
        <f>'Тариф ВС'!AC183</f>
        <v>5893.0642945073587</v>
      </c>
      <c r="W15" s="210">
        <f>'Тариф ВС'!AD183</f>
        <v>125334.2813795034</v>
      </c>
      <c r="X15" s="210">
        <f>'Тариф ВС'!AE183</f>
        <v>16812.275011837261</v>
      </c>
      <c r="Y15" s="210">
        <f>'Тариф ВС'!AF183</f>
        <v>17679.192883522075</v>
      </c>
      <c r="Z15" s="210">
        <f>'Тариф ВС'!AG183</f>
        <v>0</v>
      </c>
    </row>
    <row r="16" spans="1:26" hidden="1" outlineLevel="1" x14ac:dyDescent="0.25">
      <c r="A16" s="37"/>
      <c r="B16" s="6" t="s">
        <v>353</v>
      </c>
      <c r="C16" s="63" t="s">
        <v>274</v>
      </c>
      <c r="D16" s="63"/>
      <c r="E16" s="132">
        <f>'Тариф ВС'!L184</f>
        <v>0</v>
      </c>
      <c r="F16" s="132">
        <f>'Тариф ВС'!M184</f>
        <v>0</v>
      </c>
      <c r="G16" s="132">
        <f>'Тариф ВС'!N184</f>
        <v>0</v>
      </c>
      <c r="H16" s="132">
        <f>'Тариф ВС'!O184</f>
        <v>0</v>
      </c>
      <c r="I16" s="132">
        <f>'Тариф ВС'!P184</f>
        <v>0</v>
      </c>
      <c r="J16" s="132">
        <f>'Тариф ВС'!Q184</f>
        <v>0</v>
      </c>
      <c r="K16" s="210">
        <f>'Тариф ВС'!R184</f>
        <v>0</v>
      </c>
      <c r="L16" s="210">
        <f>'Тариф ВС'!S184</f>
        <v>0</v>
      </c>
      <c r="M16" s="210">
        <f>'Тариф ВС'!T184</f>
        <v>0</v>
      </c>
      <c r="N16" s="210">
        <f>'Тариф ВС'!U184</f>
        <v>0</v>
      </c>
      <c r="O16" s="210">
        <f>'Тариф ВС'!V184</f>
        <v>0</v>
      </c>
      <c r="P16" s="132">
        <f>'Тариф ВС'!W184</f>
        <v>0</v>
      </c>
      <c r="Q16" s="210">
        <f>'Тариф ВС'!X184</f>
        <v>0</v>
      </c>
      <c r="R16" s="210">
        <f>'Тариф ВС'!Y184</f>
        <v>0</v>
      </c>
      <c r="S16" s="210">
        <f>'Тариф ВС'!Z184</f>
        <v>0</v>
      </c>
      <c r="T16" s="132">
        <f>'Тариф ВС'!AA184</f>
        <v>0</v>
      </c>
      <c r="U16" s="132">
        <f>'Тариф ВС'!AB184</f>
        <v>0</v>
      </c>
      <c r="V16" s="132">
        <f>'Тариф ВС'!AC184</f>
        <v>0</v>
      </c>
      <c r="W16" s="210">
        <f>'Тариф ВС'!AD184</f>
        <v>0</v>
      </c>
      <c r="X16" s="210">
        <f>'Тариф ВС'!AE184</f>
        <v>0</v>
      </c>
      <c r="Y16" s="210">
        <f>'Тариф ВС'!AF184</f>
        <v>0</v>
      </c>
      <c r="Z16" s="210">
        <f>'Тариф ВС'!AG184</f>
        <v>0</v>
      </c>
    </row>
    <row r="17" spans="1:26" hidden="1" outlineLevel="1" x14ac:dyDescent="0.25">
      <c r="A17" s="37"/>
      <c r="B17" s="6" t="s">
        <v>354</v>
      </c>
      <c r="C17" s="63" t="s">
        <v>274</v>
      </c>
      <c r="D17" s="63"/>
      <c r="E17" s="132">
        <f>'Тариф ВС'!L185</f>
        <v>0</v>
      </c>
      <c r="F17" s="132">
        <f>'Тариф ВС'!M185</f>
        <v>0</v>
      </c>
      <c r="G17" s="132">
        <f>'Тариф ВС'!N185</f>
        <v>0</v>
      </c>
      <c r="H17" s="132">
        <f>'Тариф ВС'!O185</f>
        <v>0</v>
      </c>
      <c r="I17" s="132">
        <f>'Тариф ВС'!P185</f>
        <v>0</v>
      </c>
      <c r="J17" s="132">
        <f>'Тариф ВС'!Q185</f>
        <v>0</v>
      </c>
      <c r="K17" s="210">
        <f>'Тариф ВС'!R185</f>
        <v>0</v>
      </c>
      <c r="L17" s="210">
        <f>'Тариф ВС'!S185</f>
        <v>0</v>
      </c>
      <c r="M17" s="210">
        <f>'Тариф ВС'!T185</f>
        <v>0</v>
      </c>
      <c r="N17" s="210">
        <f>'Тариф ВС'!U185</f>
        <v>0</v>
      </c>
      <c r="O17" s="210">
        <f>'Тариф ВС'!V185</f>
        <v>0</v>
      </c>
      <c r="P17" s="132">
        <f>'Тариф ВС'!W185</f>
        <v>0</v>
      </c>
      <c r="Q17" s="210">
        <f>'Тариф ВС'!X185</f>
        <v>0</v>
      </c>
      <c r="R17" s="210">
        <f>'Тариф ВС'!Y185</f>
        <v>0</v>
      </c>
      <c r="S17" s="210">
        <f>'Тариф ВС'!Z185</f>
        <v>0</v>
      </c>
      <c r="T17" s="132">
        <f>'Тариф ВС'!AA185</f>
        <v>0</v>
      </c>
      <c r="U17" s="132">
        <f>'Тариф ВС'!AB185</f>
        <v>0</v>
      </c>
      <c r="V17" s="132">
        <f>'Тариф ВС'!AC185</f>
        <v>0</v>
      </c>
      <c r="W17" s="210">
        <f>'Тариф ВС'!AD185</f>
        <v>0</v>
      </c>
      <c r="X17" s="210">
        <f>'Тариф ВС'!AE185</f>
        <v>0</v>
      </c>
      <c r="Y17" s="210">
        <f>'Тариф ВС'!AF185</f>
        <v>0</v>
      </c>
      <c r="Z17" s="210">
        <f>'Тариф ВС'!AG185</f>
        <v>0</v>
      </c>
    </row>
    <row r="18" spans="1:26" hidden="1" outlineLevel="1" x14ac:dyDescent="0.25">
      <c r="A18" s="37"/>
      <c r="B18" s="6" t="s">
        <v>355</v>
      </c>
      <c r="C18" s="63" t="s">
        <v>274</v>
      </c>
      <c r="D18" s="63"/>
      <c r="E18" s="132">
        <f>'Тариф ВС'!L186</f>
        <v>83655</v>
      </c>
      <c r="F18" s="132">
        <f>'Тариф ВС'!M186</f>
        <v>206663</v>
      </c>
      <c r="G18" s="132">
        <f>'Тариф ВС'!N186</f>
        <v>25308.18</v>
      </c>
      <c r="H18" s="132">
        <f>'Тариф ВС'!O186</f>
        <v>0</v>
      </c>
      <c r="I18" s="132">
        <f>'Тариф ВС'!P186</f>
        <v>0</v>
      </c>
      <c r="J18" s="132">
        <f>'Тариф ВС'!Q186</f>
        <v>0</v>
      </c>
      <c r="K18" s="210">
        <f>'Тариф ВС'!R186</f>
        <v>0</v>
      </c>
      <c r="L18" s="210">
        <f>'Тариф ВС'!S186</f>
        <v>0</v>
      </c>
      <c r="M18" s="210">
        <f>'Тариф ВС'!T186</f>
        <v>0</v>
      </c>
      <c r="N18" s="210">
        <f>'Тариф ВС'!U186</f>
        <v>0</v>
      </c>
      <c r="O18" s="210">
        <f>'Тариф ВС'!V186</f>
        <v>0</v>
      </c>
      <c r="P18" s="132">
        <f>'Тариф ВС'!W186</f>
        <v>0</v>
      </c>
      <c r="Q18" s="210">
        <f>'Тариф ВС'!X186</f>
        <v>0</v>
      </c>
      <c r="R18" s="210">
        <f>'Тариф ВС'!Y186</f>
        <v>0</v>
      </c>
      <c r="S18" s="210">
        <f>'Тариф ВС'!Z186</f>
        <v>0</v>
      </c>
      <c r="T18" s="132">
        <f>'Тариф ВС'!AA186</f>
        <v>0</v>
      </c>
      <c r="U18" s="132">
        <f>'Тариф ВС'!AB186</f>
        <v>0</v>
      </c>
      <c r="V18" s="132">
        <f>'Тариф ВС'!AC186</f>
        <v>0</v>
      </c>
      <c r="W18" s="210">
        <f>'Тариф ВС'!AD186</f>
        <v>0</v>
      </c>
      <c r="X18" s="210">
        <f>'Тариф ВС'!AE186</f>
        <v>0</v>
      </c>
      <c r="Y18" s="210">
        <f>'Тариф ВС'!AF186</f>
        <v>0</v>
      </c>
      <c r="Z18" s="210">
        <f>'Тариф ВС'!AG186</f>
        <v>0</v>
      </c>
    </row>
    <row r="19" spans="1:26" hidden="1" outlineLevel="1" x14ac:dyDescent="0.25">
      <c r="A19" s="37"/>
      <c r="B19" s="130" t="s">
        <v>356</v>
      </c>
      <c r="C19" s="63" t="s">
        <v>274</v>
      </c>
      <c r="D19" s="63"/>
      <c r="E19" s="133">
        <f>'Тариф ВС'!L187</f>
        <v>83655</v>
      </c>
      <c r="F19" s="133">
        <f>'Тариф ВС'!M187</f>
        <v>206663</v>
      </c>
      <c r="G19" s="133">
        <f>'Тариф ВС'!N187</f>
        <v>0</v>
      </c>
      <c r="H19" s="133">
        <f>'Тариф ВС'!O187</f>
        <v>0</v>
      </c>
      <c r="I19" s="133">
        <f>'Тариф ВС'!P187</f>
        <v>0</v>
      </c>
      <c r="J19" s="133">
        <f>'Тариф ВС'!Q187</f>
        <v>0</v>
      </c>
      <c r="K19" s="211">
        <f>'Тариф ВС'!R187</f>
        <v>0</v>
      </c>
      <c r="L19" s="211">
        <f>'Тариф ВС'!S187</f>
        <v>0</v>
      </c>
      <c r="M19" s="211">
        <f>'Тариф ВС'!T187</f>
        <v>0</v>
      </c>
      <c r="N19" s="211">
        <f>'Тариф ВС'!U187</f>
        <v>0</v>
      </c>
      <c r="O19" s="211">
        <f>'Тариф ВС'!V187</f>
        <v>0</v>
      </c>
      <c r="P19" s="133">
        <f>'Тариф ВС'!W187</f>
        <v>0</v>
      </c>
      <c r="Q19" s="211">
        <f>'Тариф ВС'!X187</f>
        <v>0</v>
      </c>
      <c r="R19" s="211">
        <f>'Тариф ВС'!Y187</f>
        <v>0</v>
      </c>
      <c r="S19" s="211">
        <f>'Тариф ВС'!Z187</f>
        <v>0</v>
      </c>
      <c r="T19" s="133">
        <f>'Тариф ВС'!AA187</f>
        <v>0</v>
      </c>
      <c r="U19" s="133">
        <f>'Тариф ВС'!AB187</f>
        <v>0</v>
      </c>
      <c r="V19" s="133">
        <f>'Тариф ВС'!AC187</f>
        <v>0</v>
      </c>
      <c r="W19" s="211">
        <f>'Тариф ВС'!AD187</f>
        <v>0</v>
      </c>
      <c r="X19" s="211">
        <f>'Тариф ВС'!AE187</f>
        <v>0</v>
      </c>
      <c r="Y19" s="211">
        <f>'Тариф ВС'!AF187</f>
        <v>0</v>
      </c>
      <c r="Z19" s="211">
        <f>'Тариф ВС'!AG187</f>
        <v>0</v>
      </c>
    </row>
    <row r="20" spans="1:26" hidden="1" outlineLevel="1" x14ac:dyDescent="0.25">
      <c r="A20" s="37"/>
      <c r="B20" s="130" t="s">
        <v>357</v>
      </c>
      <c r="C20" s="63" t="s">
        <v>274</v>
      </c>
      <c r="D20" s="63"/>
      <c r="E20" s="133">
        <f>'Тариф ВС'!L188</f>
        <v>0</v>
      </c>
      <c r="F20" s="133">
        <f>'Тариф ВС'!M188</f>
        <v>0</v>
      </c>
      <c r="G20" s="133">
        <f>'Тариф ВС'!N188</f>
        <v>25308.18</v>
      </c>
      <c r="H20" s="133">
        <f>'Тариф ВС'!O188</f>
        <v>0</v>
      </c>
      <c r="I20" s="133">
        <f>'Тариф ВС'!P188</f>
        <v>0</v>
      </c>
      <c r="J20" s="133">
        <f>'Тариф ВС'!Q188</f>
        <v>0</v>
      </c>
      <c r="K20" s="211">
        <f>'Тариф ВС'!R188</f>
        <v>0</v>
      </c>
      <c r="L20" s="211">
        <f>'Тариф ВС'!S188</f>
        <v>0</v>
      </c>
      <c r="M20" s="211">
        <f>'Тариф ВС'!T188</f>
        <v>0</v>
      </c>
      <c r="N20" s="211">
        <f>'Тариф ВС'!U188</f>
        <v>0</v>
      </c>
      <c r="O20" s="211">
        <f>'Тариф ВС'!V188</f>
        <v>0</v>
      </c>
      <c r="P20" s="133">
        <f>'Тариф ВС'!W188</f>
        <v>0</v>
      </c>
      <c r="Q20" s="211">
        <f>'Тариф ВС'!X188</f>
        <v>0</v>
      </c>
      <c r="R20" s="211">
        <f>'Тариф ВС'!Y188</f>
        <v>0</v>
      </c>
      <c r="S20" s="211">
        <f>'Тариф ВС'!Z188</f>
        <v>0</v>
      </c>
      <c r="T20" s="133">
        <f>'Тариф ВС'!AA188</f>
        <v>0</v>
      </c>
      <c r="U20" s="133">
        <f>'Тариф ВС'!AB188</f>
        <v>0</v>
      </c>
      <c r="V20" s="133">
        <f>'Тариф ВС'!AC188</f>
        <v>0</v>
      </c>
      <c r="W20" s="211">
        <f>'Тариф ВС'!AD188</f>
        <v>0</v>
      </c>
      <c r="X20" s="211">
        <f>'Тариф ВС'!AE188</f>
        <v>0</v>
      </c>
      <c r="Y20" s="211">
        <f>'Тариф ВС'!AF188</f>
        <v>0</v>
      </c>
      <c r="Z20" s="211">
        <f>'Тариф ВС'!AG188</f>
        <v>0</v>
      </c>
    </row>
    <row r="21" spans="1:26" collapsed="1" x14ac:dyDescent="0.25">
      <c r="A21" s="40">
        <f>A5+1</f>
        <v>2</v>
      </c>
      <c r="B21" s="38" t="s">
        <v>238</v>
      </c>
      <c r="C21" s="249" t="s">
        <v>274</v>
      </c>
      <c r="D21" s="249"/>
      <c r="E21" s="214">
        <f>E5/80*20</f>
        <v>0</v>
      </c>
      <c r="F21" s="214">
        <f t="shared" ref="F21:V21" si="2">F5/80*20</f>
        <v>0</v>
      </c>
      <c r="G21" s="214">
        <f t="shared" si="2"/>
        <v>800.46268261959267</v>
      </c>
      <c r="H21" s="214">
        <f t="shared" si="2"/>
        <v>548.82274669616845</v>
      </c>
      <c r="I21" s="214">
        <f t="shared" si="2"/>
        <v>311.9517251382303</v>
      </c>
      <c r="J21" s="214">
        <f t="shared" si="2"/>
        <v>613.53748213057838</v>
      </c>
      <c r="K21" s="214">
        <f t="shared" si="2"/>
        <v>6266.7140689751704</v>
      </c>
      <c r="L21" s="214">
        <f t="shared" si="2"/>
        <v>6266.7140689751704</v>
      </c>
      <c r="M21" s="214">
        <f t="shared" si="2"/>
        <v>6266.7140689751704</v>
      </c>
      <c r="N21" s="214">
        <f t="shared" si="2"/>
        <v>6266.7140689751704</v>
      </c>
      <c r="O21" s="214">
        <f t="shared" si="2"/>
        <v>6266.7140689751704</v>
      </c>
      <c r="P21" s="214">
        <f t="shared" si="2"/>
        <v>4203.0687529593151</v>
      </c>
      <c r="Q21" s="214">
        <f t="shared" si="2"/>
        <v>1473.2660736268397</v>
      </c>
      <c r="R21" s="214">
        <f t="shared" si="2"/>
        <v>1473.2660736268397</v>
      </c>
      <c r="S21" s="214">
        <f t="shared" si="2"/>
        <v>1473.2660736268397</v>
      </c>
      <c r="T21" s="214">
        <f t="shared" si="2"/>
        <v>6266.7140689751704</v>
      </c>
      <c r="U21" s="214">
        <f t="shared" si="2"/>
        <v>4203.0687529593151</v>
      </c>
      <c r="V21" s="214">
        <f t="shared" si="2"/>
        <v>1473.2660736268397</v>
      </c>
    </row>
    <row r="22" spans="1:26" s="77" customFormat="1" ht="31.5" x14ac:dyDescent="0.25">
      <c r="A22" s="75">
        <f>A21+1</f>
        <v>3</v>
      </c>
      <c r="B22" s="41" t="s">
        <v>479</v>
      </c>
      <c r="C22" s="72" t="s">
        <v>274</v>
      </c>
      <c r="D22" s="72"/>
      <c r="E22" s="212">
        <f>E5+E21</f>
        <v>0</v>
      </c>
      <c r="F22" s="212">
        <f t="shared" ref="F22:V22" si="3">F5+F21</f>
        <v>0</v>
      </c>
      <c r="G22" s="212">
        <f t="shared" si="3"/>
        <v>4002.3134130979633</v>
      </c>
      <c r="H22" s="212">
        <f t="shared" si="3"/>
        <v>2744.1137334808423</v>
      </c>
      <c r="I22" s="212">
        <f t="shared" si="3"/>
        <v>1559.7586256911516</v>
      </c>
      <c r="J22" s="212">
        <f t="shared" si="3"/>
        <v>3067.6874106528921</v>
      </c>
      <c r="K22" s="212">
        <f t="shared" si="3"/>
        <v>31333.57034487585</v>
      </c>
      <c r="L22" s="212">
        <f t="shared" si="3"/>
        <v>31333.57034487585</v>
      </c>
      <c r="M22" s="212">
        <f t="shared" si="3"/>
        <v>31333.57034487585</v>
      </c>
      <c r="N22" s="212">
        <f t="shared" si="3"/>
        <v>31333.57034487585</v>
      </c>
      <c r="O22" s="212">
        <f t="shared" si="3"/>
        <v>31333.57034487585</v>
      </c>
      <c r="P22" s="212">
        <f t="shared" si="3"/>
        <v>21015.343764796577</v>
      </c>
      <c r="Q22" s="212">
        <f t="shared" si="3"/>
        <v>7366.3303681341986</v>
      </c>
      <c r="R22" s="212">
        <f t="shared" si="3"/>
        <v>7366.3303681341986</v>
      </c>
      <c r="S22" s="212">
        <f t="shared" si="3"/>
        <v>7366.3303681341986</v>
      </c>
      <c r="T22" s="212">
        <f t="shared" si="3"/>
        <v>31333.57034487585</v>
      </c>
      <c r="U22" s="212">
        <f t="shared" si="3"/>
        <v>21015.343764796577</v>
      </c>
      <c r="V22" s="212">
        <f t="shared" si="3"/>
        <v>7366.3303681341986</v>
      </c>
    </row>
    <row r="23" spans="1:26" s="77" customFormat="1" ht="40.5" customHeight="1" x14ac:dyDescent="0.25">
      <c r="A23" s="40">
        <f t="shared" ref="A23:A26" si="4">A22+1</f>
        <v>4</v>
      </c>
      <c r="B23" s="42" t="s">
        <v>1079</v>
      </c>
      <c r="C23" s="64" t="s">
        <v>1081</v>
      </c>
      <c r="D23" s="215">
        <f>'[2]1. Прогноз спроса'!F137</f>
        <v>13.730215846994536</v>
      </c>
      <c r="E23" s="215">
        <f>'[2]1. Прогноз спроса'!G137</f>
        <v>14.145177595628416</v>
      </c>
      <c r="F23" s="215">
        <f>'[2]1. Прогноз спроса'!H137</f>
        <v>13.643674863387979</v>
      </c>
      <c r="G23" s="215">
        <f>'[2]1. Прогноз спроса'!I137</f>
        <v>13.628349503347518</v>
      </c>
      <c r="H23" s="215">
        <f>'[2]1. Прогноз спроса'!J137</f>
        <v>13.623339522166509</v>
      </c>
      <c r="I23" s="215">
        <f>'[2]1. Прогноз спроса'!K137</f>
        <v>13.636466102515254</v>
      </c>
      <c r="J23" s="215">
        <f>'[2]1. Прогноз спроса'!L137</f>
        <v>13.660398693792962</v>
      </c>
      <c r="K23" s="215">
        <f>'[2]1. Прогноз спроса'!M137</f>
        <v>13.782338692315136</v>
      </c>
      <c r="L23" s="215">
        <f>'[2]1. Прогноз спроса'!N137</f>
        <v>13.904278690837309</v>
      </c>
      <c r="M23" s="215">
        <f>'[2]1. Прогноз спроса'!O137</f>
        <v>14.026218689359482</v>
      </c>
      <c r="N23" s="215">
        <f>'[2]1. Прогноз спроса'!P137</f>
        <v>14.148158687881658</v>
      </c>
      <c r="O23" s="215">
        <f>'[2]1. Прогноз спроса'!Q137</f>
        <v>14.280942948698913</v>
      </c>
      <c r="P23" s="215">
        <f>'[2]1. Прогноз спроса'!R137</f>
        <v>14.413688958150045</v>
      </c>
      <c r="Q23" s="215">
        <f>'[2]1. Прогноз спроса'!S137</f>
        <v>14.413688958150045</v>
      </c>
      <c r="R23" s="215">
        <f>'[2]1. Прогноз спроса'!T137</f>
        <v>14.413688958150045</v>
      </c>
      <c r="S23" s="215">
        <f>'[2]1. Прогноз спроса'!U137</f>
        <v>14.413688958150045</v>
      </c>
      <c r="T23" s="95">
        <f>O23</f>
        <v>14.280942948698913</v>
      </c>
      <c r="U23" s="95">
        <f>P23</f>
        <v>14.413688958150045</v>
      </c>
      <c r="V23" s="95">
        <f>S23</f>
        <v>14.413688958150045</v>
      </c>
    </row>
    <row r="24" spans="1:26" ht="31.5" x14ac:dyDescent="0.25">
      <c r="A24" s="40">
        <f t="shared" si="4"/>
        <v>5</v>
      </c>
      <c r="B24" s="42" t="s">
        <v>480</v>
      </c>
      <c r="C24" s="64" t="s">
        <v>1081</v>
      </c>
      <c r="D24" s="64"/>
      <c r="E24" s="192">
        <f>E23-D23</f>
        <v>0.41496174863388013</v>
      </c>
      <c r="F24" s="192">
        <f t="shared" ref="F24:S24" si="5">F23-E23</f>
        <v>-0.50150273224043751</v>
      </c>
      <c r="G24" s="192">
        <f t="shared" si="5"/>
        <v>-1.5325360040460367E-2</v>
      </c>
      <c r="H24" s="192">
        <f t="shared" si="5"/>
        <v>-5.0099811810095929E-3</v>
      </c>
      <c r="I24" s="192">
        <f t="shared" si="5"/>
        <v>1.312658034874481E-2</v>
      </c>
      <c r="J24" s="192">
        <f t="shared" si="5"/>
        <v>2.3932591277707971E-2</v>
      </c>
      <c r="K24" s="192">
        <f t="shared" si="5"/>
        <v>0.12193999852217452</v>
      </c>
      <c r="L24" s="192">
        <f t="shared" si="5"/>
        <v>0.12193999852217274</v>
      </c>
      <c r="M24" s="192">
        <f t="shared" si="5"/>
        <v>0.12193999852217274</v>
      </c>
      <c r="N24" s="192">
        <f t="shared" si="5"/>
        <v>0.1219399985221763</v>
      </c>
      <c r="O24" s="192">
        <f t="shared" si="5"/>
        <v>0.13278426081725492</v>
      </c>
      <c r="P24" s="192">
        <f t="shared" si="5"/>
        <v>0.13274600945113235</v>
      </c>
      <c r="Q24" s="192">
        <f t="shared" si="5"/>
        <v>0</v>
      </c>
      <c r="R24" s="192">
        <f t="shared" si="5"/>
        <v>0</v>
      </c>
      <c r="S24" s="192">
        <f t="shared" si="5"/>
        <v>0</v>
      </c>
      <c r="T24" s="95">
        <f>O24</f>
        <v>0.13278426081725492</v>
      </c>
      <c r="U24" s="95">
        <f>P24</f>
        <v>0.13274600945113235</v>
      </c>
      <c r="V24" s="95">
        <f>S24</f>
        <v>0</v>
      </c>
    </row>
    <row r="25" spans="1:26" s="77" customFormat="1" ht="31.5" x14ac:dyDescent="0.25">
      <c r="A25" s="75">
        <f t="shared" si="4"/>
        <v>6</v>
      </c>
      <c r="B25" s="370" t="s">
        <v>481</v>
      </c>
      <c r="C25" s="371" t="s">
        <v>1082</v>
      </c>
      <c r="D25" s="371"/>
      <c r="E25" s="76">
        <f>IFERROR(IF(E5/(E24*1000)&lt;0,"-",E5/(E24*1000)),"-")</f>
        <v>0</v>
      </c>
      <c r="F25" s="76">
        <f t="shared" ref="F25:R25" si="6">IFERROR(IF(F5/(F24*1000)&lt;0,"-",F5/(F24*1000)),"-")</f>
        <v>0</v>
      </c>
      <c r="G25" s="76" t="str">
        <f t="shared" si="6"/>
        <v>-</v>
      </c>
      <c r="H25" s="76" t="str">
        <f t="shared" si="6"/>
        <v>-</v>
      </c>
      <c r="I25" s="76">
        <f t="shared" si="6"/>
        <v>95.059556061167072</v>
      </c>
      <c r="J25" s="76">
        <f t="shared" si="6"/>
        <v>102.54426276055753</v>
      </c>
      <c r="K25" s="76">
        <f t="shared" si="6"/>
        <v>205.56713613000684</v>
      </c>
      <c r="L25" s="76">
        <f t="shared" si="6"/>
        <v>205.56713613000983</v>
      </c>
      <c r="M25" s="76">
        <f t="shared" si="6"/>
        <v>205.56713613000983</v>
      </c>
      <c r="N25" s="76">
        <f t="shared" si="6"/>
        <v>205.56713613000383</v>
      </c>
      <c r="O25" s="76">
        <f t="shared" si="6"/>
        <v>188.77882153818732</v>
      </c>
      <c r="P25" s="76">
        <f t="shared" si="6"/>
        <v>126.64994662627765</v>
      </c>
      <c r="Q25" s="76" t="str">
        <f t="shared" si="6"/>
        <v>-</v>
      </c>
      <c r="R25" s="76" t="str">
        <f t="shared" si="6"/>
        <v>-</v>
      </c>
      <c r="S25" s="76" t="str">
        <f t="shared" ref="S25" si="7">IFERROR(IF(S5/(S24*1000)&lt;0,"-",S5/(S24*1000)),"-")</f>
        <v>-</v>
      </c>
      <c r="T25" s="76">
        <f t="shared" ref="T25" si="8">IFERROR(IF(T5/(T24*1000)&lt;0,"-",T5/(T24*1000)),"-")</f>
        <v>188.77882153818732</v>
      </c>
      <c r="U25" s="76">
        <f t="shared" ref="U25" si="9">IFERROR(IF(U5/(U24*1000)&lt;0,"-",U5/(U24*1000)),"-")</f>
        <v>126.64994662627765</v>
      </c>
      <c r="V25" s="76" t="str">
        <f t="shared" ref="V25" si="10">IFERROR(IF(V5/(V24*1000)&lt;0,"-",V5/(V24*1000)),"-")</f>
        <v>-</v>
      </c>
    </row>
    <row r="26" spans="1:26" s="77" customFormat="1" ht="31.5" x14ac:dyDescent="0.25">
      <c r="A26" s="75">
        <f t="shared" si="4"/>
        <v>7</v>
      </c>
      <c r="B26" s="370" t="s">
        <v>1080</v>
      </c>
      <c r="C26" s="371" t="str">
        <f>C25</f>
        <v>тыс. руб./ м³/сут.</v>
      </c>
      <c r="D26" s="371"/>
      <c r="E26" s="500"/>
      <c r="F26" s="521">
        <f>Z15/((S23-E23)*1000)</f>
        <v>0</v>
      </c>
      <c r="G26" s="521"/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1"/>
      <c r="S26" s="521"/>
      <c r="T26" s="521"/>
      <c r="U26" s="521"/>
      <c r="V26" s="521"/>
      <c r="W26" s="245" t="str">
        <f>'Плата за подкл. ТС'!W27</f>
        <v>принимаем изменение к 2017 г.</v>
      </c>
    </row>
  </sheetData>
  <mergeCells count="11">
    <mergeCell ref="F26:V26"/>
    <mergeCell ref="T3:T4"/>
    <mergeCell ref="U3:V3"/>
    <mergeCell ref="A3:A4"/>
    <mergeCell ref="B3:B4"/>
    <mergeCell ref="C3:C4"/>
    <mergeCell ref="K3:O3"/>
    <mergeCell ref="P3:S3"/>
    <mergeCell ref="D3:D4"/>
    <mergeCell ref="E3:E4"/>
    <mergeCell ref="F3:J3"/>
  </mergeCells>
  <dataValidations count="1">
    <dataValidation type="list" allowBlank="1" showInputMessage="1" showErrorMessage="1" sqref="C6:D22" xr:uid="{00000000-0002-0000-07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pageSetUpPr fitToPage="1"/>
  </sheetPr>
  <dimension ref="A1:AC174"/>
  <sheetViews>
    <sheetView view="pageBreakPreview" zoomScale="60" zoomScaleNormal="90" workbookViewId="0">
      <pane xSplit="7" ySplit="4" topLeftCell="H134" activePane="bottomRight" state="frozen"/>
      <selection pane="topRight" activeCell="H1" sqref="H1"/>
      <selection pane="bottomLeft" activeCell="A5" sqref="A5"/>
      <selection pane="bottomRight" activeCell="C129" sqref="C129"/>
    </sheetView>
  </sheetViews>
  <sheetFormatPr defaultColWidth="9.140625" defaultRowHeight="15.75" outlineLevelRow="1" outlineLevelCol="1" x14ac:dyDescent="0.25"/>
  <cols>
    <col min="1" max="1" width="9.85546875" style="57" customWidth="1"/>
    <col min="2" max="2" width="62.5703125" style="57" customWidth="1"/>
    <col min="3" max="3" width="16.5703125" style="57" customWidth="1" outlineLevel="1"/>
    <col min="4" max="5" width="14.85546875" style="57" customWidth="1" outlineLevel="1"/>
    <col min="6" max="6" width="14.85546875" style="125" customWidth="1" outlineLevel="1"/>
    <col min="7" max="7" width="12.85546875" style="57" customWidth="1"/>
    <col min="8" max="8" width="12.140625" style="57" customWidth="1"/>
    <col min="9" max="9" width="12.5703125" style="57" customWidth="1"/>
    <col min="10" max="13" width="13.42578125" style="57" customWidth="1"/>
    <col min="14" max="19" width="13.42578125" style="57" customWidth="1" outlineLevel="1"/>
    <col min="20" max="22" width="13.85546875" style="57" customWidth="1" outlineLevel="1"/>
    <col min="23" max="23" width="12.85546875" style="57" customWidth="1"/>
    <col min="24" max="24" width="13.42578125" style="57" customWidth="1"/>
    <col min="25" max="25" width="13.85546875" style="57" customWidth="1"/>
    <col min="26" max="26" width="18.42578125" style="57" customWidth="1"/>
    <col min="27" max="28" width="9.42578125" style="57" bestFit="1" customWidth="1"/>
    <col min="29" max="29" width="11.28515625" style="57" bestFit="1" customWidth="1"/>
    <col min="30" max="16384" width="9.140625" style="57"/>
  </cols>
  <sheetData>
    <row r="1" spans="1:28" s="56" customFormat="1" x14ac:dyDescent="0.25">
      <c r="B1" s="87" t="s">
        <v>337</v>
      </c>
      <c r="C1" s="86"/>
      <c r="D1" s="86"/>
      <c r="E1" s="86"/>
      <c r="F1" s="86"/>
    </row>
    <row r="2" spans="1:28" s="56" customFormat="1" x14ac:dyDescent="0.25">
      <c r="B2" s="86" t="s">
        <v>341</v>
      </c>
      <c r="C2" s="86"/>
      <c r="D2" s="86"/>
      <c r="E2" s="86"/>
      <c r="F2" s="86"/>
      <c r="W2" s="217" t="str">
        <f>'Тариф ВС'!AA2</f>
        <v>на 2027 г.</v>
      </c>
      <c r="X2" s="217" t="str">
        <f>'Тариф ВС'!AB2</f>
        <v>на 2028 г.</v>
      </c>
      <c r="Y2" s="217" t="str">
        <f>'Тариф ВС'!AC2</f>
        <v>на 2031 г.</v>
      </c>
    </row>
    <row r="3" spans="1:28" ht="48" customHeight="1" x14ac:dyDescent="0.25">
      <c r="A3" s="514" t="s">
        <v>2</v>
      </c>
      <c r="B3" s="515" t="s">
        <v>82</v>
      </c>
      <c r="C3" s="522" t="s">
        <v>340</v>
      </c>
      <c r="D3" s="522"/>
      <c r="E3" s="522"/>
      <c r="F3" s="522"/>
      <c r="G3" s="514" t="s">
        <v>3</v>
      </c>
      <c r="H3" s="506" t="s">
        <v>4</v>
      </c>
      <c r="I3" s="506"/>
      <c r="J3" s="506"/>
      <c r="K3" s="506"/>
      <c r="L3" s="506"/>
      <c r="M3" s="506"/>
      <c r="N3" s="511" t="str">
        <f>W3</f>
        <v>2 этап (2023 - 2027 гг.)</v>
      </c>
      <c r="O3" s="511"/>
      <c r="P3" s="511"/>
      <c r="Q3" s="511"/>
      <c r="R3" s="511"/>
      <c r="S3" s="511" t="str">
        <f>X3</f>
        <v>3 этап (2028 - 2031 гг.)</v>
      </c>
      <c r="T3" s="511"/>
      <c r="U3" s="511"/>
      <c r="V3" s="511"/>
      <c r="W3" s="506" t="s">
        <v>5</v>
      </c>
      <c r="X3" s="506" t="s">
        <v>6</v>
      </c>
      <c r="Y3" s="506"/>
      <c r="Z3" s="506" t="s">
        <v>5</v>
      </c>
      <c r="AA3" s="506" t="s">
        <v>6</v>
      </c>
      <c r="AB3" s="506"/>
    </row>
    <row r="4" spans="1:28" ht="31.5" x14ac:dyDescent="0.25">
      <c r="A4" s="514"/>
      <c r="B4" s="515"/>
      <c r="C4" s="145" t="s">
        <v>277</v>
      </c>
      <c r="D4" s="145" t="s">
        <v>339</v>
      </c>
      <c r="E4" s="145" t="s">
        <v>0</v>
      </c>
      <c r="F4" s="145" t="s">
        <v>1</v>
      </c>
      <c r="G4" s="514"/>
      <c r="H4" s="379" t="s">
        <v>0</v>
      </c>
      <c r="I4" s="379" t="s">
        <v>1</v>
      </c>
      <c r="J4" s="379" t="s">
        <v>9</v>
      </c>
      <c r="K4" s="379" t="s">
        <v>10</v>
      </c>
      <c r="L4" s="379" t="s">
        <v>11</v>
      </c>
      <c r="M4" s="379" t="s">
        <v>12</v>
      </c>
      <c r="N4" s="381" t="s">
        <v>17</v>
      </c>
      <c r="O4" s="381" t="s">
        <v>18</v>
      </c>
      <c r="P4" s="381" t="s">
        <v>19</v>
      </c>
      <c r="Q4" s="381" t="s">
        <v>20</v>
      </c>
      <c r="R4" s="381" t="s">
        <v>21</v>
      </c>
      <c r="S4" s="381" t="s">
        <v>13</v>
      </c>
      <c r="T4" s="381" t="s">
        <v>22</v>
      </c>
      <c r="U4" s="381" t="s">
        <v>23</v>
      </c>
      <c r="V4" s="381" t="s">
        <v>24</v>
      </c>
      <c r="W4" s="506"/>
      <c r="X4" s="379" t="s">
        <v>13</v>
      </c>
      <c r="Y4" s="379" t="s">
        <v>14</v>
      </c>
      <c r="Z4" s="506"/>
      <c r="AA4" s="379" t="s">
        <v>13</v>
      </c>
      <c r="AB4" s="379" t="s">
        <v>14</v>
      </c>
    </row>
    <row r="5" spans="1:28" x14ac:dyDescent="0.25">
      <c r="A5" s="37" t="s">
        <v>83</v>
      </c>
      <c r="B5" s="38" t="s">
        <v>84</v>
      </c>
      <c r="C5" s="39" t="s">
        <v>85</v>
      </c>
      <c r="D5" s="39" t="s">
        <v>85</v>
      </c>
      <c r="E5" s="39" t="s">
        <v>85</v>
      </c>
      <c r="F5" s="39" t="s">
        <v>85</v>
      </c>
      <c r="G5" s="72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1:28" s="77" customFormat="1" ht="14.25" customHeight="1" x14ac:dyDescent="0.25">
      <c r="A6" s="75" t="s">
        <v>86</v>
      </c>
      <c r="B6" s="41" t="s">
        <v>471</v>
      </c>
      <c r="C6" s="76">
        <f>SUM(C7:C10)</f>
        <v>5362.8069999999998</v>
      </c>
      <c r="D6" s="76">
        <f t="shared" ref="D6:F6" si="0">SUM(D7:D10)</f>
        <v>5338.3820000000005</v>
      </c>
      <c r="E6" s="76">
        <f t="shared" si="0"/>
        <v>5338.3820000000005</v>
      </c>
      <c r="F6" s="76">
        <f t="shared" si="0"/>
        <v>5338.3820000000005</v>
      </c>
      <c r="G6" s="72" t="s">
        <v>271</v>
      </c>
      <c r="H6" s="76">
        <f>SUM(H7:H10)</f>
        <v>5338.3820000000005</v>
      </c>
      <c r="I6" s="76">
        <f t="shared" ref="I6:V6" si="1">SUM(I7:I10)</f>
        <v>5338.3820000000005</v>
      </c>
      <c r="J6" s="76">
        <f t="shared" si="1"/>
        <v>5338.3820000000005</v>
      </c>
      <c r="K6" s="76">
        <f t="shared" si="1"/>
        <v>5338.3820000000005</v>
      </c>
      <c r="L6" s="76">
        <f t="shared" si="1"/>
        <v>5338.3820000000005</v>
      </c>
      <c r="M6" s="76">
        <f t="shared" si="1"/>
        <v>5338.3820000000005</v>
      </c>
      <c r="N6" s="76">
        <f t="shared" si="1"/>
        <v>5338.3820000000005</v>
      </c>
      <c r="O6" s="76">
        <f t="shared" si="1"/>
        <v>5338.3820000000005</v>
      </c>
      <c r="P6" s="76">
        <f t="shared" si="1"/>
        <v>5338.3820000000005</v>
      </c>
      <c r="Q6" s="76">
        <f t="shared" si="1"/>
        <v>5338.3820000000005</v>
      </c>
      <c r="R6" s="76">
        <f t="shared" si="1"/>
        <v>5338.3820000000005</v>
      </c>
      <c r="S6" s="76">
        <f t="shared" si="1"/>
        <v>5338.3820000000005</v>
      </c>
      <c r="T6" s="76">
        <f t="shared" si="1"/>
        <v>5338.3820000000005</v>
      </c>
      <c r="U6" s="76">
        <f t="shared" si="1"/>
        <v>5338.3820000000005</v>
      </c>
      <c r="V6" s="76">
        <f t="shared" si="1"/>
        <v>5338.3820000000005</v>
      </c>
      <c r="W6" s="76">
        <f>R6</f>
        <v>5338.3820000000005</v>
      </c>
      <c r="X6" s="76">
        <f>S6</f>
        <v>5338.3820000000005</v>
      </c>
      <c r="Y6" s="76">
        <f>V6</f>
        <v>5338.3820000000005</v>
      </c>
      <c r="Z6" s="57"/>
    </row>
    <row r="7" spans="1:28" x14ac:dyDescent="0.25">
      <c r="A7" s="40" t="s">
        <v>87</v>
      </c>
      <c r="B7" s="42" t="s">
        <v>88</v>
      </c>
      <c r="C7" s="43">
        <v>4199.1319999999996</v>
      </c>
      <c r="D7" s="43">
        <v>4250.97</v>
      </c>
      <c r="E7" s="43">
        <v>4250.97</v>
      </c>
      <c r="F7" s="43">
        <v>4250.97</v>
      </c>
      <c r="G7" s="64" t="str">
        <f>$G$6</f>
        <v>тыс. м³</v>
      </c>
      <c r="H7" s="71">
        <f>E7</f>
        <v>4250.97</v>
      </c>
      <c r="I7" s="71">
        <f>F7</f>
        <v>4250.97</v>
      </c>
      <c r="J7" s="143">
        <f>I7</f>
        <v>4250.97</v>
      </c>
      <c r="K7" s="143">
        <f t="shared" ref="K7:V10" si="2">J7</f>
        <v>4250.97</v>
      </c>
      <c r="L7" s="143">
        <f t="shared" si="2"/>
        <v>4250.97</v>
      </c>
      <c r="M7" s="143">
        <f t="shared" si="2"/>
        <v>4250.97</v>
      </c>
      <c r="N7" s="143">
        <f t="shared" si="2"/>
        <v>4250.97</v>
      </c>
      <c r="O7" s="143">
        <f t="shared" si="2"/>
        <v>4250.97</v>
      </c>
      <c r="P7" s="143">
        <f t="shared" si="2"/>
        <v>4250.97</v>
      </c>
      <c r="Q7" s="143">
        <f t="shared" si="2"/>
        <v>4250.97</v>
      </c>
      <c r="R7" s="143">
        <f t="shared" si="2"/>
        <v>4250.97</v>
      </c>
      <c r="S7" s="143">
        <f t="shared" si="2"/>
        <v>4250.97</v>
      </c>
      <c r="T7" s="143">
        <f t="shared" si="2"/>
        <v>4250.97</v>
      </c>
      <c r="U7" s="143">
        <f t="shared" si="2"/>
        <v>4250.97</v>
      </c>
      <c r="V7" s="143">
        <f t="shared" si="2"/>
        <v>4250.97</v>
      </c>
      <c r="W7" s="153">
        <f t="shared" ref="W7:X21" si="3">R7</f>
        <v>4250.97</v>
      </c>
      <c r="X7" s="153">
        <f t="shared" si="3"/>
        <v>4250.97</v>
      </c>
      <c r="Y7" s="153">
        <f t="shared" ref="Y7:Y21" si="4">V7</f>
        <v>4250.97</v>
      </c>
    </row>
    <row r="8" spans="1:28" x14ac:dyDescent="0.25">
      <c r="A8" s="40" t="s">
        <v>89</v>
      </c>
      <c r="B8" s="42" t="s">
        <v>90</v>
      </c>
      <c r="C8" s="43">
        <v>597.34799999999996</v>
      </c>
      <c r="D8" s="43">
        <v>528.39</v>
      </c>
      <c r="E8" s="43">
        <v>528.39</v>
      </c>
      <c r="F8" s="43">
        <v>528.39</v>
      </c>
      <c r="G8" s="64" t="str">
        <f t="shared" ref="G8:G10" si="5">$G$6</f>
        <v>тыс. м³</v>
      </c>
      <c r="H8" s="71">
        <f t="shared" ref="H8:I10" si="6">E8</f>
        <v>528.39</v>
      </c>
      <c r="I8" s="71">
        <f t="shared" si="6"/>
        <v>528.39</v>
      </c>
      <c r="J8" s="143">
        <f t="shared" ref="J8:V10" si="7">I8</f>
        <v>528.39</v>
      </c>
      <c r="K8" s="143">
        <f t="shared" si="7"/>
        <v>528.39</v>
      </c>
      <c r="L8" s="143">
        <f t="shared" si="7"/>
        <v>528.39</v>
      </c>
      <c r="M8" s="143">
        <f t="shared" si="7"/>
        <v>528.39</v>
      </c>
      <c r="N8" s="143">
        <f t="shared" si="7"/>
        <v>528.39</v>
      </c>
      <c r="O8" s="143">
        <f t="shared" si="7"/>
        <v>528.39</v>
      </c>
      <c r="P8" s="143">
        <f t="shared" si="7"/>
        <v>528.39</v>
      </c>
      <c r="Q8" s="143">
        <f t="shared" si="7"/>
        <v>528.39</v>
      </c>
      <c r="R8" s="143">
        <f t="shared" si="7"/>
        <v>528.39</v>
      </c>
      <c r="S8" s="143">
        <f t="shared" si="7"/>
        <v>528.39</v>
      </c>
      <c r="T8" s="143">
        <f t="shared" si="7"/>
        <v>528.39</v>
      </c>
      <c r="U8" s="143">
        <f t="shared" si="7"/>
        <v>528.39</v>
      </c>
      <c r="V8" s="143">
        <f t="shared" si="7"/>
        <v>528.39</v>
      </c>
      <c r="W8" s="153">
        <f t="shared" si="3"/>
        <v>528.39</v>
      </c>
      <c r="X8" s="153">
        <f t="shared" si="3"/>
        <v>528.39</v>
      </c>
      <c r="Y8" s="153">
        <f t="shared" si="4"/>
        <v>528.39</v>
      </c>
    </row>
    <row r="9" spans="1:28" x14ac:dyDescent="0.25">
      <c r="A9" s="40" t="s">
        <v>91</v>
      </c>
      <c r="B9" s="42" t="s">
        <v>92</v>
      </c>
      <c r="C9" s="43">
        <v>478.94200000000001</v>
      </c>
      <c r="D9" s="43">
        <v>463.94</v>
      </c>
      <c r="E9" s="43">
        <v>463.94</v>
      </c>
      <c r="F9" s="43">
        <v>463.94</v>
      </c>
      <c r="G9" s="64" t="str">
        <f t="shared" si="5"/>
        <v>тыс. м³</v>
      </c>
      <c r="H9" s="71">
        <f t="shared" si="6"/>
        <v>463.94</v>
      </c>
      <c r="I9" s="71">
        <f t="shared" si="6"/>
        <v>463.94</v>
      </c>
      <c r="J9" s="143">
        <f t="shared" si="7"/>
        <v>463.94</v>
      </c>
      <c r="K9" s="143">
        <f t="shared" si="2"/>
        <v>463.94</v>
      </c>
      <c r="L9" s="143">
        <f t="shared" si="2"/>
        <v>463.94</v>
      </c>
      <c r="M9" s="143">
        <f t="shared" si="2"/>
        <v>463.94</v>
      </c>
      <c r="N9" s="143">
        <f t="shared" si="2"/>
        <v>463.94</v>
      </c>
      <c r="O9" s="143">
        <f t="shared" si="2"/>
        <v>463.94</v>
      </c>
      <c r="P9" s="143">
        <f t="shared" si="2"/>
        <v>463.94</v>
      </c>
      <c r="Q9" s="143">
        <f t="shared" si="2"/>
        <v>463.94</v>
      </c>
      <c r="R9" s="143">
        <f t="shared" si="2"/>
        <v>463.94</v>
      </c>
      <c r="S9" s="143">
        <f t="shared" si="2"/>
        <v>463.94</v>
      </c>
      <c r="T9" s="143">
        <f t="shared" si="2"/>
        <v>463.94</v>
      </c>
      <c r="U9" s="143">
        <f t="shared" si="2"/>
        <v>463.94</v>
      </c>
      <c r="V9" s="143">
        <f t="shared" si="2"/>
        <v>463.94</v>
      </c>
      <c r="W9" s="153">
        <f t="shared" si="3"/>
        <v>463.94</v>
      </c>
      <c r="X9" s="153">
        <f t="shared" si="3"/>
        <v>463.94</v>
      </c>
      <c r="Y9" s="153">
        <f t="shared" si="4"/>
        <v>463.94</v>
      </c>
    </row>
    <row r="10" spans="1:28" x14ac:dyDescent="0.25">
      <c r="A10" s="40" t="s">
        <v>93</v>
      </c>
      <c r="B10" s="42" t="s">
        <v>94</v>
      </c>
      <c r="C10" s="43">
        <v>87.385000000000005</v>
      </c>
      <c r="D10" s="43">
        <v>95.081999999999994</v>
      </c>
      <c r="E10" s="43">
        <v>95.081999999999994</v>
      </c>
      <c r="F10" s="43">
        <v>95.081999999999994</v>
      </c>
      <c r="G10" s="64" t="str">
        <f t="shared" si="5"/>
        <v>тыс. м³</v>
      </c>
      <c r="H10" s="71">
        <f t="shared" si="6"/>
        <v>95.081999999999994</v>
      </c>
      <c r="I10" s="71">
        <f t="shared" si="6"/>
        <v>95.081999999999994</v>
      </c>
      <c r="J10" s="143">
        <f t="shared" si="7"/>
        <v>95.081999999999994</v>
      </c>
      <c r="K10" s="143">
        <f t="shared" si="2"/>
        <v>95.081999999999994</v>
      </c>
      <c r="L10" s="143">
        <f t="shared" si="2"/>
        <v>95.081999999999994</v>
      </c>
      <c r="M10" s="143">
        <f t="shared" si="2"/>
        <v>95.081999999999994</v>
      </c>
      <c r="N10" s="143">
        <f t="shared" si="2"/>
        <v>95.081999999999994</v>
      </c>
      <c r="O10" s="143">
        <f t="shared" si="2"/>
        <v>95.081999999999994</v>
      </c>
      <c r="P10" s="143">
        <f t="shared" si="2"/>
        <v>95.081999999999994</v>
      </c>
      <c r="Q10" s="143">
        <f t="shared" si="2"/>
        <v>95.081999999999994</v>
      </c>
      <c r="R10" s="143">
        <f t="shared" si="2"/>
        <v>95.081999999999994</v>
      </c>
      <c r="S10" s="143">
        <f t="shared" si="2"/>
        <v>95.081999999999994</v>
      </c>
      <c r="T10" s="143">
        <f t="shared" si="2"/>
        <v>95.081999999999994</v>
      </c>
      <c r="U10" s="143">
        <f t="shared" si="2"/>
        <v>95.081999999999994</v>
      </c>
      <c r="V10" s="143">
        <f t="shared" si="2"/>
        <v>95.081999999999994</v>
      </c>
      <c r="W10" s="153">
        <f t="shared" si="3"/>
        <v>95.081999999999994</v>
      </c>
      <c r="X10" s="153">
        <f t="shared" si="3"/>
        <v>95.081999999999994</v>
      </c>
      <c r="Y10" s="153">
        <f t="shared" si="4"/>
        <v>95.081999999999994</v>
      </c>
    </row>
    <row r="11" spans="1:28" s="77" customFormat="1" ht="14.25" customHeight="1" x14ac:dyDescent="0.25">
      <c r="A11" s="75" t="s">
        <v>95</v>
      </c>
      <c r="B11" s="41" t="s">
        <v>273</v>
      </c>
      <c r="C11" s="76">
        <f>C6</f>
        <v>5362.8069999999998</v>
      </c>
      <c r="D11" s="76">
        <v>5338.3820000000005</v>
      </c>
      <c r="E11" s="76">
        <v>5338.3820000000005</v>
      </c>
      <c r="F11" s="76">
        <v>5338.3820000000005</v>
      </c>
      <c r="G11" s="72" t="s">
        <v>271</v>
      </c>
      <c r="H11" s="76">
        <f>H6</f>
        <v>5338.3820000000005</v>
      </c>
      <c r="I11" s="76">
        <f t="shared" ref="I11:V11" si="8">I6</f>
        <v>5338.3820000000005</v>
      </c>
      <c r="J11" s="76">
        <f t="shared" si="8"/>
        <v>5338.3820000000005</v>
      </c>
      <c r="K11" s="76">
        <f t="shared" si="8"/>
        <v>5338.3820000000005</v>
      </c>
      <c r="L11" s="76">
        <f t="shared" si="8"/>
        <v>5338.3820000000005</v>
      </c>
      <c r="M11" s="76">
        <f t="shared" si="8"/>
        <v>5338.3820000000005</v>
      </c>
      <c r="N11" s="76">
        <f t="shared" si="8"/>
        <v>5338.3820000000005</v>
      </c>
      <c r="O11" s="76">
        <f t="shared" si="8"/>
        <v>5338.3820000000005</v>
      </c>
      <c r="P11" s="76">
        <f t="shared" si="8"/>
        <v>5338.3820000000005</v>
      </c>
      <c r="Q11" s="76">
        <f t="shared" si="8"/>
        <v>5338.3820000000005</v>
      </c>
      <c r="R11" s="76">
        <f t="shared" si="8"/>
        <v>5338.3820000000005</v>
      </c>
      <c r="S11" s="76">
        <f t="shared" si="8"/>
        <v>5338.3820000000005</v>
      </c>
      <c r="T11" s="76">
        <f t="shared" si="8"/>
        <v>5338.3820000000005</v>
      </c>
      <c r="U11" s="76">
        <f t="shared" si="8"/>
        <v>5338.3820000000005</v>
      </c>
      <c r="V11" s="76">
        <f t="shared" si="8"/>
        <v>5338.3820000000005</v>
      </c>
      <c r="W11" s="76">
        <f t="shared" si="3"/>
        <v>5338.3820000000005</v>
      </c>
      <c r="X11" s="76">
        <f t="shared" si="3"/>
        <v>5338.3820000000005</v>
      </c>
      <c r="Y11" s="76">
        <f t="shared" si="4"/>
        <v>5338.3820000000005</v>
      </c>
      <c r="Z11" s="57"/>
    </row>
    <row r="12" spans="1:28" s="77" customFormat="1" ht="14.25" customHeight="1" x14ac:dyDescent="0.25">
      <c r="A12" s="78" t="s">
        <v>96</v>
      </c>
      <c r="B12" s="79" t="s">
        <v>276</v>
      </c>
      <c r="C12" s="80">
        <f>C13+C60+C67+C87+C89+C105+C110</f>
        <v>145176.40068102145</v>
      </c>
      <c r="D12" s="80">
        <f>D13+D62+D67+D87+D89+D105+D110</f>
        <v>178759.89231000002</v>
      </c>
      <c r="E12" s="80">
        <f t="shared" ref="E12:F12" si="9">E13+E60+E67+E87+E89+E105+E110</f>
        <v>185653.38000000003</v>
      </c>
      <c r="F12" s="80">
        <f t="shared" si="9"/>
        <v>202086.26983999999</v>
      </c>
      <c r="G12" s="81" t="s">
        <v>274</v>
      </c>
      <c r="H12" s="92">
        <f>H13+H60+H67+H87+H89+H105+H110</f>
        <v>185653.38418000002</v>
      </c>
      <c r="I12" s="80">
        <f t="shared" ref="I12:V12" si="10">I13+I60+I67+I87+I89+I105+I110</f>
        <v>202456.11451672364</v>
      </c>
      <c r="J12" s="80">
        <f t="shared" si="10"/>
        <v>211414.59928684353</v>
      </c>
      <c r="K12" s="80">
        <f t="shared" si="10"/>
        <v>223508.39235028214</v>
      </c>
      <c r="L12" s="80">
        <f t="shared" si="10"/>
        <v>236075.26367341896</v>
      </c>
      <c r="M12" s="80">
        <f t="shared" si="10"/>
        <v>247343.86083349565</v>
      </c>
      <c r="N12" s="80">
        <f t="shared" si="10"/>
        <v>262178.96267824224</v>
      </c>
      <c r="O12" s="80">
        <f t="shared" si="10"/>
        <v>285023.91417471011</v>
      </c>
      <c r="P12" s="80">
        <f t="shared" si="10"/>
        <v>308273.83044191188</v>
      </c>
      <c r="Q12" s="80">
        <f t="shared" si="10"/>
        <v>331945.77942025103</v>
      </c>
      <c r="R12" s="80">
        <f t="shared" si="10"/>
        <v>356057.55415729055</v>
      </c>
      <c r="S12" s="80">
        <f t="shared" si="10"/>
        <v>380627.70388695347</v>
      </c>
      <c r="T12" s="80">
        <f t="shared" si="10"/>
        <v>396464.25527056592</v>
      </c>
      <c r="U12" s="80">
        <f t="shared" si="10"/>
        <v>411110.417373206</v>
      </c>
      <c r="V12" s="80">
        <f t="shared" si="10"/>
        <v>426275.47061201819</v>
      </c>
      <c r="W12" s="80">
        <f t="shared" si="3"/>
        <v>356057.55415729055</v>
      </c>
      <c r="X12" s="80">
        <f t="shared" si="3"/>
        <v>380627.70388695347</v>
      </c>
      <c r="Y12" s="80">
        <f t="shared" si="4"/>
        <v>426275.47061201819</v>
      </c>
      <c r="Z12" s="57"/>
    </row>
    <row r="13" spans="1:28" s="62" customFormat="1" x14ac:dyDescent="0.25">
      <c r="A13" s="82" t="s">
        <v>97</v>
      </c>
      <c r="B13" s="84" t="s">
        <v>98</v>
      </c>
      <c r="C13" s="85">
        <f>C14+C18+C39+C40+C44+C45+C51</f>
        <v>110186.25298034234</v>
      </c>
      <c r="D13" s="85">
        <f>D14+D18+D39+D40+D44+D45+D51</f>
        <v>122139.49</v>
      </c>
      <c r="E13" s="85">
        <f t="shared" ref="E13" si="11">E14+E18+E39+E40+E44+E45+E51</f>
        <v>127175.95</v>
      </c>
      <c r="F13" s="85">
        <f>F14+F18+F39+F40+F44+F45+F51</f>
        <v>141836.42184</v>
      </c>
      <c r="G13" s="83" t="str">
        <f>$G$12</f>
        <v>тыс. руб.</v>
      </c>
      <c r="H13" s="85">
        <f>H14+H18+H39+H40+H44+H45+H51</f>
        <v>127175.95418</v>
      </c>
      <c r="I13" s="85">
        <f t="shared" ref="I13:V13" si="12">I14+I18+I39+I40+I44+I45+I51</f>
        <v>141836.42204781852</v>
      </c>
      <c r="J13" s="85">
        <f t="shared" si="12"/>
        <v>147752.30375859939</v>
      </c>
      <c r="K13" s="85">
        <f t="shared" si="12"/>
        <v>153920.1076109783</v>
      </c>
      <c r="L13" s="85">
        <f t="shared" si="12"/>
        <v>160347.38860666056</v>
      </c>
      <c r="M13" s="85">
        <f t="shared" si="12"/>
        <v>167045.15918713668</v>
      </c>
      <c r="N13" s="85">
        <f t="shared" si="12"/>
        <v>174024.90376079257</v>
      </c>
      <c r="O13" s="85">
        <f t="shared" si="12"/>
        <v>181298.59914699229</v>
      </c>
      <c r="P13" s="85">
        <f t="shared" si="12"/>
        <v>188878.73591586805</v>
      </c>
      <c r="Q13" s="85">
        <f t="shared" si="12"/>
        <v>196778.34066352923</v>
      </c>
      <c r="R13" s="85">
        <f t="shared" si="12"/>
        <v>205010.99926418529</v>
      </c>
      <c r="S13" s="85">
        <f t="shared" si="12"/>
        <v>213590.88114253891</v>
      </c>
      <c r="T13" s="85">
        <f t="shared" si="12"/>
        <v>222532.76461175646</v>
      </c>
      <c r="U13" s="85">
        <f t="shared" si="12"/>
        <v>231852.06332435503</v>
      </c>
      <c r="V13" s="85">
        <f t="shared" si="12"/>
        <v>241564.85388547872</v>
      </c>
      <c r="W13" s="85">
        <f t="shared" si="3"/>
        <v>205010.99926418529</v>
      </c>
      <c r="X13" s="85">
        <f t="shared" si="3"/>
        <v>213590.88114253891</v>
      </c>
      <c r="Y13" s="85">
        <f t="shared" si="4"/>
        <v>241564.85388547872</v>
      </c>
    </row>
    <row r="14" spans="1:28" s="77" customFormat="1" ht="14.25" customHeight="1" x14ac:dyDescent="0.25">
      <c r="A14" s="75" t="s">
        <v>99</v>
      </c>
      <c r="B14" s="41" t="s">
        <v>100</v>
      </c>
      <c r="C14" s="76">
        <f>C15+C16+C17</f>
        <v>4440.0200000000004</v>
      </c>
      <c r="D14" s="76">
        <f>D15+D16+D17</f>
        <v>6493.6200000000008</v>
      </c>
      <c r="E14" s="76">
        <f>E15+E16+E17</f>
        <v>6730.83</v>
      </c>
      <c r="F14" s="76">
        <f>F15+F16+F17</f>
        <v>7103.8799999999992</v>
      </c>
      <c r="G14" s="46" t="str">
        <f t="shared" ref="G14:G84" si="13">$G$12</f>
        <v>тыс. руб.</v>
      </c>
      <c r="H14" s="76">
        <f>SUM(H15:H17)</f>
        <v>6730.83</v>
      </c>
      <c r="I14" s="76">
        <f>SUM(I15:I17)</f>
        <v>7103.8799999999992</v>
      </c>
      <c r="J14" s="76">
        <f t="shared" ref="J14:V14" si="14">SUM(J15:J17)</f>
        <v>7388.4370004356751</v>
      </c>
      <c r="K14" s="76">
        <f t="shared" si="14"/>
        <v>7685.8486896018912</v>
      </c>
      <c r="L14" s="76">
        <f t="shared" si="14"/>
        <v>7995.2322901273674</v>
      </c>
      <c r="M14" s="76">
        <f t="shared" si="14"/>
        <v>8317.0697153558485</v>
      </c>
      <c r="N14" s="76">
        <f t="shared" si="14"/>
        <v>8651.8622774107571</v>
      </c>
      <c r="O14" s="76">
        <f t="shared" si="14"/>
        <v>9000.1314680672476</v>
      </c>
      <c r="P14" s="76">
        <f t="shared" si="14"/>
        <v>9362.4197710571843</v>
      </c>
      <c r="Q14" s="76">
        <f t="shared" si="14"/>
        <v>9739.2915070724066</v>
      </c>
      <c r="R14" s="76">
        <f t="shared" si="14"/>
        <v>10131.333712782463</v>
      </c>
      <c r="S14" s="76">
        <f t="shared" si="14"/>
        <v>10539.157055236024</v>
      </c>
      <c r="T14" s="76">
        <f t="shared" si="14"/>
        <v>10963.396783070337</v>
      </c>
      <c r="U14" s="76">
        <f t="shared" si="14"/>
        <v>11404.713716010298</v>
      </c>
      <c r="V14" s="76">
        <f t="shared" si="14"/>
        <v>11863.79527419855</v>
      </c>
      <c r="W14" s="76">
        <f t="shared" si="3"/>
        <v>10131.333712782463</v>
      </c>
      <c r="X14" s="76">
        <f t="shared" si="3"/>
        <v>10539.157055236024</v>
      </c>
      <c r="Y14" s="76">
        <f t="shared" si="4"/>
        <v>11863.79527419855</v>
      </c>
      <c r="Z14" s="91"/>
    </row>
    <row r="15" spans="1:28" x14ac:dyDescent="0.25">
      <c r="A15" s="45" t="s">
        <v>101</v>
      </c>
      <c r="B15" s="42" t="s">
        <v>102</v>
      </c>
      <c r="C15" s="48">
        <v>2450.09</v>
      </c>
      <c r="D15" s="49">
        <v>2941.53</v>
      </c>
      <c r="E15" s="49">
        <v>3048.98</v>
      </c>
      <c r="F15" s="48">
        <v>3217.97</v>
      </c>
      <c r="G15" s="47" t="str">
        <f t="shared" si="13"/>
        <v>тыс. руб.</v>
      </c>
      <c r="H15" s="71">
        <f>E15</f>
        <v>3048.98</v>
      </c>
      <c r="I15" s="71">
        <f>F15</f>
        <v>3217.97</v>
      </c>
      <c r="J15" s="71">
        <f>I15*ИПЦ!F$3</f>
        <v>3346.8708106403806</v>
      </c>
      <c r="K15" s="71">
        <f>J15*ИПЦ!G$3</f>
        <v>3481.5946366884286</v>
      </c>
      <c r="L15" s="71">
        <f>K15*ИПЦ!H$3</f>
        <v>3621.7415908857079</v>
      </c>
      <c r="M15" s="71">
        <f>L15*ИПЦ!I$3</f>
        <v>3767.5299740316073</v>
      </c>
      <c r="N15" s="71">
        <f>M15*ИПЦ!J$3</f>
        <v>3919.1868743333916</v>
      </c>
      <c r="O15" s="71">
        <f>N15*ИПЦ!K$3</f>
        <v>4076.948521131601</v>
      </c>
      <c r="P15" s="71">
        <f>O15*ИПЦ!L$3</f>
        <v>4241.0606528641929</v>
      </c>
      <c r="Q15" s="71">
        <f>P15*ИПЦ!M$3</f>
        <v>4411.7788998425913</v>
      </c>
      <c r="R15" s="71">
        <f>Q15*ИПЦ!N$3</f>
        <v>4589.3691824358766</v>
      </c>
      <c r="S15" s="71">
        <f>R15*ИПЦ!O$3</f>
        <v>4774.1081252833483</v>
      </c>
      <c r="T15" s="71">
        <f>S15*ИПЦ!P$3</f>
        <v>4966.283488180663</v>
      </c>
      <c r="U15" s="71">
        <f>T15*ИПЦ!Q$3</f>
        <v>5166.1946143107225</v>
      </c>
      <c r="V15" s="71">
        <f>U15*ИПЦ!R$3</f>
        <v>5374.1528965174948</v>
      </c>
      <c r="W15" s="153">
        <f t="shared" si="3"/>
        <v>4589.3691824358766</v>
      </c>
      <c r="X15" s="153">
        <f t="shared" si="3"/>
        <v>4774.1081252833483</v>
      </c>
      <c r="Y15" s="153">
        <f t="shared" si="4"/>
        <v>5374.1528965174948</v>
      </c>
    </row>
    <row r="16" spans="1:28" x14ac:dyDescent="0.25">
      <c r="A16" s="45" t="s">
        <v>103</v>
      </c>
      <c r="B16" s="42" t="s">
        <v>104</v>
      </c>
      <c r="C16" s="48">
        <v>1253.19</v>
      </c>
      <c r="D16" s="49">
        <v>857.59</v>
      </c>
      <c r="E16" s="49">
        <v>888.92</v>
      </c>
      <c r="F16" s="48">
        <v>938.19</v>
      </c>
      <c r="G16" s="47" t="str">
        <f t="shared" si="13"/>
        <v>тыс. руб.</v>
      </c>
      <c r="H16" s="71">
        <f t="shared" ref="H16:I17" si="15">E16</f>
        <v>888.92</v>
      </c>
      <c r="I16" s="71">
        <f t="shared" si="15"/>
        <v>938.19</v>
      </c>
      <c r="J16" s="71">
        <f>I16*ИПЦ!F$3</f>
        <v>975.7706646844747</v>
      </c>
      <c r="K16" s="71">
        <f>J16*ИПЦ!G$3</f>
        <v>1015.0490129475157</v>
      </c>
      <c r="L16" s="71">
        <f>K16*ИПЦ!H$3</f>
        <v>1055.9084587964035</v>
      </c>
      <c r="M16" s="71">
        <f>L16*ИПЦ!I$3</f>
        <v>1098.4126472082444</v>
      </c>
      <c r="N16" s="71">
        <f>M16*ИПЦ!J$3</f>
        <v>1142.6277851039151</v>
      </c>
      <c r="O16" s="71">
        <f>N16*ИПЦ!K$3</f>
        <v>1188.6227444756969</v>
      </c>
      <c r="P16" s="71">
        <f>O16*ИПЦ!L$3</f>
        <v>1236.4691696661741</v>
      </c>
      <c r="Q16" s="71">
        <f>P16*ИПЦ!M$3</f>
        <v>1286.2415889655038</v>
      </c>
      <c r="R16" s="71">
        <f>Q16*ИПЦ!N$3</f>
        <v>1338.0175307008817</v>
      </c>
      <c r="S16" s="71">
        <f>R16*ИПЦ!O$3</f>
        <v>1391.8776439990384</v>
      </c>
      <c r="T16" s="71">
        <f>S16*ИПЦ!P$3</f>
        <v>1447.9058244098662</v>
      </c>
      <c r="U16" s="71">
        <f>T16*ИПЦ!Q$3</f>
        <v>1506.18934458686</v>
      </c>
      <c r="V16" s="71">
        <f>U16*ИПЦ!R$3</f>
        <v>1566.818990227923</v>
      </c>
      <c r="W16" s="153">
        <f t="shared" si="3"/>
        <v>1338.0175307008817</v>
      </c>
      <c r="X16" s="153">
        <f t="shared" si="3"/>
        <v>1391.8776439990384</v>
      </c>
      <c r="Y16" s="153">
        <f t="shared" si="4"/>
        <v>1566.818990227923</v>
      </c>
    </row>
    <row r="17" spans="1:26" x14ac:dyDescent="0.25">
      <c r="A17" s="45" t="s">
        <v>105</v>
      </c>
      <c r="B17" s="42" t="s">
        <v>106</v>
      </c>
      <c r="C17" s="48">
        <v>736.74</v>
      </c>
      <c r="D17" s="49">
        <v>2694.5</v>
      </c>
      <c r="E17" s="49">
        <v>2792.93</v>
      </c>
      <c r="F17" s="48">
        <v>2947.72</v>
      </c>
      <c r="G17" s="47" t="str">
        <f t="shared" si="13"/>
        <v>тыс. руб.</v>
      </c>
      <c r="H17" s="71">
        <f t="shared" si="15"/>
        <v>2792.93</v>
      </c>
      <c r="I17" s="71">
        <f t="shared" si="15"/>
        <v>2947.72</v>
      </c>
      <c r="J17" s="71">
        <f>I17*ИПЦ!F$3</f>
        <v>3065.7955251108192</v>
      </c>
      <c r="K17" s="71">
        <f>J17*ИПЦ!G$3</f>
        <v>3189.2050399659461</v>
      </c>
      <c r="L17" s="71">
        <f>K17*ИПЦ!H$3</f>
        <v>3317.582240445256</v>
      </c>
      <c r="M17" s="71">
        <f>L17*ИПЦ!I$3</f>
        <v>3451.127094115996</v>
      </c>
      <c r="N17" s="71">
        <f>M17*ИПЦ!J$3</f>
        <v>3590.0476179734515</v>
      </c>
      <c r="O17" s="71">
        <f>N17*ИПЦ!K$3</f>
        <v>3734.5602024599502</v>
      </c>
      <c r="P17" s="71">
        <f>O17*ИПЦ!L$3</f>
        <v>3884.8899485268171</v>
      </c>
      <c r="Q17" s="71">
        <f>P17*ИПЦ!M$3</f>
        <v>4041.2710182643114</v>
      </c>
      <c r="R17" s="71">
        <f>Q17*ИПЦ!N$3</f>
        <v>4203.9469996457037</v>
      </c>
      <c r="S17" s="71">
        <f>R17*ИПЦ!O$3</f>
        <v>4373.1712859536392</v>
      </c>
      <c r="T17" s="71">
        <f>S17*ИПЦ!P$3</f>
        <v>4549.2074704798079</v>
      </c>
      <c r="U17" s="71">
        <f>T17*ИПЦ!Q$3</f>
        <v>4732.3297571127159</v>
      </c>
      <c r="V17" s="71">
        <f>U17*ИПЦ!R$3</f>
        <v>4922.8233874531315</v>
      </c>
      <c r="W17" s="153">
        <f t="shared" si="3"/>
        <v>4203.9469996457037</v>
      </c>
      <c r="X17" s="153">
        <f t="shared" si="3"/>
        <v>4373.1712859536392</v>
      </c>
      <c r="Y17" s="153">
        <f t="shared" si="4"/>
        <v>4922.8233874531315</v>
      </c>
    </row>
    <row r="18" spans="1:26" s="77" customFormat="1" ht="14.25" customHeight="1" x14ac:dyDescent="0.25">
      <c r="A18" s="75" t="s">
        <v>107</v>
      </c>
      <c r="B18" s="41" t="s">
        <v>108</v>
      </c>
      <c r="C18" s="76">
        <f>C19+C29+C32+C35+C36</f>
        <v>22056.794999999998</v>
      </c>
      <c r="D18" s="76">
        <f>D19+D29+D32+D35+D36</f>
        <v>51688.36</v>
      </c>
      <c r="E18" s="76">
        <f>E19+E29+E32+E35+E36</f>
        <v>54151.25</v>
      </c>
      <c r="F18" s="76">
        <f>F19+F29+F32+F35+F36</f>
        <v>64764.44184</v>
      </c>
      <c r="G18" s="46" t="str">
        <f t="shared" si="13"/>
        <v>тыс. руб.</v>
      </c>
      <c r="H18" s="76">
        <f>H19+H29+H32+H35+H36</f>
        <v>54151.254180000004</v>
      </c>
      <c r="I18" s="76">
        <f t="shared" ref="I18:V18" si="16">I19+I29+I32+I35+I36</f>
        <v>64764.442047818506</v>
      </c>
      <c r="J18" s="76">
        <f t="shared" si="16"/>
        <v>67593.085313349991</v>
      </c>
      <c r="K18" s="76">
        <f t="shared" si="16"/>
        <v>70534.186608931122</v>
      </c>
      <c r="L18" s="76">
        <f t="shared" si="16"/>
        <v>73604.87843474737</v>
      </c>
      <c r="M18" s="76">
        <f t="shared" si="16"/>
        <v>76810.944819704877</v>
      </c>
      <c r="N18" s="76">
        <f t="shared" si="16"/>
        <v>80158.431296821276</v>
      </c>
      <c r="O18" s="76">
        <f t="shared" si="16"/>
        <v>83653.656875409768</v>
      </c>
      <c r="P18" s="76">
        <f t="shared" si="16"/>
        <v>87303.226567944948</v>
      </c>
      <c r="Q18" s="76">
        <f t="shared" si="16"/>
        <v>91114.044497595372</v>
      </c>
      <c r="R18" s="76">
        <f t="shared" si="16"/>
        <v>95093.327613637201</v>
      </c>
      <c r="S18" s="76">
        <f t="shared" si="16"/>
        <v>99248.620043250965</v>
      </c>
      <c r="T18" s="76">
        <f t="shared" si="16"/>
        <v>103587.80810955467</v>
      </c>
      <c r="U18" s="76">
        <f t="shared" si="16"/>
        <v>108119.13604713873</v>
      </c>
      <c r="V18" s="76">
        <f t="shared" si="16"/>
        <v>112851.2224478524</v>
      </c>
      <c r="W18" s="76">
        <f t="shared" si="3"/>
        <v>95093.327613637201</v>
      </c>
      <c r="X18" s="76">
        <f t="shared" si="3"/>
        <v>99248.620043250965</v>
      </c>
      <c r="Y18" s="76">
        <f t="shared" si="4"/>
        <v>112851.2224478524</v>
      </c>
      <c r="Z18" s="91"/>
    </row>
    <row r="19" spans="1:26" s="77" customFormat="1" ht="14.25" customHeight="1" x14ac:dyDescent="0.25">
      <c r="A19" s="75" t="s">
        <v>109</v>
      </c>
      <c r="B19" s="41" t="s">
        <v>110</v>
      </c>
      <c r="C19" s="76">
        <v>19693.244999999999</v>
      </c>
      <c r="D19" s="76">
        <v>19958.599999999999</v>
      </c>
      <c r="E19" s="76">
        <v>21586.69</v>
      </c>
      <c r="F19" s="76">
        <v>23327.95</v>
      </c>
      <c r="G19" s="46" t="str">
        <f t="shared" si="13"/>
        <v>тыс. руб.</v>
      </c>
      <c r="H19" s="76">
        <f>ROUND(H20*H21,2)</f>
        <v>21586.69</v>
      </c>
      <c r="I19" s="76">
        <f>I20*I21</f>
        <v>23327.9502078185</v>
      </c>
      <c r="J19" s="76">
        <f t="shared" ref="J19:V19" si="17">J20*J21</f>
        <v>24494.347718209425</v>
      </c>
      <c r="K19" s="76">
        <f t="shared" si="17"/>
        <v>25719.065104119894</v>
      </c>
      <c r="L19" s="76">
        <f t="shared" si="17"/>
        <v>27005.018359325888</v>
      </c>
      <c r="M19" s="76">
        <f t="shared" si="17"/>
        <v>28355.269277292187</v>
      </c>
      <c r="N19" s="76">
        <f t="shared" si="17"/>
        <v>29773.032741156796</v>
      </c>
      <c r="O19" s="76">
        <f t="shared" si="17"/>
        <v>31261.684378214635</v>
      </c>
      <c r="P19" s="76">
        <f t="shared" si="17"/>
        <v>32824.768597125367</v>
      </c>
      <c r="Q19" s="76">
        <f t="shared" si="17"/>
        <v>34466.007026981635</v>
      </c>
      <c r="R19" s="76">
        <f t="shared" si="17"/>
        <v>36189.307378330719</v>
      </c>
      <c r="S19" s="76">
        <f t="shared" si="17"/>
        <v>37998.772747247254</v>
      </c>
      <c r="T19" s="76">
        <f t="shared" si="17"/>
        <v>39898.711384609618</v>
      </c>
      <c r="U19" s="76">
        <f t="shared" si="17"/>
        <v>41893.6469538401</v>
      </c>
      <c r="V19" s="76">
        <f t="shared" si="17"/>
        <v>43988.329301532111</v>
      </c>
      <c r="W19" s="76">
        <f t="shared" si="3"/>
        <v>36189.307378330719</v>
      </c>
      <c r="X19" s="76">
        <f t="shared" si="3"/>
        <v>37998.772747247254</v>
      </c>
      <c r="Y19" s="76">
        <f t="shared" si="4"/>
        <v>43988.329301532111</v>
      </c>
      <c r="Z19" s="91"/>
    </row>
    <row r="20" spans="1:26" x14ac:dyDescent="0.25">
      <c r="A20" s="45" t="s">
        <v>111</v>
      </c>
      <c r="B20" s="42" t="s">
        <v>282</v>
      </c>
      <c r="C20" s="48">
        <v>5494.777</v>
      </c>
      <c r="D20" s="49">
        <v>5346.9049999999997</v>
      </c>
      <c r="E20" s="49">
        <v>5354.4</v>
      </c>
      <c r="F20" s="49">
        <v>5371.8549999999996</v>
      </c>
      <c r="G20" s="65" t="s">
        <v>281</v>
      </c>
      <c r="H20" s="71">
        <f>E20</f>
        <v>5354.4</v>
      </c>
      <c r="I20" s="71">
        <f>F20</f>
        <v>5371.8549999999996</v>
      </c>
      <c r="J20" s="170">
        <f>I20-I26</f>
        <v>5371.8549999999996</v>
      </c>
      <c r="K20" s="170">
        <f>J20-J26</f>
        <v>5371.8549999999996</v>
      </c>
      <c r="L20" s="170">
        <f>K20-K26</f>
        <v>5371.8549999999996</v>
      </c>
      <c r="M20" s="170">
        <f t="shared" ref="M20" si="18">L20-L26</f>
        <v>5371.8549999999996</v>
      </c>
      <c r="N20" s="170">
        <f>M20-M26</f>
        <v>5371.8549999999996</v>
      </c>
      <c r="O20" s="170">
        <f>N20</f>
        <v>5371.8549999999996</v>
      </c>
      <c r="P20" s="170">
        <f t="shared" ref="P20:V20" si="19">O20</f>
        <v>5371.8549999999996</v>
      </c>
      <c r="Q20" s="170">
        <f t="shared" si="19"/>
        <v>5371.8549999999996</v>
      </c>
      <c r="R20" s="170">
        <f t="shared" si="19"/>
        <v>5371.8549999999996</v>
      </c>
      <c r="S20" s="170">
        <f t="shared" si="19"/>
        <v>5371.8549999999996</v>
      </c>
      <c r="T20" s="170">
        <f t="shared" si="19"/>
        <v>5371.8549999999996</v>
      </c>
      <c r="U20" s="170">
        <f t="shared" si="19"/>
        <v>5371.8549999999996</v>
      </c>
      <c r="V20" s="170">
        <f t="shared" si="19"/>
        <v>5371.8549999999996</v>
      </c>
      <c r="W20" s="153">
        <f t="shared" si="3"/>
        <v>5371.8549999999996</v>
      </c>
      <c r="X20" s="153">
        <f t="shared" si="3"/>
        <v>5371.8549999999996</v>
      </c>
      <c r="Y20" s="153">
        <f t="shared" si="4"/>
        <v>5371.8549999999996</v>
      </c>
    </row>
    <row r="21" spans="1:26" x14ac:dyDescent="0.25">
      <c r="A21" s="45" t="s">
        <v>112</v>
      </c>
      <c r="B21" s="42" t="s">
        <v>280</v>
      </c>
      <c r="C21" s="48">
        <v>3.5839934905456579</v>
      </c>
      <c r="D21" s="49">
        <v>3.732739</v>
      </c>
      <c r="E21" s="49">
        <v>4.0315799999999999</v>
      </c>
      <c r="F21" s="49">
        <v>4.3426247</v>
      </c>
      <c r="G21" s="7" t="s">
        <v>55</v>
      </c>
      <c r="H21" s="71">
        <f>E21</f>
        <v>4.0315799999999999</v>
      </c>
      <c r="I21" s="71">
        <f>F21</f>
        <v>4.3426247</v>
      </c>
      <c r="J21" s="71">
        <f>I21*'Совокуп. платеж'!G6</f>
        <v>4.5597559350000001</v>
      </c>
      <c r="K21" s="71">
        <f>J21*'Совокуп. платеж'!H6</f>
        <v>4.78774373175</v>
      </c>
      <c r="L21" s="71">
        <f>K21*'Совокуп. платеж'!I6</f>
        <v>5.0271309183374999</v>
      </c>
      <c r="M21" s="71">
        <f>L21*'Совокуп. платеж'!J6</f>
        <v>5.2784874642543755</v>
      </c>
      <c r="N21" s="71">
        <f>M21*'Совокуп. платеж'!K6</f>
        <v>5.5424118374670943</v>
      </c>
      <c r="O21" s="71">
        <f>N21*'Совокуп. платеж'!L6</f>
        <v>5.8195324293404491</v>
      </c>
      <c r="P21" s="71">
        <f>O21*'Совокуп. платеж'!M6</f>
        <v>6.1105090508074715</v>
      </c>
      <c r="Q21" s="71">
        <f>P21*'Совокуп. платеж'!N6</f>
        <v>6.416034503347845</v>
      </c>
      <c r="R21" s="71">
        <f>Q21*'Совокуп. платеж'!O6</f>
        <v>6.7368362285152372</v>
      </c>
      <c r="S21" s="71">
        <f>R21*'Совокуп. платеж'!P6</f>
        <v>7.0736780399409991</v>
      </c>
      <c r="T21" s="71">
        <f>S21*'Совокуп. платеж'!Q6</f>
        <v>7.4273619419380497</v>
      </c>
      <c r="U21" s="71">
        <f>T21*'Совокуп. платеж'!R6</f>
        <v>7.7987300390349521</v>
      </c>
      <c r="V21" s="71">
        <f>U21*'Совокуп. платеж'!S6</f>
        <v>8.1886665409867003</v>
      </c>
      <c r="W21" s="153">
        <f t="shared" si="3"/>
        <v>6.7368362285152372</v>
      </c>
      <c r="X21" s="153">
        <f t="shared" si="3"/>
        <v>7.0736780399409991</v>
      </c>
      <c r="Y21" s="153">
        <f t="shared" si="4"/>
        <v>8.1886665409867003</v>
      </c>
    </row>
    <row r="22" spans="1:26" s="62" customFormat="1" ht="31.5" outlineLevel="1" x14ac:dyDescent="0.25">
      <c r="A22" s="136"/>
      <c r="B22" s="137" t="s">
        <v>367</v>
      </c>
      <c r="C22" s="138" t="s">
        <v>376</v>
      </c>
      <c r="D22" s="138">
        <f>D20-C20</f>
        <v>-147.8720000000003</v>
      </c>
      <c r="E22" s="138">
        <f>E20-D20</f>
        <v>7.4949999999998909</v>
      </c>
      <c r="F22" s="138">
        <f>F20-E20</f>
        <v>17.454999999999927</v>
      </c>
      <c r="G22" s="140" t="s">
        <v>281</v>
      </c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54"/>
      <c r="X22" s="154"/>
      <c r="Y22" s="154"/>
      <c r="Z22" s="91"/>
    </row>
    <row r="23" spans="1:26" s="62" customFormat="1" ht="31.5" outlineLevel="1" x14ac:dyDescent="0.25">
      <c r="A23" s="136"/>
      <c r="B23" s="137" t="s">
        <v>468</v>
      </c>
      <c r="C23" s="138">
        <v>9.2462733347110291</v>
      </c>
      <c r="D23" s="138">
        <v>7.4609462099885446</v>
      </c>
      <c r="E23" s="138">
        <v>7.3543612641315654</v>
      </c>
      <c r="F23" s="138">
        <v>7.2477763182745862</v>
      </c>
      <c r="G23" s="140" t="s">
        <v>467</v>
      </c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54"/>
      <c r="X23" s="154"/>
      <c r="Y23" s="154"/>
      <c r="Z23" s="141" t="s">
        <v>374</v>
      </c>
    </row>
    <row r="24" spans="1:26" s="62" customFormat="1" ht="47.25" outlineLevel="1" x14ac:dyDescent="0.25">
      <c r="A24" s="136"/>
      <c r="B24" s="137" t="s">
        <v>469</v>
      </c>
      <c r="C24" s="138">
        <v>0.49439611867382222</v>
      </c>
      <c r="D24" s="138">
        <v>0.65800000000000003</v>
      </c>
      <c r="E24" s="138">
        <v>0.65800000000000003</v>
      </c>
      <c r="F24" s="138">
        <v>0.65800000000000003</v>
      </c>
      <c r="G24" s="311" t="s">
        <v>375</v>
      </c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54"/>
      <c r="X24" s="154"/>
      <c r="Y24" s="154"/>
      <c r="Z24" s="141" t="s">
        <v>374</v>
      </c>
    </row>
    <row r="25" spans="1:26" s="62" customFormat="1" ht="47.25" outlineLevel="1" x14ac:dyDescent="0.25">
      <c r="A25" s="136"/>
      <c r="B25" s="137" t="s">
        <v>470</v>
      </c>
      <c r="C25" s="138">
        <v>0.27694288200329242</v>
      </c>
      <c r="D25" s="138">
        <v>0.32300000000000001</v>
      </c>
      <c r="E25" s="138">
        <v>0.32</v>
      </c>
      <c r="F25" s="138">
        <v>0.318</v>
      </c>
      <c r="G25" s="311" t="s">
        <v>375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54"/>
      <c r="X25" s="154"/>
      <c r="Y25" s="154"/>
      <c r="Z25" s="141" t="s">
        <v>374</v>
      </c>
    </row>
    <row r="26" spans="1:26" s="62" customFormat="1" ht="31.5" x14ac:dyDescent="0.25">
      <c r="A26" s="136"/>
      <c r="B26" s="137" t="s">
        <v>368</v>
      </c>
      <c r="C26" s="138"/>
      <c r="D26" s="138"/>
      <c r="E26" s="138"/>
      <c r="F26" s="138"/>
      <c r="G26" s="140" t="s">
        <v>281</v>
      </c>
      <c r="H26" s="138">
        <f>'[1]5 Меропр. ВО'!AX383</f>
        <v>0</v>
      </c>
      <c r="I26" s="138">
        <f>'[1]5 Меропр. ВО'!AY383</f>
        <v>0</v>
      </c>
      <c r="J26" s="138">
        <f>'[1]5 Меропр. ВО'!AZ383</f>
        <v>0</v>
      </c>
      <c r="K26" s="138">
        <f>'[1]5 Меропр. ВО'!BA383</f>
        <v>0</v>
      </c>
      <c r="L26" s="138">
        <f>'[1]5 Меропр. ВО'!BB383</f>
        <v>0</v>
      </c>
      <c r="M26" s="138">
        <f>'[1]5 Меропр. ВО'!BC383</f>
        <v>0</v>
      </c>
      <c r="N26" s="138"/>
      <c r="O26" s="138"/>
      <c r="P26" s="138"/>
      <c r="Q26" s="138"/>
      <c r="R26" s="138"/>
      <c r="S26" s="138"/>
      <c r="T26" s="138"/>
      <c r="U26" s="138"/>
      <c r="V26" s="138"/>
      <c r="W26" s="207">
        <f>'[1]5 Меропр. ВО'!BD383</f>
        <v>0</v>
      </c>
      <c r="X26" s="207">
        <f>'[1]5 Меропр. ВО'!BE383</f>
        <v>0</v>
      </c>
      <c r="Y26" s="207">
        <f>'[1]5 Меропр. ВО'!BF383</f>
        <v>0</v>
      </c>
      <c r="Z26" s="91"/>
    </row>
    <row r="27" spans="1:26" s="62" customFormat="1" ht="31.5" outlineLevel="1" x14ac:dyDescent="0.25">
      <c r="A27" s="136"/>
      <c r="B27" s="137" t="s">
        <v>472</v>
      </c>
      <c r="C27" s="138"/>
      <c r="D27" s="138"/>
      <c r="E27" s="138"/>
      <c r="F27" s="138"/>
      <c r="G27" s="311" t="s">
        <v>375</v>
      </c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54"/>
      <c r="X27" s="154"/>
      <c r="Y27" s="154"/>
      <c r="Z27" s="91"/>
    </row>
    <row r="28" spans="1:26" s="62" customFormat="1" outlineLevel="1" x14ac:dyDescent="0.25">
      <c r="A28" s="136"/>
      <c r="B28" s="137" t="s">
        <v>370</v>
      </c>
      <c r="C28" s="138"/>
      <c r="D28" s="138"/>
      <c r="E28" s="138"/>
      <c r="F28" s="138"/>
      <c r="G28" s="311" t="s">
        <v>375</v>
      </c>
      <c r="H28" s="138">
        <f>H20/H6</f>
        <v>1.0030005346189161</v>
      </c>
      <c r="I28" s="138">
        <f t="shared" ref="I28:V28" si="20">I20/I6</f>
        <v>1.0062702519227735</v>
      </c>
      <c r="J28" s="138">
        <f t="shared" si="20"/>
        <v>1.0062702519227735</v>
      </c>
      <c r="K28" s="138">
        <f t="shared" si="20"/>
        <v>1.0062702519227735</v>
      </c>
      <c r="L28" s="138">
        <f t="shared" si="20"/>
        <v>1.0062702519227735</v>
      </c>
      <c r="M28" s="138">
        <f t="shared" si="20"/>
        <v>1.0062702519227735</v>
      </c>
      <c r="N28" s="138">
        <f t="shared" si="20"/>
        <v>1.0062702519227735</v>
      </c>
      <c r="O28" s="138">
        <f t="shared" si="20"/>
        <v>1.0062702519227735</v>
      </c>
      <c r="P28" s="138">
        <f t="shared" si="20"/>
        <v>1.0062702519227735</v>
      </c>
      <c r="Q28" s="138">
        <f t="shared" si="20"/>
        <v>1.0062702519227735</v>
      </c>
      <c r="R28" s="138">
        <f t="shared" si="20"/>
        <v>1.0062702519227735</v>
      </c>
      <c r="S28" s="138">
        <f t="shared" si="20"/>
        <v>1.0062702519227735</v>
      </c>
      <c r="T28" s="138">
        <f t="shared" si="20"/>
        <v>1.0062702519227735</v>
      </c>
      <c r="U28" s="138">
        <f t="shared" si="20"/>
        <v>1.0062702519227735</v>
      </c>
      <c r="V28" s="138">
        <f t="shared" si="20"/>
        <v>1.0062702519227735</v>
      </c>
      <c r="W28" s="138">
        <f t="shared" ref="W28:X86" si="21">R28</f>
        <v>1.0062702519227735</v>
      </c>
      <c r="X28" s="138">
        <f t="shared" si="21"/>
        <v>1.0062702519227735</v>
      </c>
      <c r="Y28" s="138">
        <f t="shared" ref="Y28:Y91" si="22">V28</f>
        <v>1.0062702519227735</v>
      </c>
      <c r="Z28" s="91"/>
    </row>
    <row r="29" spans="1:26" s="77" customFormat="1" ht="14.25" customHeight="1" x14ac:dyDescent="0.25">
      <c r="A29" s="75" t="s">
        <v>113</v>
      </c>
      <c r="B29" s="41" t="s">
        <v>114</v>
      </c>
      <c r="C29" s="76">
        <v>2363.5500000000002</v>
      </c>
      <c r="D29" s="76">
        <v>2698.6</v>
      </c>
      <c r="E29" s="76">
        <v>2946.43</v>
      </c>
      <c r="F29" s="76">
        <v>2882.5</v>
      </c>
      <c r="G29" s="46" t="str">
        <f t="shared" si="13"/>
        <v>тыс. руб.</v>
      </c>
      <c r="H29" s="76">
        <f t="shared" ref="H29:V29" si="23">H30*H31</f>
        <v>2946.43</v>
      </c>
      <c r="I29" s="76">
        <f t="shared" si="23"/>
        <v>2882.5</v>
      </c>
      <c r="J29" s="76">
        <f t="shared" si="23"/>
        <v>2997.9630362218718</v>
      </c>
      <c r="K29" s="76">
        <f t="shared" si="23"/>
        <v>3118.6420445978042</v>
      </c>
      <c r="L29" s="76">
        <f t="shared" si="23"/>
        <v>3244.1788256969621</v>
      </c>
      <c r="M29" s="76">
        <f t="shared" si="23"/>
        <v>3374.7689226891825</v>
      </c>
      <c r="N29" s="76">
        <f t="shared" si="23"/>
        <v>3510.6157500741156</v>
      </c>
      <c r="O29" s="76">
        <f t="shared" si="23"/>
        <v>3651.930910531124</v>
      </c>
      <c r="P29" s="76">
        <f t="shared" si="23"/>
        <v>3798.9345245235463</v>
      </c>
      <c r="Q29" s="76">
        <f t="shared" si="23"/>
        <v>3951.855573170747</v>
      </c>
      <c r="R29" s="76">
        <f t="shared" si="23"/>
        <v>4110.9322549220196</v>
      </c>
      <c r="S29" s="76">
        <f t="shared" si="23"/>
        <v>4276.4123565879263</v>
      </c>
      <c r="T29" s="76">
        <f t="shared" si="23"/>
        <v>4448.5536393070033</v>
      </c>
      <c r="U29" s="76">
        <f t="shared" si="23"/>
        <v>4627.6242400490537</v>
      </c>
      <c r="V29" s="76">
        <f t="shared" si="23"/>
        <v>4813.9030892804085</v>
      </c>
      <c r="W29" s="76">
        <f t="shared" si="21"/>
        <v>4110.9322549220196</v>
      </c>
      <c r="X29" s="76">
        <f t="shared" si="21"/>
        <v>4276.4123565879263</v>
      </c>
      <c r="Y29" s="76">
        <f t="shared" si="22"/>
        <v>4813.9030892804085</v>
      </c>
      <c r="Z29" s="91"/>
    </row>
    <row r="30" spans="1:26" x14ac:dyDescent="0.25">
      <c r="A30" s="45" t="s">
        <v>115</v>
      </c>
      <c r="B30" s="42" t="s">
        <v>283</v>
      </c>
      <c r="C30" s="48">
        <v>2.0760000000000001</v>
      </c>
      <c r="D30" s="49">
        <v>2.077</v>
      </c>
      <c r="E30" s="49">
        <v>2.077</v>
      </c>
      <c r="F30" s="49">
        <v>2.07681125</v>
      </c>
      <c r="G30" s="65" t="s">
        <v>275</v>
      </c>
      <c r="H30" s="71">
        <f>E30</f>
        <v>2.077</v>
      </c>
      <c r="I30" s="71">
        <f>F30</f>
        <v>2.07681125</v>
      </c>
      <c r="J30" s="71">
        <f>I30</f>
        <v>2.07681125</v>
      </c>
      <c r="K30" s="71">
        <f t="shared" ref="K30:V30" si="24">J30</f>
        <v>2.07681125</v>
      </c>
      <c r="L30" s="71">
        <f t="shared" si="24"/>
        <v>2.07681125</v>
      </c>
      <c r="M30" s="71">
        <f t="shared" si="24"/>
        <v>2.07681125</v>
      </c>
      <c r="N30" s="71">
        <f t="shared" si="24"/>
        <v>2.07681125</v>
      </c>
      <c r="O30" s="71">
        <f t="shared" si="24"/>
        <v>2.07681125</v>
      </c>
      <c r="P30" s="71">
        <f t="shared" si="24"/>
        <v>2.07681125</v>
      </c>
      <c r="Q30" s="71">
        <f t="shared" si="24"/>
        <v>2.07681125</v>
      </c>
      <c r="R30" s="71">
        <f t="shared" si="24"/>
        <v>2.07681125</v>
      </c>
      <c r="S30" s="71">
        <f t="shared" si="24"/>
        <v>2.07681125</v>
      </c>
      <c r="T30" s="71">
        <f t="shared" si="24"/>
        <v>2.07681125</v>
      </c>
      <c r="U30" s="71">
        <f t="shared" si="24"/>
        <v>2.07681125</v>
      </c>
      <c r="V30" s="71">
        <f t="shared" si="24"/>
        <v>2.07681125</v>
      </c>
      <c r="W30" s="153">
        <f t="shared" si="21"/>
        <v>2.07681125</v>
      </c>
      <c r="X30" s="153">
        <f t="shared" si="21"/>
        <v>2.07681125</v>
      </c>
      <c r="Y30" s="153">
        <f t="shared" si="22"/>
        <v>2.07681125</v>
      </c>
    </row>
    <row r="31" spans="1:26" x14ac:dyDescent="0.25">
      <c r="A31" s="45" t="s">
        <v>116</v>
      </c>
      <c r="B31" s="42" t="s">
        <v>284</v>
      </c>
      <c r="C31" s="48">
        <v>1138.5115606936417</v>
      </c>
      <c r="D31" s="48">
        <f>D29/D30</f>
        <v>1299.2778045257583</v>
      </c>
      <c r="E31" s="48">
        <f>E29/E30</f>
        <v>1418.5989407799711</v>
      </c>
      <c r="F31" s="47">
        <f>F29/F30</f>
        <v>1387.9451009329807</v>
      </c>
      <c r="G31" s="65" t="s">
        <v>29</v>
      </c>
      <c r="H31" s="71">
        <f>E31</f>
        <v>1418.5989407799711</v>
      </c>
      <c r="I31" s="71">
        <f>F31</f>
        <v>1387.9451009329807</v>
      </c>
      <c r="J31" s="144">
        <f>I31*ИПЦ!F$3</f>
        <v>1443.541408118755</v>
      </c>
      <c r="K31" s="144">
        <f>J31*ИПЦ!G$3</f>
        <v>1501.6492445318775</v>
      </c>
      <c r="L31" s="144">
        <f>K31*ИПЦ!H$3</f>
        <v>1562.0961344931861</v>
      </c>
      <c r="M31" s="144">
        <f>L31*ИПЦ!I$3</f>
        <v>1624.9762334873631</v>
      </c>
      <c r="N31" s="144">
        <f>M31*ИПЦ!J$3</f>
        <v>1690.3874871026992</v>
      </c>
      <c r="O31" s="144">
        <f>N31*ИПЦ!K$3</f>
        <v>1758.4317835966672</v>
      </c>
      <c r="P31" s="144">
        <f>O31*ИПЦ!L$3</f>
        <v>1829.2151126028166</v>
      </c>
      <c r="Q31" s="144">
        <f>P31*ИПЦ!M$3</f>
        <v>1902.8477302262047</v>
      </c>
      <c r="R31" s="144">
        <f>Q31*ИПЦ!N$3</f>
        <v>1979.4443307845236</v>
      </c>
      <c r="S31" s="144">
        <f>R31*ИПЦ!O$3</f>
        <v>2059.1242254624372</v>
      </c>
      <c r="T31" s="144">
        <f>S31*ИПЦ!P$3</f>
        <v>2142.0115281574112</v>
      </c>
      <c r="U31" s="144">
        <f>T31*ИПЦ!Q$3</f>
        <v>2228.2353488065196</v>
      </c>
      <c r="V31" s="144">
        <f>U31*ИПЦ!R$3</f>
        <v>2317.9299944953632</v>
      </c>
      <c r="W31" s="153">
        <f t="shared" si="21"/>
        <v>1979.4443307845236</v>
      </c>
      <c r="X31" s="153">
        <f t="shared" si="21"/>
        <v>2059.1242254624372</v>
      </c>
      <c r="Y31" s="153">
        <f t="shared" si="22"/>
        <v>2317.9299944953632</v>
      </c>
    </row>
    <row r="32" spans="1:26" s="77" customFormat="1" ht="14.25" customHeight="1" x14ac:dyDescent="0.25">
      <c r="A32" s="75" t="s">
        <v>117</v>
      </c>
      <c r="B32" s="41" t="s">
        <v>118</v>
      </c>
      <c r="C32" s="76"/>
      <c r="D32" s="76">
        <v>26.91</v>
      </c>
      <c r="E32" s="76">
        <v>28.31</v>
      </c>
      <c r="F32" s="76">
        <f>E32*1.064</f>
        <v>30.121839999999999</v>
      </c>
      <c r="G32" s="46" t="str">
        <f t="shared" si="13"/>
        <v>тыс. руб.</v>
      </c>
      <c r="H32" s="76">
        <f t="shared" ref="H32:V32" si="25">H33*H34</f>
        <v>28.31418</v>
      </c>
      <c r="I32" s="76">
        <f t="shared" si="25"/>
        <v>30.121839999999995</v>
      </c>
      <c r="J32" s="76">
        <f t="shared" si="25"/>
        <v>31.328417312398759</v>
      </c>
      <c r="K32" s="76">
        <f t="shared" si="25"/>
        <v>32.589501018091205</v>
      </c>
      <c r="L32" s="76">
        <f t="shared" si="25"/>
        <v>33.901347968441208</v>
      </c>
      <c r="M32" s="76">
        <f t="shared" si="25"/>
        <v>35.266001570239695</v>
      </c>
      <c r="N32" s="76">
        <f t="shared" si="25"/>
        <v>36.685587484895926</v>
      </c>
      <c r="O32" s="76">
        <f t="shared" si="25"/>
        <v>38.162316939487539</v>
      </c>
      <c r="P32" s="76">
        <f t="shared" si="25"/>
        <v>39.698490171092573</v>
      </c>
      <c r="Q32" s="76">
        <f t="shared" si="25"/>
        <v>41.296500009768444</v>
      </c>
      <c r="R32" s="76">
        <f t="shared" si="25"/>
        <v>42.958835605758992</v>
      </c>
      <c r="S32" s="76">
        <f t="shared" si="25"/>
        <v>44.688086306735286</v>
      </c>
      <c r="T32" s="76">
        <f t="shared" si="25"/>
        <v>46.486945691109561</v>
      </c>
      <c r="U32" s="76">
        <f t="shared" si="25"/>
        <v>48.358215763704855</v>
      </c>
      <c r="V32" s="76">
        <f t="shared" si="25"/>
        <v>50.304811320315778</v>
      </c>
      <c r="W32" s="76">
        <f t="shared" si="21"/>
        <v>42.958835605758992</v>
      </c>
      <c r="X32" s="76">
        <f t="shared" si="21"/>
        <v>44.688086306735286</v>
      </c>
      <c r="Y32" s="76">
        <f t="shared" si="22"/>
        <v>50.304811320315778</v>
      </c>
      <c r="Z32" s="91"/>
    </row>
    <row r="33" spans="1:26" x14ac:dyDescent="0.25">
      <c r="A33" s="45" t="s">
        <v>119</v>
      </c>
      <c r="B33" s="42" t="s">
        <v>287</v>
      </c>
      <c r="C33" s="46"/>
      <c r="D33" s="49">
        <v>0.64600000000000002</v>
      </c>
      <c r="E33" s="49">
        <v>0.64600000000000002</v>
      </c>
      <c r="F33" s="49">
        <v>0.64555784999999999</v>
      </c>
      <c r="G33" s="7" t="s">
        <v>271</v>
      </c>
      <c r="H33" s="71">
        <f>E33</f>
        <v>0.64600000000000002</v>
      </c>
      <c r="I33" s="71">
        <f>F33</f>
        <v>0.64555784999999999</v>
      </c>
      <c r="J33" s="71">
        <f>I33</f>
        <v>0.64555784999999999</v>
      </c>
      <c r="K33" s="71">
        <f t="shared" ref="K33:V33" si="26">J33</f>
        <v>0.64555784999999999</v>
      </c>
      <c r="L33" s="71">
        <f t="shared" si="26"/>
        <v>0.64555784999999999</v>
      </c>
      <c r="M33" s="71">
        <f t="shared" si="26"/>
        <v>0.64555784999999999</v>
      </c>
      <c r="N33" s="71">
        <f t="shared" si="26"/>
        <v>0.64555784999999999</v>
      </c>
      <c r="O33" s="71">
        <f t="shared" si="26"/>
        <v>0.64555784999999999</v>
      </c>
      <c r="P33" s="71">
        <f t="shared" si="26"/>
        <v>0.64555784999999999</v>
      </c>
      <c r="Q33" s="71">
        <f t="shared" si="26"/>
        <v>0.64555784999999999</v>
      </c>
      <c r="R33" s="71">
        <f t="shared" si="26"/>
        <v>0.64555784999999999</v>
      </c>
      <c r="S33" s="71">
        <f t="shared" si="26"/>
        <v>0.64555784999999999</v>
      </c>
      <c r="T33" s="71">
        <f t="shared" si="26"/>
        <v>0.64555784999999999</v>
      </c>
      <c r="U33" s="71">
        <f t="shared" si="26"/>
        <v>0.64555784999999999</v>
      </c>
      <c r="V33" s="71">
        <f t="shared" si="26"/>
        <v>0.64555784999999999</v>
      </c>
      <c r="W33" s="153">
        <f t="shared" si="21"/>
        <v>0.64555784999999999</v>
      </c>
      <c r="X33" s="153">
        <f t="shared" si="21"/>
        <v>0.64555784999999999</v>
      </c>
      <c r="Y33" s="153">
        <f t="shared" si="22"/>
        <v>0.64555784999999999</v>
      </c>
    </row>
    <row r="34" spans="1:26" x14ac:dyDescent="0.25">
      <c r="A34" s="45" t="s">
        <v>120</v>
      </c>
      <c r="B34" s="42" t="s">
        <v>288</v>
      </c>
      <c r="C34" s="46"/>
      <c r="D34" s="49">
        <f>D32/D33</f>
        <v>41.656346749226003</v>
      </c>
      <c r="E34" s="49">
        <v>43.83</v>
      </c>
      <c r="F34" s="49">
        <f>F32/F33</f>
        <v>46.66017150902897</v>
      </c>
      <c r="G34" s="7" t="s">
        <v>286</v>
      </c>
      <c r="H34" s="71">
        <f>E34</f>
        <v>43.83</v>
      </c>
      <c r="I34" s="71">
        <f>F34</f>
        <v>46.66017150902897</v>
      </c>
      <c r="J34" s="144">
        <f>I34*ИПЦ!F$3</f>
        <v>48.529217501419524</v>
      </c>
      <c r="K34" s="144">
        <f>J34*ИПЦ!G$3</f>
        <v>50.48269650518727</v>
      </c>
      <c r="L34" s="144">
        <f>K34*ИПЦ!H$3</f>
        <v>52.514810203982812</v>
      </c>
      <c r="M34" s="144">
        <f>L34*ИПЦ!I$3</f>
        <v>54.628723932703622</v>
      </c>
      <c r="N34" s="144">
        <f>M34*ИПЦ!J$3</f>
        <v>56.827730442586862</v>
      </c>
      <c r="O34" s="144">
        <f>N34*ИПЦ!K$3</f>
        <v>59.115255030184422</v>
      </c>
      <c r="P34" s="144">
        <f>O34*ИПЦ!L$3</f>
        <v>61.494860872797958</v>
      </c>
      <c r="Q34" s="144">
        <f>P34*ИПЦ!M$3</f>
        <v>63.970254578684845</v>
      </c>
      <c r="R34" s="144">
        <f>Q34*ИПЦ!N$3</f>
        <v>66.545291960680203</v>
      </c>
      <c r="S34" s="144">
        <f>R34*ИПЦ!O$3</f>
        <v>69.223984042228423</v>
      </c>
      <c r="T34" s="144">
        <f>S34*ИПЦ!P$3</f>
        <v>72.010503305179483</v>
      </c>
      <c r="U34" s="144">
        <f>T34*ИПЦ!Q$3</f>
        <v>74.909190189081983</v>
      </c>
      <c r="V34" s="144">
        <f>U34*ИПЦ!R$3</f>
        <v>77.924559852096564</v>
      </c>
      <c r="W34" s="153">
        <f t="shared" si="21"/>
        <v>66.545291960680203</v>
      </c>
      <c r="X34" s="153">
        <f t="shared" si="21"/>
        <v>69.223984042228423</v>
      </c>
      <c r="Y34" s="153">
        <f t="shared" si="22"/>
        <v>77.924559852096564</v>
      </c>
    </row>
    <row r="35" spans="1:26" s="77" customFormat="1" ht="14.25" customHeight="1" x14ac:dyDescent="0.25">
      <c r="A35" s="75" t="s">
        <v>121</v>
      </c>
      <c r="B35" s="41" t="s">
        <v>122</v>
      </c>
      <c r="C35" s="76"/>
      <c r="D35" s="76"/>
      <c r="E35" s="76"/>
      <c r="F35" s="76"/>
      <c r="G35" s="46" t="str">
        <f t="shared" si="13"/>
        <v>тыс. руб.</v>
      </c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91"/>
    </row>
    <row r="36" spans="1:26" s="77" customFormat="1" ht="14.25" customHeight="1" x14ac:dyDescent="0.25">
      <c r="A36" s="75" t="s">
        <v>123</v>
      </c>
      <c r="B36" s="41" t="s">
        <v>37</v>
      </c>
      <c r="C36" s="76"/>
      <c r="D36" s="76">
        <v>29004.25</v>
      </c>
      <c r="E36" s="76">
        <v>29589.82</v>
      </c>
      <c r="F36" s="76">
        <v>38523.870000000003</v>
      </c>
      <c r="G36" s="46" t="str">
        <f t="shared" si="13"/>
        <v>тыс. руб.</v>
      </c>
      <c r="H36" s="76">
        <f>E36</f>
        <v>29589.82</v>
      </c>
      <c r="I36" s="76">
        <f>F36</f>
        <v>38523.870000000003</v>
      </c>
      <c r="J36" s="183">
        <f>I36*ИПЦ!F$71</f>
        <v>40069.446141606306</v>
      </c>
      <c r="K36" s="183">
        <f>J36*ИПЦ!G$71</f>
        <v>41663.889959195338</v>
      </c>
      <c r="L36" s="183">
        <f>K36*ИПЦ!H$71</f>
        <v>43321.779901756083</v>
      </c>
      <c r="M36" s="183">
        <f>L36*ИПЦ!I$71</f>
        <v>45045.640618153266</v>
      </c>
      <c r="N36" s="183">
        <f>M36*ИПЦ!J$71</f>
        <v>46838.097218105475</v>
      </c>
      <c r="O36" s="183">
        <f>N36*ИПЦ!K$71</f>
        <v>48701.87926972453</v>
      </c>
      <c r="P36" s="183">
        <f>O36*ИПЦ!L$71</f>
        <v>50639.824956124939</v>
      </c>
      <c r="Q36" s="183">
        <f>P36*ИПЦ!M$71</f>
        <v>52654.885397433231</v>
      </c>
      <c r="R36" s="183">
        <f>Q36*ИПЦ!N$71</f>
        <v>54750.129144778693</v>
      </c>
      <c r="S36" s="183">
        <f>R36*ИПЦ!O$71</f>
        <v>56928.746853109056</v>
      </c>
      <c r="T36" s="183">
        <f>S36*ИПЦ!P$71</f>
        <v>59194.05613994693</v>
      </c>
      <c r="U36" s="183">
        <f>T36*ИПЦ!Q$71</f>
        <v>61549.506637485872</v>
      </c>
      <c r="V36" s="183">
        <f>U36*ИПЦ!R$71</f>
        <v>63998.685245719564</v>
      </c>
      <c r="W36" s="152">
        <f t="shared" si="21"/>
        <v>54750.129144778693</v>
      </c>
      <c r="X36" s="152">
        <f t="shared" si="21"/>
        <v>56928.746853109056</v>
      </c>
      <c r="Y36" s="152">
        <f t="shared" si="22"/>
        <v>63998.685245719564</v>
      </c>
      <c r="Z36" s="91"/>
    </row>
    <row r="37" spans="1:26" outlineLevel="1" x14ac:dyDescent="0.25">
      <c r="A37" s="45" t="s">
        <v>125</v>
      </c>
      <c r="B37" s="42" t="s">
        <v>289</v>
      </c>
      <c r="C37" s="46"/>
      <c r="D37" s="49"/>
      <c r="E37" s="46"/>
      <c r="F37" s="46"/>
      <c r="G37" s="47" t="s">
        <v>271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</row>
    <row r="38" spans="1:26" outlineLevel="1" x14ac:dyDescent="0.25">
      <c r="A38" s="45" t="s">
        <v>126</v>
      </c>
      <c r="B38" s="42" t="s">
        <v>290</v>
      </c>
      <c r="C38" s="46"/>
      <c r="D38" s="49"/>
      <c r="E38" s="46"/>
      <c r="F38" s="46"/>
      <c r="G38" s="7" t="s">
        <v>286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</row>
    <row r="39" spans="1:26" s="77" customFormat="1" ht="31.5" x14ac:dyDescent="0.25">
      <c r="A39" s="75" t="s">
        <v>127</v>
      </c>
      <c r="B39" s="41" t="s">
        <v>128</v>
      </c>
      <c r="C39" s="76">
        <v>28616.98</v>
      </c>
      <c r="D39" s="76">
        <v>10507.37</v>
      </c>
      <c r="E39" s="76">
        <v>10891.2</v>
      </c>
      <c r="F39" s="76">
        <v>11494.84</v>
      </c>
      <c r="G39" s="46" t="str">
        <f t="shared" si="13"/>
        <v>тыс. руб.</v>
      </c>
      <c r="H39" s="76">
        <f>E39</f>
        <v>10891.2</v>
      </c>
      <c r="I39" s="76">
        <f>F39</f>
        <v>11494.84</v>
      </c>
      <c r="J39" s="76">
        <f>I39*ИПЦ!F$3</f>
        <v>11955.283756213226</v>
      </c>
      <c r="K39" s="76">
        <f>J39*ИПЦ!G$3</f>
        <v>12436.527777944362</v>
      </c>
      <c r="L39" s="76">
        <f>K39*ИПЦ!H$3</f>
        <v>12937.143636695393</v>
      </c>
      <c r="M39" s="76">
        <f>L39*ИПЦ!I$3</f>
        <v>13457.911119959939</v>
      </c>
      <c r="N39" s="76">
        <f>M39*ИПЦ!J$3</f>
        <v>13999.641404538404</v>
      </c>
      <c r="O39" s="76">
        <f>N39*ИПЦ!K$3</f>
        <v>14563.178320072711</v>
      </c>
      <c r="P39" s="76">
        <f>O39*ИПЦ!L$3</f>
        <v>15149.399663442931</v>
      </c>
      <c r="Q39" s="76">
        <f>P39*ИПЦ!M$3</f>
        <v>15759.218566073214</v>
      </c>
      <c r="R39" s="76">
        <f>Q39*ИПЦ!N$3</f>
        <v>16393.584916276788</v>
      </c>
      <c r="S39" s="76">
        <f>R39*ИПЦ!O$3</f>
        <v>17053.486838855566</v>
      </c>
      <c r="T39" s="76">
        <f>S39*ИПЦ!P$3</f>
        <v>17739.952234259057</v>
      </c>
      <c r="U39" s="76">
        <f>T39*ИПЦ!Q$3</f>
        <v>18454.050379700082</v>
      </c>
      <c r="V39" s="76">
        <f>U39*ИПЦ!R$3</f>
        <v>19196.893594721256</v>
      </c>
      <c r="W39" s="152">
        <f t="shared" si="21"/>
        <v>16393.584916276788</v>
      </c>
      <c r="X39" s="152">
        <f t="shared" si="21"/>
        <v>17053.486838855566</v>
      </c>
      <c r="Y39" s="152">
        <f t="shared" si="22"/>
        <v>19196.893594721256</v>
      </c>
      <c r="Z39" s="91"/>
    </row>
    <row r="40" spans="1:26" s="77" customFormat="1" ht="47.25" x14ac:dyDescent="0.25">
      <c r="A40" s="75" t="s">
        <v>129</v>
      </c>
      <c r="B40" s="41" t="s">
        <v>130</v>
      </c>
      <c r="C40" s="76">
        <f>C41+C42</f>
        <v>28106.65</v>
      </c>
      <c r="D40" s="76">
        <f>D41+D42</f>
        <v>32136.91</v>
      </c>
      <c r="E40" s="76">
        <f t="shared" ref="E40:F40" si="27">E41+E42</f>
        <v>33310.869999999995</v>
      </c>
      <c r="F40" s="76">
        <f t="shared" si="27"/>
        <v>35157.07</v>
      </c>
      <c r="G40" s="46" t="str">
        <f t="shared" si="13"/>
        <v>тыс. руб.</v>
      </c>
      <c r="H40" s="76">
        <f>H41+H42</f>
        <v>33310.869999999995</v>
      </c>
      <c r="I40" s="76">
        <f>I41+I42</f>
        <v>35157.07</v>
      </c>
      <c r="J40" s="76">
        <f t="shared" ref="J40:V40" si="28">J41+J42</f>
        <v>36565.341308539428</v>
      </c>
      <c r="K40" s="76">
        <f t="shared" si="28"/>
        <v>38037.230413484169</v>
      </c>
      <c r="L40" s="76">
        <f t="shared" si="28"/>
        <v>39568.368453615229</v>
      </c>
      <c r="M40" s="76">
        <f t="shared" si="28"/>
        <v>41161.140415891823</v>
      </c>
      <c r="N40" s="76">
        <f t="shared" si="28"/>
        <v>42818.027291746119</v>
      </c>
      <c r="O40" s="76">
        <f t="shared" si="28"/>
        <v>44541.609941615425</v>
      </c>
      <c r="P40" s="76">
        <f t="shared" si="28"/>
        <v>46334.573115035921</v>
      </c>
      <c r="Q40" s="76">
        <f t="shared" si="28"/>
        <v>48199.709632559956</v>
      </c>
      <c r="R40" s="76">
        <f t="shared" si="28"/>
        <v>50139.924736010857</v>
      </c>
      <c r="S40" s="76">
        <f t="shared" si="28"/>
        <v>52158.240613851398</v>
      </c>
      <c r="T40" s="76">
        <f t="shared" si="28"/>
        <v>54257.801108715023</v>
      </c>
      <c r="U40" s="76">
        <f t="shared" si="28"/>
        <v>56441.876614432396</v>
      </c>
      <c r="V40" s="76">
        <f t="shared" si="28"/>
        <v>58713.869170181279</v>
      </c>
      <c r="W40" s="152">
        <f t="shared" si="21"/>
        <v>50139.924736010857</v>
      </c>
      <c r="X40" s="152">
        <f t="shared" si="21"/>
        <v>52158.240613851398</v>
      </c>
      <c r="Y40" s="152">
        <f t="shared" si="22"/>
        <v>58713.869170181279</v>
      </c>
      <c r="Z40" s="91"/>
    </row>
    <row r="41" spans="1:26" ht="31.5" x14ac:dyDescent="0.25">
      <c r="A41" s="45" t="s">
        <v>131</v>
      </c>
      <c r="B41" s="42" t="s">
        <v>132</v>
      </c>
      <c r="C41" s="48">
        <v>21587.29</v>
      </c>
      <c r="D41" s="49">
        <v>24682.73</v>
      </c>
      <c r="E41" s="49">
        <v>25584.39</v>
      </c>
      <c r="F41" s="49">
        <v>27002.36</v>
      </c>
      <c r="G41" s="65" t="str">
        <f t="shared" si="13"/>
        <v>тыс. руб.</v>
      </c>
      <c r="H41" s="71">
        <f t="shared" ref="H41:I43" si="29">E41</f>
        <v>25584.39</v>
      </c>
      <c r="I41" s="71">
        <f t="shared" si="29"/>
        <v>27002.36</v>
      </c>
      <c r="J41" s="71">
        <f>I41*ИПЦ!F$3</f>
        <v>28083.981672421865</v>
      </c>
      <c r="K41" s="71">
        <f>J41*ИПЦ!G$3</f>
        <v>29214.464943405364</v>
      </c>
      <c r="L41" s="71">
        <f>K41*ИПЦ!H$3</f>
        <v>30390.454312522681</v>
      </c>
      <c r="M41" s="71">
        <f>L41*ИПЦ!I$3</f>
        <v>31613.781567134596</v>
      </c>
      <c r="N41" s="71">
        <f>M41*ИПЦ!J$3</f>
        <v>32886.352230761942</v>
      </c>
      <c r="O41" s="71">
        <f>N41*ИПЦ!K$3</f>
        <v>34210.148531236497</v>
      </c>
      <c r="P41" s="71">
        <f>O41*ИПЦ!L$3</f>
        <v>35587.232488330832</v>
      </c>
      <c r="Q41" s="71">
        <f>P41*ИПЦ!M$3</f>
        <v>37019.749125676615</v>
      </c>
      <c r="R41" s="71">
        <f>Q41*ИПЦ!N$3</f>
        <v>38509.929811974376</v>
      </c>
      <c r="S41" s="71">
        <f>R41*ИПЦ!O$3</f>
        <v>40060.09573669923</v>
      </c>
      <c r="T41" s="71">
        <f>S41*ИПЦ!P$3</f>
        <v>41672.66152571651</v>
      </c>
      <c r="U41" s="71">
        <f>T41*ИПЦ!Q$3</f>
        <v>43350.139002439188</v>
      </c>
      <c r="V41" s="71">
        <f>U41*ИПЦ!R$3</f>
        <v>45095.14110038567</v>
      </c>
      <c r="W41" s="153">
        <f t="shared" si="21"/>
        <v>38509.929811974376</v>
      </c>
      <c r="X41" s="153">
        <f t="shared" si="21"/>
        <v>40060.09573669923</v>
      </c>
      <c r="Y41" s="153">
        <f t="shared" si="22"/>
        <v>45095.14110038567</v>
      </c>
    </row>
    <row r="42" spans="1:26" ht="31.5" x14ac:dyDescent="0.25">
      <c r="A42" s="45" t="s">
        <v>133</v>
      </c>
      <c r="B42" s="42" t="s">
        <v>134</v>
      </c>
      <c r="C42" s="48">
        <v>6519.36</v>
      </c>
      <c r="D42" s="49">
        <v>7454.18</v>
      </c>
      <c r="E42" s="49">
        <v>7726.48</v>
      </c>
      <c r="F42" s="49">
        <v>8154.71</v>
      </c>
      <c r="G42" s="65" t="str">
        <f t="shared" si="13"/>
        <v>тыс. руб.</v>
      </c>
      <c r="H42" s="71">
        <f t="shared" si="29"/>
        <v>7726.48</v>
      </c>
      <c r="I42" s="71">
        <f t="shared" si="29"/>
        <v>8154.71</v>
      </c>
      <c r="J42" s="71">
        <f>I42*ИПЦ!F$3</f>
        <v>8481.3596361175587</v>
      </c>
      <c r="K42" s="71">
        <f>J42*ИПЦ!G$3</f>
        <v>8822.7654700788062</v>
      </c>
      <c r="L42" s="71">
        <f>K42*ИПЦ!H$3</f>
        <v>9177.9141410925495</v>
      </c>
      <c r="M42" s="71">
        <f>L42*ИПЦ!I$3</f>
        <v>9547.3588487572251</v>
      </c>
      <c r="N42" s="71">
        <f>M42*ИПЦ!J$3</f>
        <v>9931.6750609841765</v>
      </c>
      <c r="O42" s="71">
        <f>N42*ИПЦ!K$3</f>
        <v>10331.461410378928</v>
      </c>
      <c r="P42" s="71">
        <f>O42*ИПЦ!L$3</f>
        <v>10747.340626705085</v>
      </c>
      <c r="Q42" s="71">
        <f>P42*ИПЦ!M$3</f>
        <v>11179.960506883339</v>
      </c>
      <c r="R42" s="71">
        <f>Q42*ИПЦ!N$3</f>
        <v>11629.994924036479</v>
      </c>
      <c r="S42" s="71">
        <f>R42*ИПЦ!O$3</f>
        <v>12098.14487715217</v>
      </c>
      <c r="T42" s="71">
        <f>S42*ИПЦ!P$3</f>
        <v>12585.139582998516</v>
      </c>
      <c r="U42" s="71">
        <f>T42*ИПЦ!Q$3</f>
        <v>13091.737611993211</v>
      </c>
      <c r="V42" s="71">
        <f>U42*ИПЦ!R$3</f>
        <v>13618.72806979561</v>
      </c>
      <c r="W42" s="153">
        <f t="shared" si="21"/>
        <v>11629.994924036479</v>
      </c>
      <c r="X42" s="153">
        <f t="shared" si="21"/>
        <v>12098.14487715217</v>
      </c>
      <c r="Y42" s="153">
        <f t="shared" si="22"/>
        <v>13618.72806979561</v>
      </c>
    </row>
    <row r="43" spans="1:26" x14ac:dyDescent="0.25">
      <c r="A43" s="45" t="s">
        <v>135</v>
      </c>
      <c r="B43" s="42" t="s">
        <v>292</v>
      </c>
      <c r="C43" s="90">
        <v>90</v>
      </c>
      <c r="D43" s="90">
        <v>90</v>
      </c>
      <c r="E43" s="90">
        <v>90</v>
      </c>
      <c r="F43" s="90">
        <v>90</v>
      </c>
      <c r="G43" s="65" t="s">
        <v>291</v>
      </c>
      <c r="H43" s="90">
        <f t="shared" si="29"/>
        <v>90</v>
      </c>
      <c r="I43" s="90">
        <f t="shared" si="29"/>
        <v>90</v>
      </c>
      <c r="J43" s="90">
        <f>I43</f>
        <v>90</v>
      </c>
      <c r="K43" s="90">
        <f t="shared" ref="K43:V43" si="30">J43</f>
        <v>90</v>
      </c>
      <c r="L43" s="90">
        <f t="shared" si="30"/>
        <v>90</v>
      </c>
      <c r="M43" s="90">
        <f t="shared" si="30"/>
        <v>90</v>
      </c>
      <c r="N43" s="90">
        <f t="shared" si="30"/>
        <v>90</v>
      </c>
      <c r="O43" s="90">
        <f t="shared" si="30"/>
        <v>90</v>
      </c>
      <c r="P43" s="90">
        <f t="shared" si="30"/>
        <v>90</v>
      </c>
      <c r="Q43" s="90">
        <f t="shared" si="30"/>
        <v>90</v>
      </c>
      <c r="R43" s="90">
        <f t="shared" si="30"/>
        <v>90</v>
      </c>
      <c r="S43" s="90">
        <f t="shared" si="30"/>
        <v>90</v>
      </c>
      <c r="T43" s="90">
        <f t="shared" si="30"/>
        <v>90</v>
      </c>
      <c r="U43" s="90">
        <f t="shared" si="30"/>
        <v>90</v>
      </c>
      <c r="V43" s="90">
        <f t="shared" si="30"/>
        <v>90</v>
      </c>
      <c r="W43" s="155">
        <f t="shared" si="21"/>
        <v>90</v>
      </c>
      <c r="X43" s="155">
        <f t="shared" si="21"/>
        <v>90</v>
      </c>
      <c r="Y43" s="155">
        <f t="shared" si="22"/>
        <v>90</v>
      </c>
    </row>
    <row r="44" spans="1:26" s="77" customFormat="1" x14ac:dyDescent="0.25">
      <c r="A44" s="75" t="s">
        <v>136</v>
      </c>
      <c r="B44" s="41" t="s">
        <v>137</v>
      </c>
      <c r="C44" s="76"/>
      <c r="D44" s="76"/>
      <c r="E44" s="76"/>
      <c r="F44" s="76"/>
      <c r="G44" s="46" t="str">
        <f t="shared" si="13"/>
        <v>тыс. руб.</v>
      </c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152"/>
      <c r="X44" s="152"/>
      <c r="Y44" s="152"/>
      <c r="Z44" s="91"/>
    </row>
    <row r="45" spans="1:26" s="77" customFormat="1" x14ac:dyDescent="0.25">
      <c r="A45" s="75" t="s">
        <v>138</v>
      </c>
      <c r="B45" s="41" t="s">
        <v>139</v>
      </c>
      <c r="C45" s="76">
        <f>C46+C50</f>
        <v>2295.3181555317324</v>
      </c>
      <c r="D45" s="76">
        <f>D46+D50</f>
        <v>3070.5</v>
      </c>
      <c r="E45" s="76">
        <f t="shared" ref="E45" si="31">E46+E50</f>
        <v>3182.67</v>
      </c>
      <c r="F45" s="76">
        <f>F46+F50</f>
        <v>3359.05</v>
      </c>
      <c r="G45" s="46" t="str">
        <f t="shared" si="13"/>
        <v>тыс. руб.</v>
      </c>
      <c r="H45" s="76">
        <f>H46+H50</f>
        <v>3182.67</v>
      </c>
      <c r="I45" s="76">
        <f>I46+I50</f>
        <v>3359.05</v>
      </c>
      <c r="J45" s="76">
        <f t="shared" ref="J45:V45" si="32">J46+J50</f>
        <v>3493.6019902241387</v>
      </c>
      <c r="K45" s="76">
        <f t="shared" si="32"/>
        <v>3634.2322844427599</v>
      </c>
      <c r="L45" s="76">
        <f t="shared" si="32"/>
        <v>3780.523463818693</v>
      </c>
      <c r="M45" s="76">
        <f t="shared" si="32"/>
        <v>3932.7033997429662</v>
      </c>
      <c r="N45" s="76">
        <f t="shared" si="32"/>
        <v>4091.0091362659009</v>
      </c>
      <c r="O45" s="76">
        <f t="shared" si="32"/>
        <v>4255.6872593302942</v>
      </c>
      <c r="P45" s="76">
        <f t="shared" si="32"/>
        <v>4426.9942808675878</v>
      </c>
      <c r="Q45" s="76">
        <f t="shared" si="32"/>
        <v>4605.1970383553162</v>
      </c>
      <c r="R45" s="76">
        <f t="shared" si="32"/>
        <v>4790.5731104582173</v>
      </c>
      <c r="S45" s="76">
        <f t="shared" si="32"/>
        <v>4983.4112494004075</v>
      </c>
      <c r="T45" s="76">
        <f t="shared" si="32"/>
        <v>5184.0118307421308</v>
      </c>
      <c r="U45" s="76">
        <f t="shared" si="32"/>
        <v>5392.6873212616756</v>
      </c>
      <c r="V45" s="76">
        <f t="shared" si="32"/>
        <v>5609.7627656712439</v>
      </c>
      <c r="W45" s="152">
        <f t="shared" si="21"/>
        <v>4790.5731104582173</v>
      </c>
      <c r="X45" s="152">
        <f t="shared" si="21"/>
        <v>4983.4112494004075</v>
      </c>
      <c r="Y45" s="152">
        <f t="shared" si="22"/>
        <v>5609.7627656712439</v>
      </c>
      <c r="Z45" s="91"/>
    </row>
    <row r="46" spans="1:26" ht="47.25" x14ac:dyDescent="0.25">
      <c r="A46" s="45" t="s">
        <v>140</v>
      </c>
      <c r="B46" s="42" t="s">
        <v>141</v>
      </c>
      <c r="C46" s="49">
        <f>C47+C48</f>
        <v>821.05593962264152</v>
      </c>
      <c r="D46" s="49">
        <f>D47+D48</f>
        <v>1183.28</v>
      </c>
      <c r="E46" s="49">
        <f t="shared" ref="E46" si="33">E47+E48</f>
        <v>1226.51</v>
      </c>
      <c r="F46" s="49">
        <f>F47+F48</f>
        <v>1294.48</v>
      </c>
      <c r="G46" s="65" t="str">
        <f t="shared" si="13"/>
        <v>тыс. руб.</v>
      </c>
      <c r="H46" s="71">
        <f>H47+H48</f>
        <v>1226.51</v>
      </c>
      <c r="I46" s="71">
        <f>I47+I48</f>
        <v>1294.48</v>
      </c>
      <c r="J46" s="71">
        <f t="shared" ref="J46:V46" si="34">J47+J48</f>
        <v>1346.3324166967873</v>
      </c>
      <c r="K46" s="71">
        <f t="shared" si="34"/>
        <v>1400.5272346542815</v>
      </c>
      <c r="L46" s="71">
        <f t="shared" si="34"/>
        <v>1456.9035928146416</v>
      </c>
      <c r="M46" s="71">
        <f t="shared" si="34"/>
        <v>1515.5493061726604</v>
      </c>
      <c r="N46" s="71">
        <f t="shared" si="34"/>
        <v>1576.5557245987657</v>
      </c>
      <c r="O46" s="71">
        <f t="shared" si="34"/>
        <v>1640.0178751307303</v>
      </c>
      <c r="P46" s="71">
        <f t="shared" si="34"/>
        <v>1706.0346099931453</v>
      </c>
      <c r="Q46" s="71">
        <f t="shared" si="34"/>
        <v>1774.7087605752195</v>
      </c>
      <c r="R46" s="71">
        <f t="shared" si="34"/>
        <v>1846.1472976067503</v>
      </c>
      <c r="S46" s="71">
        <f t="shared" si="34"/>
        <v>1920.4614977817657</v>
      </c>
      <c r="T46" s="71">
        <f t="shared" si="34"/>
        <v>1997.7671170893777</v>
      </c>
      <c r="U46" s="71">
        <f t="shared" si="34"/>
        <v>2078.1845711218393</v>
      </c>
      <c r="V46" s="71">
        <f t="shared" si="34"/>
        <v>2161.8391226406611</v>
      </c>
      <c r="W46" s="153">
        <f t="shared" si="21"/>
        <v>1846.1472976067503</v>
      </c>
      <c r="X46" s="153">
        <f t="shared" si="21"/>
        <v>1920.4614977817657</v>
      </c>
      <c r="Y46" s="153">
        <f t="shared" si="22"/>
        <v>2161.8391226406611</v>
      </c>
    </row>
    <row r="47" spans="1:26" x14ac:dyDescent="0.25">
      <c r="A47" s="45" t="s">
        <v>142</v>
      </c>
      <c r="B47" s="42" t="s">
        <v>143</v>
      </c>
      <c r="C47" s="49">
        <v>630.61132075471698</v>
      </c>
      <c r="D47" s="49">
        <v>908.82</v>
      </c>
      <c r="E47" s="49">
        <v>942.02</v>
      </c>
      <c r="F47" s="49">
        <v>994.23</v>
      </c>
      <c r="G47" s="65" t="str">
        <f t="shared" si="13"/>
        <v>тыс. руб.</v>
      </c>
      <c r="H47" s="71">
        <f t="shared" ref="H47:I50" si="35">E47</f>
        <v>942.02</v>
      </c>
      <c r="I47" s="71">
        <f t="shared" si="35"/>
        <v>994.23</v>
      </c>
      <c r="J47" s="71">
        <f>I47*ИПЦ!F$3</f>
        <v>1034.0554343461829</v>
      </c>
      <c r="K47" s="71">
        <f>J47*ИПЦ!G$3</f>
        <v>1075.6799583696359</v>
      </c>
      <c r="L47" s="71">
        <f>K47*ИПЦ!H$3</f>
        <v>1118.9800221587827</v>
      </c>
      <c r="M47" s="71">
        <f>L47*ИПЦ!I$3</f>
        <v>1164.0230723348714</v>
      </c>
      <c r="N47" s="71">
        <f>M47*ИПЦ!J$3</f>
        <v>1210.8792704930404</v>
      </c>
      <c r="O47" s="71">
        <f>N47*ИПЦ!K$3</f>
        <v>1259.6216024899775</v>
      </c>
      <c r="P47" s="71">
        <f>O47*ИПЦ!L$3</f>
        <v>1310.3259921308054</v>
      </c>
      <c r="Q47" s="71">
        <f>P47*ИПЦ!M$3</f>
        <v>1363.071419432282</v>
      </c>
      <c r="R47" s="71">
        <f>Q47*ИПЦ!N$3</f>
        <v>1417.9400436465294</v>
      </c>
      <c r="S47" s="71">
        <f>R47*ИПЦ!O$3</f>
        <v>1475.0173312369175</v>
      </c>
      <c r="T47" s="71">
        <f>S47*ИПЦ!P$3</f>
        <v>1534.3921890054478</v>
      </c>
      <c r="U47" s="71">
        <f>T47*ИПЦ!Q$3</f>
        <v>1596.1571025790017</v>
      </c>
      <c r="V47" s="71">
        <f>U47*ИПЦ!R$3</f>
        <v>1660.4082804701688</v>
      </c>
      <c r="W47" s="153">
        <f t="shared" si="21"/>
        <v>1417.9400436465294</v>
      </c>
      <c r="X47" s="153">
        <f t="shared" si="21"/>
        <v>1475.0173312369175</v>
      </c>
      <c r="Y47" s="153">
        <f t="shared" si="22"/>
        <v>1660.4082804701688</v>
      </c>
    </row>
    <row r="48" spans="1:26" ht="31.5" x14ac:dyDescent="0.25">
      <c r="A48" s="45" t="s">
        <v>144</v>
      </c>
      <c r="B48" s="42" t="s">
        <v>145</v>
      </c>
      <c r="C48" s="49">
        <v>190.44461886792453</v>
      </c>
      <c r="D48" s="49">
        <v>274.45999999999998</v>
      </c>
      <c r="E48" s="49">
        <v>284.49</v>
      </c>
      <c r="F48" s="49">
        <v>300.25</v>
      </c>
      <c r="G48" s="65" t="str">
        <f t="shared" si="13"/>
        <v>тыс. руб.</v>
      </c>
      <c r="H48" s="71">
        <f t="shared" si="35"/>
        <v>284.49</v>
      </c>
      <c r="I48" s="71">
        <f t="shared" si="35"/>
        <v>300.25</v>
      </c>
      <c r="J48" s="71">
        <f>I48*ИПЦ!F$3</f>
        <v>312.27698235060438</v>
      </c>
      <c r="K48" s="71">
        <f>J48*ИПЦ!G$3</f>
        <v>324.84727628464555</v>
      </c>
      <c r="L48" s="71">
        <f>K48*ИПЦ!H$3</f>
        <v>337.92357065585878</v>
      </c>
      <c r="M48" s="71">
        <f>L48*ИПЦ!I$3</f>
        <v>351.52623383778911</v>
      </c>
      <c r="N48" s="71">
        <f>M48*ИПЦ!J$3</f>
        <v>365.67645410572538</v>
      </c>
      <c r="O48" s="71">
        <f>N48*ИПЦ!K$3</f>
        <v>380.3962726407529</v>
      </c>
      <c r="P48" s="71">
        <f>O48*ИПЦ!L$3</f>
        <v>395.70861786234002</v>
      </c>
      <c r="Q48" s="71">
        <f>P48*ИПЦ!M$3</f>
        <v>411.63734114293743</v>
      </c>
      <c r="R48" s="71">
        <f>Q48*ИПЦ!N$3</f>
        <v>428.20725396022095</v>
      </c>
      <c r="S48" s="71">
        <f>R48*ИПЦ!O$3</f>
        <v>445.44416654484831</v>
      </c>
      <c r="T48" s="71">
        <f>S48*ИПЦ!P$3</f>
        <v>463.37492808393006</v>
      </c>
      <c r="U48" s="71">
        <f>T48*ИПЦ!Q$3</f>
        <v>482.02746854283754</v>
      </c>
      <c r="V48" s="71">
        <f>U48*ИПЦ!R$3</f>
        <v>501.43084217049204</v>
      </c>
      <c r="W48" s="153">
        <f t="shared" si="21"/>
        <v>428.20725396022095</v>
      </c>
      <c r="X48" s="153">
        <f t="shared" si="21"/>
        <v>445.44416654484831</v>
      </c>
      <c r="Y48" s="153">
        <f t="shared" si="22"/>
        <v>501.43084217049204</v>
      </c>
    </row>
    <row r="49" spans="1:26" x14ac:dyDescent="0.25">
      <c r="A49" s="45" t="s">
        <v>146</v>
      </c>
      <c r="B49" s="42" t="s">
        <v>147</v>
      </c>
      <c r="C49" s="49">
        <v>1.8</v>
      </c>
      <c r="D49" s="49">
        <v>2.418032786885246</v>
      </c>
      <c r="E49" s="49">
        <v>2.41803278688525</v>
      </c>
      <c r="F49" s="49">
        <v>2.418032786885246</v>
      </c>
      <c r="G49" s="65" t="s">
        <v>291</v>
      </c>
      <c r="H49" s="90">
        <f t="shared" si="35"/>
        <v>2.41803278688525</v>
      </c>
      <c r="I49" s="90">
        <f t="shared" si="35"/>
        <v>2.418032786885246</v>
      </c>
      <c r="J49" s="90">
        <f>I49</f>
        <v>2.418032786885246</v>
      </c>
      <c r="K49" s="90">
        <f t="shared" ref="K49:V49" si="36">J49</f>
        <v>2.418032786885246</v>
      </c>
      <c r="L49" s="90">
        <f t="shared" si="36"/>
        <v>2.418032786885246</v>
      </c>
      <c r="M49" s="90">
        <f t="shared" si="36"/>
        <v>2.418032786885246</v>
      </c>
      <c r="N49" s="90">
        <f t="shared" si="36"/>
        <v>2.418032786885246</v>
      </c>
      <c r="O49" s="90">
        <f t="shared" si="36"/>
        <v>2.418032786885246</v>
      </c>
      <c r="P49" s="90">
        <f t="shared" si="36"/>
        <v>2.418032786885246</v>
      </c>
      <c r="Q49" s="90">
        <f t="shared" si="36"/>
        <v>2.418032786885246</v>
      </c>
      <c r="R49" s="90">
        <f t="shared" si="36"/>
        <v>2.418032786885246</v>
      </c>
      <c r="S49" s="90">
        <f t="shared" si="36"/>
        <v>2.418032786885246</v>
      </c>
      <c r="T49" s="90">
        <f t="shared" si="36"/>
        <v>2.418032786885246</v>
      </c>
      <c r="U49" s="90">
        <f t="shared" si="36"/>
        <v>2.418032786885246</v>
      </c>
      <c r="V49" s="90">
        <f t="shared" si="36"/>
        <v>2.418032786885246</v>
      </c>
      <c r="W49" s="155">
        <f t="shared" si="21"/>
        <v>2.418032786885246</v>
      </c>
      <c r="X49" s="155">
        <f t="shared" si="21"/>
        <v>2.418032786885246</v>
      </c>
      <c r="Y49" s="155">
        <f t="shared" si="22"/>
        <v>2.418032786885246</v>
      </c>
    </row>
    <row r="50" spans="1:26" x14ac:dyDescent="0.25">
      <c r="A50" s="45" t="s">
        <v>148</v>
      </c>
      <c r="B50" s="42" t="s">
        <v>149</v>
      </c>
      <c r="C50" s="49">
        <v>1474.2622159090911</v>
      </c>
      <c r="D50" s="49">
        <v>1887.22</v>
      </c>
      <c r="E50" s="49">
        <v>1956.16</v>
      </c>
      <c r="F50" s="49">
        <v>2064.5700000000002</v>
      </c>
      <c r="G50" s="64" t="str">
        <f t="shared" si="13"/>
        <v>тыс. руб.</v>
      </c>
      <c r="H50" s="71">
        <f t="shared" si="35"/>
        <v>1956.16</v>
      </c>
      <c r="I50" s="71">
        <f t="shared" si="35"/>
        <v>2064.5700000000002</v>
      </c>
      <c r="J50" s="71">
        <f>I50*ИПЦ!F$3</f>
        <v>2147.2695735273514</v>
      </c>
      <c r="K50" s="71">
        <f>J50*ИПЦ!G$3</f>
        <v>2233.7050497884784</v>
      </c>
      <c r="L50" s="71">
        <f>K50*ИПЦ!H$3</f>
        <v>2323.6198710040512</v>
      </c>
      <c r="M50" s="71">
        <f>L50*ИПЦ!I$3</f>
        <v>2417.1540935703056</v>
      </c>
      <c r="N50" s="71">
        <f>M50*ИПЦ!J$3</f>
        <v>2514.4534116671352</v>
      </c>
      <c r="O50" s="71">
        <f>N50*ИПЦ!K$3</f>
        <v>2615.6693841995639</v>
      </c>
      <c r="P50" s="71">
        <f>O50*ИПЦ!L$3</f>
        <v>2720.9596708744421</v>
      </c>
      <c r="Q50" s="71">
        <f>P50*ИПЦ!M$3</f>
        <v>2830.4882777800972</v>
      </c>
      <c r="R50" s="71">
        <f>Q50*ИПЦ!N$3</f>
        <v>2944.4258128514675</v>
      </c>
      <c r="S50" s="71">
        <f>R50*ИПЦ!O$3</f>
        <v>3062.949751618642</v>
      </c>
      <c r="T50" s="71">
        <f>S50*ИПЦ!P$3</f>
        <v>3186.2447136527535</v>
      </c>
      <c r="U50" s="71">
        <f>T50*ИПЦ!Q$3</f>
        <v>3314.5027501398363</v>
      </c>
      <c r="V50" s="71">
        <f>U50*ИПЦ!R$3</f>
        <v>3447.9236430305828</v>
      </c>
      <c r="W50" s="153">
        <f t="shared" si="21"/>
        <v>2944.4258128514675</v>
      </c>
      <c r="X50" s="153">
        <f t="shared" si="21"/>
        <v>3062.949751618642</v>
      </c>
      <c r="Y50" s="153">
        <f t="shared" si="22"/>
        <v>3447.9236430305828</v>
      </c>
    </row>
    <row r="51" spans="1:26" s="77" customFormat="1" x14ac:dyDescent="0.25">
      <c r="A51" s="75" t="s">
        <v>150</v>
      </c>
      <c r="B51" s="41" t="s">
        <v>151</v>
      </c>
      <c r="C51" s="76">
        <f>SUM(C52:C55)+C59</f>
        <v>24670.489824810604</v>
      </c>
      <c r="D51" s="76">
        <f>SUM(D52:D55)+D59</f>
        <v>18242.729999999996</v>
      </c>
      <c r="E51" s="76">
        <f>SUM(E52:E55)+E59</f>
        <v>18909.13</v>
      </c>
      <c r="F51" s="76">
        <f>SUM(F52:F55)+F59</f>
        <v>19957.139999999996</v>
      </c>
      <c r="G51" s="46" t="str">
        <f t="shared" si="13"/>
        <v>тыс. руб.</v>
      </c>
      <c r="H51" s="76">
        <f>H52+H53+H54+H55+H59</f>
        <v>18909.13</v>
      </c>
      <c r="I51" s="76">
        <f t="shared" ref="I51:V51" si="37">I52+I53+I54+I55+I59</f>
        <v>19957.139999999996</v>
      </c>
      <c r="J51" s="76">
        <f t="shared" si="37"/>
        <v>20756.554389836936</v>
      </c>
      <c r="K51" s="76">
        <f t="shared" si="37"/>
        <v>21592.081836574023</v>
      </c>
      <c r="L51" s="76">
        <f t="shared" si="37"/>
        <v>22461.242327656506</v>
      </c>
      <c r="M51" s="76">
        <f t="shared" si="37"/>
        <v>23365.389716481248</v>
      </c>
      <c r="N51" s="76">
        <f t="shared" si="37"/>
        <v>24305.932354010114</v>
      </c>
      <c r="O51" s="76">
        <f t="shared" si="37"/>
        <v>25284.335282496839</v>
      </c>
      <c r="P51" s="76">
        <f t="shared" si="37"/>
        <v>26302.122517519467</v>
      </c>
      <c r="Q51" s="76">
        <f t="shared" si="37"/>
        <v>27360.879421872982</v>
      </c>
      <c r="R51" s="76">
        <f t="shared" si="37"/>
        <v>28462.255175019767</v>
      </c>
      <c r="S51" s="76">
        <f t="shared" si="37"/>
        <v>29607.965341944564</v>
      </c>
      <c r="T51" s="76">
        <f t="shared" si="37"/>
        <v>30799.794545415232</v>
      </c>
      <c r="U51" s="76">
        <f t="shared" si="37"/>
        <v>32039.599245811838</v>
      </c>
      <c r="V51" s="76">
        <f t="shared" si="37"/>
        <v>33329.310632853994</v>
      </c>
      <c r="W51" s="152">
        <f t="shared" si="21"/>
        <v>28462.255175019767</v>
      </c>
      <c r="X51" s="152">
        <f t="shared" si="21"/>
        <v>29607.965341944564</v>
      </c>
      <c r="Y51" s="152">
        <f t="shared" si="22"/>
        <v>33329.310632853994</v>
      </c>
      <c r="Z51" s="91"/>
    </row>
    <row r="52" spans="1:26" x14ac:dyDescent="0.25">
      <c r="A52" s="45" t="s">
        <v>152</v>
      </c>
      <c r="B52" s="42" t="s">
        <v>153</v>
      </c>
      <c r="C52" s="50"/>
      <c r="D52" s="49"/>
      <c r="E52" s="46"/>
      <c r="F52" s="46"/>
      <c r="G52" s="47" t="str">
        <f t="shared" si="13"/>
        <v>тыс. руб.</v>
      </c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153"/>
      <c r="X52" s="153"/>
      <c r="Y52" s="153"/>
    </row>
    <row r="53" spans="1:26" x14ac:dyDescent="0.25">
      <c r="A53" s="45" t="s">
        <v>154</v>
      </c>
      <c r="B53" s="42" t="s">
        <v>155</v>
      </c>
      <c r="C53" s="49">
        <v>122.32373106060608</v>
      </c>
      <c r="D53" s="49">
        <v>49.6</v>
      </c>
      <c r="E53" s="49">
        <v>51.41</v>
      </c>
      <c r="F53" s="49">
        <v>54.26</v>
      </c>
      <c r="G53" s="65" t="str">
        <f t="shared" si="13"/>
        <v>тыс. руб.</v>
      </c>
      <c r="H53" s="71">
        <f>E53</f>
        <v>51.41</v>
      </c>
      <c r="I53" s="71">
        <f>F53</f>
        <v>54.26</v>
      </c>
      <c r="J53" s="71">
        <f>I53*ИПЦ!F$3</f>
        <v>56.433468983659594</v>
      </c>
      <c r="K53" s="71">
        <f>J53*ИПЦ!G$3</f>
        <v>58.705123101431695</v>
      </c>
      <c r="L53" s="71">
        <f>K53*ИПЦ!H$3</f>
        <v>61.068219629598332</v>
      </c>
      <c r="M53" s="71">
        <f>L53*ИПЦ!I$3</f>
        <v>63.526439460577649</v>
      </c>
      <c r="N53" s="71">
        <f>M53*ИПЦ!J$3</f>
        <v>66.083611656208689</v>
      </c>
      <c r="O53" s="71">
        <f>N53*ИПЦ!K$3</f>
        <v>68.743719412114075</v>
      </c>
      <c r="P53" s="71">
        <f>O53*ИПЦ!L$3</f>
        <v>71.510906262150101</v>
      </c>
      <c r="Q53" s="71">
        <f>P53*ИПЦ!M$3</f>
        <v>74.389482532608767</v>
      </c>
      <c r="R53" s="71">
        <f>Q53*ИПЦ!N$3</f>
        <v>77.383932056225092</v>
      </c>
      <c r="S53" s="71">
        <f>R53*ИПЦ!O$3</f>
        <v>80.49891915644784</v>
      </c>
      <c r="T53" s="71">
        <f>S53*ИПЦ!P$3</f>
        <v>83.739295912852754</v>
      </c>
      <c r="U53" s="71">
        <f>T53*ИПЦ!Q$3</f>
        <v>87.110109719015355</v>
      </c>
      <c r="V53" s="71">
        <f>U53*ИПЦ!R$3</f>
        <v>90.616611144615803</v>
      </c>
      <c r="W53" s="153">
        <f t="shared" si="21"/>
        <v>77.383932056225092</v>
      </c>
      <c r="X53" s="153">
        <f t="shared" si="21"/>
        <v>80.49891915644784</v>
      </c>
      <c r="Y53" s="153">
        <f t="shared" si="22"/>
        <v>90.616611144615803</v>
      </c>
    </row>
    <row r="54" spans="1:26" x14ac:dyDescent="0.25">
      <c r="A54" s="45" t="s">
        <v>156</v>
      </c>
      <c r="B54" s="42" t="s">
        <v>157</v>
      </c>
      <c r="C54" s="58"/>
      <c r="D54" s="49"/>
      <c r="E54" s="46"/>
      <c r="F54" s="46"/>
      <c r="G54" s="47" t="str">
        <f t="shared" si="13"/>
        <v>тыс. руб.</v>
      </c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153"/>
      <c r="X54" s="153"/>
      <c r="Y54" s="153"/>
    </row>
    <row r="55" spans="1:26" ht="31.5" x14ac:dyDescent="0.25">
      <c r="A55" s="45" t="s">
        <v>158</v>
      </c>
      <c r="B55" s="42" t="s">
        <v>159</v>
      </c>
      <c r="C55" s="49">
        <f>C56+C57</f>
        <v>12739.026093749999</v>
      </c>
      <c r="D55" s="49">
        <f>D56+D57</f>
        <v>18193.129999999997</v>
      </c>
      <c r="E55" s="49">
        <f>E56+E57</f>
        <v>18857.72</v>
      </c>
      <c r="F55" s="49">
        <f>F56+F57</f>
        <v>19902.879999999997</v>
      </c>
      <c r="G55" s="65" t="str">
        <f t="shared" si="13"/>
        <v>тыс. руб.</v>
      </c>
      <c r="H55" s="71">
        <f>H56+H57</f>
        <v>18857.72</v>
      </c>
      <c r="I55" s="71">
        <f t="shared" ref="I55:V55" si="38">I56+I57</f>
        <v>19902.879999999997</v>
      </c>
      <c r="J55" s="71">
        <f t="shared" si="38"/>
        <v>20700.120920853278</v>
      </c>
      <c r="K55" s="71">
        <f t="shared" si="38"/>
        <v>21533.376713472593</v>
      </c>
      <c r="L55" s="71">
        <f t="shared" si="38"/>
        <v>22400.174108026909</v>
      </c>
      <c r="M55" s="71">
        <f t="shared" si="38"/>
        <v>23301.863277020671</v>
      </c>
      <c r="N55" s="71">
        <f t="shared" si="38"/>
        <v>24239.848742353905</v>
      </c>
      <c r="O55" s="71">
        <f t="shared" si="38"/>
        <v>25215.591563084723</v>
      </c>
      <c r="P55" s="71">
        <f t="shared" si="38"/>
        <v>26230.611611257318</v>
      </c>
      <c r="Q55" s="71">
        <f t="shared" si="38"/>
        <v>27286.489939340372</v>
      </c>
      <c r="R55" s="71">
        <f t="shared" si="38"/>
        <v>28384.871242963542</v>
      </c>
      <c r="S55" s="71">
        <f t="shared" si="38"/>
        <v>29527.466422788115</v>
      </c>
      <c r="T55" s="71">
        <f t="shared" si="38"/>
        <v>30716.05524950238</v>
      </c>
      <c r="U55" s="71">
        <f t="shared" si="38"/>
        <v>31952.489136092823</v>
      </c>
      <c r="V55" s="71">
        <f t="shared" si="38"/>
        <v>33238.69402170938</v>
      </c>
      <c r="W55" s="153">
        <f t="shared" si="21"/>
        <v>28384.871242963542</v>
      </c>
      <c r="X55" s="153">
        <f t="shared" si="21"/>
        <v>29527.466422788115</v>
      </c>
      <c r="Y55" s="153">
        <f t="shared" si="22"/>
        <v>33238.69402170938</v>
      </c>
    </row>
    <row r="56" spans="1:26" x14ac:dyDescent="0.25">
      <c r="A56" s="45" t="s">
        <v>160</v>
      </c>
      <c r="B56" s="42" t="s">
        <v>161</v>
      </c>
      <c r="C56" s="48">
        <v>9791.71875</v>
      </c>
      <c r="D56" s="49">
        <v>13973.22</v>
      </c>
      <c r="E56" s="49">
        <v>14483.66</v>
      </c>
      <c r="F56" s="49">
        <v>15286.39</v>
      </c>
      <c r="G56" s="65" t="str">
        <f t="shared" si="13"/>
        <v>тыс. руб.</v>
      </c>
      <c r="H56" s="71">
        <f t="shared" ref="H56:I58" si="39">E56</f>
        <v>14483.66</v>
      </c>
      <c r="I56" s="71">
        <f t="shared" si="39"/>
        <v>15286.39</v>
      </c>
      <c r="J56" s="71">
        <f>I56*ИПЦ!F$3</f>
        <v>15898.710208940733</v>
      </c>
      <c r="K56" s="71">
        <f>J56*ИПЦ!G$3</f>
        <v>16538.691609408303</v>
      </c>
      <c r="L56" s="71">
        <f>K56*ИПЦ!H$3</f>
        <v>17204.434608619529</v>
      </c>
      <c r="M56" s="71">
        <f>L56*ИПЦ!I$3</f>
        <v>17896.976205414292</v>
      </c>
      <c r="N56" s="71">
        <f>M56*ИПЦ!J$3</f>
        <v>18617.395141639365</v>
      </c>
      <c r="O56" s="71">
        <f>N56*ИПЦ!K$3</f>
        <v>19366.813582457547</v>
      </c>
      <c r="P56" s="71">
        <f>O56*ИПЦ!L$3</f>
        <v>20146.398864295406</v>
      </c>
      <c r="Q56" s="71">
        <f>P56*ИПЦ!M$3</f>
        <v>20957.365313152332</v>
      </c>
      <c r="R56" s="71">
        <f>Q56*ИПЦ!N$3</f>
        <v>21800.976136103189</v>
      </c>
      <c r="S56" s="71">
        <f>R56*ИПЦ!O$3</f>
        <v>22678.545388940896</v>
      </c>
      <c r="T56" s="71">
        <f>S56*ИПЦ!P$3</f>
        <v>23591.440023023839</v>
      </c>
      <c r="U56" s="71">
        <f>T56*ИПЦ!Q$3</f>
        <v>24541.082014516389</v>
      </c>
      <c r="V56" s="71">
        <f>U56*ИПЦ!R$3</f>
        <v>25528.950579339173</v>
      </c>
      <c r="W56" s="153">
        <f t="shared" si="21"/>
        <v>21800.976136103189</v>
      </c>
      <c r="X56" s="153">
        <f t="shared" si="21"/>
        <v>22678.545388940896</v>
      </c>
      <c r="Y56" s="153">
        <f t="shared" si="22"/>
        <v>25528.950579339173</v>
      </c>
    </row>
    <row r="57" spans="1:26" ht="31.5" x14ac:dyDescent="0.25">
      <c r="A57" s="45" t="s">
        <v>162</v>
      </c>
      <c r="B57" s="42" t="s">
        <v>163</v>
      </c>
      <c r="C57" s="48">
        <v>2947.3073437499997</v>
      </c>
      <c r="D57" s="49">
        <v>4219.91</v>
      </c>
      <c r="E57" s="49">
        <v>4374.0600000000004</v>
      </c>
      <c r="F57" s="49">
        <v>4616.49</v>
      </c>
      <c r="G57" s="65" t="str">
        <f t="shared" si="13"/>
        <v>тыс. руб.</v>
      </c>
      <c r="H57" s="71">
        <f t="shared" si="39"/>
        <v>4374.0600000000004</v>
      </c>
      <c r="I57" s="71">
        <f t="shared" si="39"/>
        <v>4616.49</v>
      </c>
      <c r="J57" s="71">
        <f>I57*ИПЦ!F$3</f>
        <v>4801.4107119125447</v>
      </c>
      <c r="K57" s="71">
        <f>J57*ИПЦ!G$3</f>
        <v>4994.6851040642905</v>
      </c>
      <c r="L57" s="71">
        <f>K57*ИПЦ!H$3</f>
        <v>5195.7394994073793</v>
      </c>
      <c r="M57" s="71">
        <f>L57*ИПЦ!I$3</f>
        <v>5404.8870716063784</v>
      </c>
      <c r="N57" s="71">
        <f>M57*ИПЦ!J$3</f>
        <v>5622.453600714538</v>
      </c>
      <c r="O57" s="71">
        <f>N57*ИПЦ!K$3</f>
        <v>5848.7779806271747</v>
      </c>
      <c r="P57" s="71">
        <f>O57*ИПЦ!L$3</f>
        <v>6084.2127469619118</v>
      </c>
      <c r="Q57" s="71">
        <f>P57*ИПЦ!M$3</f>
        <v>6329.1246261880406</v>
      </c>
      <c r="R57" s="71">
        <f>Q57*ИПЦ!N$3</f>
        <v>6583.895106860351</v>
      </c>
      <c r="S57" s="71">
        <f>R57*ИПЦ!O$3</f>
        <v>6848.9210338472167</v>
      </c>
      <c r="T57" s="71">
        <f>S57*ИПЦ!P$3</f>
        <v>7124.6152264785424</v>
      </c>
      <c r="U57" s="71">
        <f>T57*ИПЦ!Q$3</f>
        <v>7411.4071215764334</v>
      </c>
      <c r="V57" s="71">
        <f>U57*ИПЦ!R$3</f>
        <v>7709.743442370208</v>
      </c>
      <c r="W57" s="153">
        <f t="shared" si="21"/>
        <v>6583.895106860351</v>
      </c>
      <c r="X57" s="153">
        <f t="shared" si="21"/>
        <v>6848.9210338472167</v>
      </c>
      <c r="Y57" s="153">
        <f t="shared" si="22"/>
        <v>7709.743442370208</v>
      </c>
    </row>
    <row r="58" spans="1:26" x14ac:dyDescent="0.25">
      <c r="A58" s="45" t="s">
        <v>164</v>
      </c>
      <c r="B58" s="42" t="s">
        <v>165</v>
      </c>
      <c r="C58" s="48">
        <v>82</v>
      </c>
      <c r="D58" s="48">
        <v>65</v>
      </c>
      <c r="E58" s="48">
        <v>65</v>
      </c>
      <c r="F58" s="48">
        <v>65</v>
      </c>
      <c r="G58" s="65" t="s">
        <v>291</v>
      </c>
      <c r="H58" s="90">
        <f t="shared" si="39"/>
        <v>65</v>
      </c>
      <c r="I58" s="90">
        <f t="shared" si="39"/>
        <v>65</v>
      </c>
      <c r="J58" s="90">
        <f>I58</f>
        <v>65</v>
      </c>
      <c r="K58" s="90">
        <f t="shared" ref="K58:V58" si="40">J58</f>
        <v>65</v>
      </c>
      <c r="L58" s="90">
        <f t="shared" si="40"/>
        <v>65</v>
      </c>
      <c r="M58" s="90">
        <f t="shared" si="40"/>
        <v>65</v>
      </c>
      <c r="N58" s="90">
        <f t="shared" si="40"/>
        <v>65</v>
      </c>
      <c r="O58" s="90">
        <f t="shared" si="40"/>
        <v>65</v>
      </c>
      <c r="P58" s="90">
        <f t="shared" si="40"/>
        <v>65</v>
      </c>
      <c r="Q58" s="90">
        <f t="shared" si="40"/>
        <v>65</v>
      </c>
      <c r="R58" s="90">
        <f t="shared" si="40"/>
        <v>65</v>
      </c>
      <c r="S58" s="90">
        <f t="shared" si="40"/>
        <v>65</v>
      </c>
      <c r="T58" s="90">
        <f t="shared" si="40"/>
        <v>65</v>
      </c>
      <c r="U58" s="90">
        <f t="shared" si="40"/>
        <v>65</v>
      </c>
      <c r="V58" s="90">
        <f t="shared" si="40"/>
        <v>65</v>
      </c>
      <c r="W58" s="155">
        <f t="shared" si="21"/>
        <v>65</v>
      </c>
      <c r="X58" s="155">
        <f t="shared" si="21"/>
        <v>65</v>
      </c>
      <c r="Y58" s="155">
        <f t="shared" si="22"/>
        <v>65</v>
      </c>
    </row>
    <row r="59" spans="1:26" x14ac:dyDescent="0.25">
      <c r="A59" s="45" t="s">
        <v>166</v>
      </c>
      <c r="B59" s="42" t="s">
        <v>167</v>
      </c>
      <c r="C59" s="48">
        <v>11809.14</v>
      </c>
      <c r="D59" s="48"/>
      <c r="E59" s="48"/>
      <c r="F59" s="48"/>
      <c r="G59" s="47" t="str">
        <f t="shared" si="13"/>
        <v>тыс. руб.</v>
      </c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153"/>
      <c r="X59" s="153"/>
      <c r="Y59" s="153"/>
    </row>
    <row r="60" spans="1:26" s="62" customFormat="1" x14ac:dyDescent="0.25">
      <c r="A60" s="82" t="s">
        <v>168</v>
      </c>
      <c r="B60" s="84" t="s">
        <v>169</v>
      </c>
      <c r="C60" s="85">
        <f>SUM(C61:C63)</f>
        <v>9651.75</v>
      </c>
      <c r="D60" s="85">
        <f>SUM(D61:D63)</f>
        <v>21186.400000000001</v>
      </c>
      <c r="E60" s="85">
        <f t="shared" ref="E60:F60" si="41">SUM(E61:E63)</f>
        <v>21960.34</v>
      </c>
      <c r="F60" s="85">
        <f t="shared" si="41"/>
        <v>23177.45</v>
      </c>
      <c r="G60" s="83" t="str">
        <f t="shared" si="13"/>
        <v>тыс. руб.</v>
      </c>
      <c r="H60" s="85">
        <f>H61+H62+H63</f>
        <v>21960.34</v>
      </c>
      <c r="I60" s="85">
        <f t="shared" ref="I60:V60" si="42">I61+I62+I63</f>
        <v>23177.45</v>
      </c>
      <c r="J60" s="85">
        <f t="shared" si="42"/>
        <v>24207.105077933262</v>
      </c>
      <c r="K60" s="85">
        <f t="shared" si="42"/>
        <v>25218.229051005521</v>
      </c>
      <c r="L60" s="85">
        <f t="shared" si="42"/>
        <v>26271.587388146923</v>
      </c>
      <c r="M60" s="85">
        <f t="shared" si="42"/>
        <v>27368.944206870085</v>
      </c>
      <c r="N60" s="85">
        <f t="shared" si="42"/>
        <v>28512.137311380131</v>
      </c>
      <c r="O60" s="85">
        <f t="shared" si="42"/>
        <v>29703.081270447121</v>
      </c>
      <c r="P60" s="85">
        <f t="shared" si="42"/>
        <v>30943.770623840337</v>
      </c>
      <c r="Q60" s="85">
        <f t="shared" si="42"/>
        <v>32236.283222694448</v>
      </c>
      <c r="R60" s="85">
        <f t="shared" si="42"/>
        <v>33582.78370940181</v>
      </c>
      <c r="S60" s="85">
        <f t="shared" si="42"/>
        <v>34985.527142858904</v>
      </c>
      <c r="T60" s="85">
        <f t="shared" si="42"/>
        <v>36446.862775138281</v>
      </c>
      <c r="U60" s="85">
        <f t="shared" si="42"/>
        <v>37969.237985911052</v>
      </c>
      <c r="V60" s="85">
        <f t="shared" si="42"/>
        <v>39555.202381209092</v>
      </c>
      <c r="W60" s="85">
        <f t="shared" si="21"/>
        <v>33582.78370940181</v>
      </c>
      <c r="X60" s="85">
        <f t="shared" si="21"/>
        <v>34985.527142858904</v>
      </c>
      <c r="Y60" s="85">
        <f t="shared" si="22"/>
        <v>39555.202381209092</v>
      </c>
    </row>
    <row r="61" spans="1:26" ht="31.5" x14ac:dyDescent="0.25">
      <c r="A61" s="45" t="s">
        <v>86</v>
      </c>
      <c r="B61" s="42" t="s">
        <v>170</v>
      </c>
      <c r="C61" s="48">
        <v>1689.72</v>
      </c>
      <c r="D61" s="49"/>
      <c r="E61" s="49"/>
      <c r="F61" s="49"/>
      <c r="G61" s="65" t="str">
        <f t="shared" si="13"/>
        <v>тыс. руб.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</row>
    <row r="62" spans="1:26" s="127" customFormat="1" ht="47.25" x14ac:dyDescent="0.25">
      <c r="A62" s="126" t="s">
        <v>95</v>
      </c>
      <c r="B62" s="41" t="s">
        <v>811</v>
      </c>
      <c r="C62" s="184">
        <v>7962.03</v>
      </c>
      <c r="D62" s="128">
        <v>21186.400000000001</v>
      </c>
      <c r="E62" s="128">
        <v>21960.34</v>
      </c>
      <c r="F62" s="128">
        <v>23177.45</v>
      </c>
      <c r="G62" s="72" t="str">
        <f t="shared" si="13"/>
        <v>тыс. руб.</v>
      </c>
      <c r="H62" s="76">
        <f>E62</f>
        <v>21960.34</v>
      </c>
      <c r="I62" s="76">
        <f>F62</f>
        <v>23177.45</v>
      </c>
      <c r="J62" s="76">
        <f>I62*ИПЦ!F$89</f>
        <v>24207.105077933262</v>
      </c>
      <c r="K62" s="76">
        <f>J62*ИПЦ!G$89</f>
        <v>25218.229051005521</v>
      </c>
      <c r="L62" s="76">
        <f>K62*ИПЦ!H$89</f>
        <v>26271.587388146923</v>
      </c>
      <c r="M62" s="76">
        <f>L62*ИПЦ!I$89</f>
        <v>27368.944206870085</v>
      </c>
      <c r="N62" s="76">
        <f>M62*ИПЦ!J$89</f>
        <v>28512.137311380131</v>
      </c>
      <c r="O62" s="76">
        <f>N62*ИПЦ!K$89</f>
        <v>29703.081270447121</v>
      </c>
      <c r="P62" s="76">
        <f>O62*ИПЦ!L$89</f>
        <v>30943.770623840337</v>
      </c>
      <c r="Q62" s="76">
        <f>P62*ИПЦ!M$89</f>
        <v>32236.283222694448</v>
      </c>
      <c r="R62" s="76">
        <f>Q62*ИПЦ!N$89</f>
        <v>33582.78370940181</v>
      </c>
      <c r="S62" s="76">
        <f>R62*ИПЦ!O$89</f>
        <v>34985.527142858904</v>
      </c>
      <c r="T62" s="76">
        <f>S62*ИПЦ!P$89</f>
        <v>36446.862775138281</v>
      </c>
      <c r="U62" s="76">
        <f>T62*ИПЦ!Q$89</f>
        <v>37969.237985911052</v>
      </c>
      <c r="V62" s="76">
        <f>U62*ИПЦ!R$89</f>
        <v>39555.202381209092</v>
      </c>
      <c r="W62" s="152">
        <f t="shared" si="21"/>
        <v>33582.78370940181</v>
      </c>
      <c r="X62" s="152">
        <f t="shared" si="21"/>
        <v>34985.527142858904</v>
      </c>
      <c r="Y62" s="152">
        <f t="shared" si="22"/>
        <v>39555.202381209092</v>
      </c>
    </row>
    <row r="63" spans="1:26" ht="31.5" x14ac:dyDescent="0.25">
      <c r="A63" s="45" t="s">
        <v>172</v>
      </c>
      <c r="B63" s="42" t="s">
        <v>173</v>
      </c>
      <c r="C63" s="58"/>
      <c r="D63" s="49"/>
      <c r="E63" s="47"/>
      <c r="F63" s="47"/>
      <c r="G63" s="47" t="str">
        <f t="shared" si="13"/>
        <v>тыс. руб.</v>
      </c>
      <c r="H63" s="71">
        <f>H64+H65</f>
        <v>0</v>
      </c>
      <c r="I63" s="71">
        <f t="shared" ref="I63:V63" si="43">I64+I65</f>
        <v>0</v>
      </c>
      <c r="J63" s="71">
        <f t="shared" si="43"/>
        <v>0</v>
      </c>
      <c r="K63" s="71">
        <f t="shared" si="43"/>
        <v>0</v>
      </c>
      <c r="L63" s="71">
        <f t="shared" si="43"/>
        <v>0</v>
      </c>
      <c r="M63" s="71">
        <f t="shared" si="43"/>
        <v>0</v>
      </c>
      <c r="N63" s="71">
        <f t="shared" si="43"/>
        <v>0</v>
      </c>
      <c r="O63" s="71">
        <f t="shared" si="43"/>
        <v>0</v>
      </c>
      <c r="P63" s="71">
        <f t="shared" si="43"/>
        <v>0</v>
      </c>
      <c r="Q63" s="71">
        <f t="shared" si="43"/>
        <v>0</v>
      </c>
      <c r="R63" s="71">
        <f t="shared" si="43"/>
        <v>0</v>
      </c>
      <c r="S63" s="71">
        <f t="shared" si="43"/>
        <v>0</v>
      </c>
      <c r="T63" s="71">
        <f t="shared" si="43"/>
        <v>0</v>
      </c>
      <c r="U63" s="71">
        <f t="shared" si="43"/>
        <v>0</v>
      </c>
      <c r="V63" s="71">
        <f t="shared" si="43"/>
        <v>0</v>
      </c>
      <c r="W63" s="71">
        <f t="shared" si="21"/>
        <v>0</v>
      </c>
      <c r="X63" s="71">
        <f t="shared" si="21"/>
        <v>0</v>
      </c>
      <c r="Y63" s="71">
        <f t="shared" si="22"/>
        <v>0</v>
      </c>
    </row>
    <row r="64" spans="1:26" x14ac:dyDescent="0.25">
      <c r="A64" s="45" t="s">
        <v>174</v>
      </c>
      <c r="B64" s="42" t="s">
        <v>175</v>
      </c>
      <c r="C64" s="50"/>
      <c r="D64" s="49"/>
      <c r="E64" s="51"/>
      <c r="F64" s="51"/>
      <c r="G64" s="66" t="str">
        <f t="shared" si="13"/>
        <v>тыс. руб.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</row>
    <row r="65" spans="1:25" ht="31.5" x14ac:dyDescent="0.25">
      <c r="A65" s="45" t="s">
        <v>176</v>
      </c>
      <c r="B65" s="42" t="s">
        <v>177</v>
      </c>
      <c r="C65" s="48"/>
      <c r="D65" s="112"/>
      <c r="E65" s="51"/>
      <c r="F65" s="51"/>
      <c r="G65" s="66" t="str">
        <f t="shared" si="13"/>
        <v>тыс. руб.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</row>
    <row r="66" spans="1:25" x14ac:dyDescent="0.25">
      <c r="A66" s="45" t="s">
        <v>178</v>
      </c>
      <c r="B66" s="42" t="s">
        <v>179</v>
      </c>
      <c r="C66" s="48"/>
      <c r="D66" s="113"/>
      <c r="E66" s="51"/>
      <c r="F66" s="51"/>
      <c r="G66" s="65" t="s">
        <v>291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</row>
    <row r="67" spans="1:25" s="62" customFormat="1" x14ac:dyDescent="0.25">
      <c r="A67" s="82" t="s">
        <v>180</v>
      </c>
      <c r="B67" s="84" t="s">
        <v>181</v>
      </c>
      <c r="C67" s="85">
        <f>C68+C76+C80+C81+C82+C83+C84</f>
        <v>12407.864074909092</v>
      </c>
      <c r="D67" s="85">
        <f>D68+D76+D80+D81+D82+D83+D84</f>
        <v>17425.201959999999</v>
      </c>
      <c r="E67" s="85">
        <f t="shared" ref="E67" si="44">E68+E76+E80+E81+E82+E83+E84</f>
        <v>18061.755000000001</v>
      </c>
      <c r="F67" s="85">
        <f>F68+F76+F80+F81+F82+F83+F84</f>
        <v>19062.778000000002</v>
      </c>
      <c r="G67" s="83" t="str">
        <f t="shared" si="13"/>
        <v>тыс. руб.</v>
      </c>
      <c r="H67" s="85">
        <f>H68+H76+H80+H81+H82+H83+H84</f>
        <v>18061.755000000001</v>
      </c>
      <c r="I67" s="85">
        <f t="shared" ref="I67:V67" si="45">I68+I76+I80+I81+I82+I83+I84</f>
        <v>19062.784000000003</v>
      </c>
      <c r="J67" s="85">
        <f t="shared" si="45"/>
        <v>19826.373564434245</v>
      </c>
      <c r="K67" s="85">
        <f t="shared" si="45"/>
        <v>20624.457821157441</v>
      </c>
      <c r="L67" s="85">
        <f t="shared" si="45"/>
        <v>21454.667896490835</v>
      </c>
      <c r="M67" s="85">
        <f t="shared" si="45"/>
        <v>22318.29697246716</v>
      </c>
      <c r="N67" s="85">
        <f t="shared" si="45"/>
        <v>23216.690286439156</v>
      </c>
      <c r="O67" s="85">
        <f t="shared" si="45"/>
        <v>24151.247226497191</v>
      </c>
      <c r="P67" s="85">
        <f t="shared" si="45"/>
        <v>25123.423511235065</v>
      </c>
      <c r="Q67" s="85">
        <f t="shared" si="45"/>
        <v>26134.733457259379</v>
      </c>
      <c r="R67" s="85">
        <f t="shared" si="45"/>
        <v>27186.752337974474</v>
      </c>
      <c r="S67" s="85">
        <f t="shared" si="45"/>
        <v>28281.118837317124</v>
      </c>
      <c r="T67" s="85">
        <f t="shared" si="45"/>
        <v>29419.537602263088</v>
      </c>
      <c r="U67" s="85">
        <f t="shared" si="45"/>
        <v>30603.781898081281</v>
      </c>
      <c r="V67" s="85">
        <f t="shared" si="45"/>
        <v>31835.696370471873</v>
      </c>
      <c r="W67" s="85">
        <f t="shared" si="21"/>
        <v>27186.752337974474</v>
      </c>
      <c r="X67" s="85">
        <f t="shared" si="21"/>
        <v>28281.118837317124</v>
      </c>
      <c r="Y67" s="85">
        <f t="shared" si="22"/>
        <v>31835.696370471873</v>
      </c>
    </row>
    <row r="68" spans="1:25" s="127" customFormat="1" ht="31.5" x14ac:dyDescent="0.25">
      <c r="A68" s="126" t="s">
        <v>182</v>
      </c>
      <c r="B68" s="41" t="s">
        <v>183</v>
      </c>
      <c r="C68" s="46">
        <v>1893.7032765151516</v>
      </c>
      <c r="D68" s="46">
        <f>D69+D70+D71+D72+D73+D74+D75</f>
        <v>3398.24</v>
      </c>
      <c r="E68" s="46">
        <f>E69+E70+E71+E72+E73+E74+E75</f>
        <v>3522.39</v>
      </c>
      <c r="F68" s="46">
        <v>3717.5940000000001</v>
      </c>
      <c r="G68" s="46" t="str">
        <f t="shared" si="13"/>
        <v>тыс. руб.</v>
      </c>
      <c r="H68" s="76">
        <f>H69+H70+H71+H72+H73+H74+H75</f>
        <v>3522.39</v>
      </c>
      <c r="I68" s="76">
        <f t="shared" ref="I68:V68" si="46">I69+I70+I71+I72+I73+I74+I75</f>
        <v>3717.6</v>
      </c>
      <c r="J68" s="76">
        <f t="shared" si="46"/>
        <v>3866.5142700636366</v>
      </c>
      <c r="K68" s="76">
        <f t="shared" si="46"/>
        <v>4022.1556513432079</v>
      </c>
      <c r="L68" s="76">
        <f t="shared" si="46"/>
        <v>4184.0621690931575</v>
      </c>
      <c r="M68" s="76">
        <f t="shared" si="46"/>
        <v>4352.4860180361857</v>
      </c>
      <c r="N68" s="76">
        <f t="shared" si="46"/>
        <v>4527.6895446576</v>
      </c>
      <c r="O68" s="76">
        <f t="shared" si="46"/>
        <v>4709.9456558510001</v>
      </c>
      <c r="P68" s="76">
        <f t="shared" si="46"/>
        <v>4899.5382440134381</v>
      </c>
      <c r="Q68" s="76">
        <f t="shared" si="46"/>
        <v>5096.7626292522355</v>
      </c>
      <c r="R68" s="76">
        <f t="shared" si="46"/>
        <v>5301.92601939223</v>
      </c>
      <c r="S68" s="76">
        <f t="shared" si="46"/>
        <v>5515.3479885000079</v>
      </c>
      <c r="T68" s="76">
        <f t="shared" si="46"/>
        <v>5737.3609746704997</v>
      </c>
      <c r="U68" s="76">
        <f t="shared" si="46"/>
        <v>5968.310797851298</v>
      </c>
      <c r="V68" s="76">
        <f t="shared" si="46"/>
        <v>6208.5571985113083</v>
      </c>
      <c r="W68" s="152">
        <f t="shared" si="21"/>
        <v>5301.92601939223</v>
      </c>
      <c r="X68" s="152">
        <f t="shared" si="21"/>
        <v>5515.3479885000079</v>
      </c>
      <c r="Y68" s="152">
        <f t="shared" si="22"/>
        <v>6208.5571985113083</v>
      </c>
    </row>
    <row r="69" spans="1:25" x14ac:dyDescent="0.25">
      <c r="A69" s="45" t="s">
        <v>184</v>
      </c>
      <c r="B69" s="42" t="s">
        <v>185</v>
      </c>
      <c r="C69" s="48">
        <v>139.8666666666667</v>
      </c>
      <c r="D69" s="48">
        <v>176.27</v>
      </c>
      <c r="E69" s="48">
        <v>182.71</v>
      </c>
      <c r="F69" s="48">
        <v>192.84</v>
      </c>
      <c r="G69" s="65" t="str">
        <f t="shared" si="13"/>
        <v>тыс. руб.</v>
      </c>
      <c r="H69" s="71">
        <f>E69</f>
        <v>182.71</v>
      </c>
      <c r="I69" s="71">
        <f>F69</f>
        <v>192.84</v>
      </c>
      <c r="J69" s="71">
        <f>I69*ИПЦ!F$3</f>
        <v>200.56450716566377</v>
      </c>
      <c r="K69" s="71">
        <f>J69*ИПЦ!G$3</f>
        <v>208.63796422558215</v>
      </c>
      <c r="L69" s="71">
        <f>K69*ИПЦ!H$3</f>
        <v>217.03640754463217</v>
      </c>
      <c r="M69" s="71">
        <f>L69*ИПЦ!I$3</f>
        <v>225.77291901175437</v>
      </c>
      <c r="N69" s="71">
        <f>M69*ИПЦ!J$3</f>
        <v>234.86110710990201</v>
      </c>
      <c r="O69" s="71">
        <f>N69*ИПЦ!K$3</f>
        <v>244.31512811338143</v>
      </c>
      <c r="P69" s="71">
        <f>O69*ИПЦ!L$3</f>
        <v>254.14970813846341</v>
      </c>
      <c r="Q69" s="71">
        <f>P69*ИПЦ!M$3</f>
        <v>264.38016608161212</v>
      </c>
      <c r="R69" s="71">
        <f>Q69*ИПЦ!N$3</f>
        <v>275.02243748106241</v>
      </c>
      <c r="S69" s="71">
        <f>R69*ИПЦ!O$3</f>
        <v>286.09309933891268</v>
      </c>
      <c r="T69" s="71">
        <f>S69*ИПЦ!P$3</f>
        <v>297.60939594239818</v>
      </c>
      <c r="U69" s="71">
        <f>T69*ИПЦ!Q$3</f>
        <v>309.58926572456545</v>
      </c>
      <c r="V69" s="71">
        <f>U69*ИПЦ!R$3</f>
        <v>322.05136920618708</v>
      </c>
      <c r="W69" s="153">
        <f t="shared" si="21"/>
        <v>275.02243748106241</v>
      </c>
      <c r="X69" s="153">
        <f t="shared" si="21"/>
        <v>286.09309933891268</v>
      </c>
      <c r="Y69" s="153">
        <f t="shared" si="22"/>
        <v>322.05136920618708</v>
      </c>
    </row>
    <row r="70" spans="1:25" x14ac:dyDescent="0.25">
      <c r="A70" s="45" t="s">
        <v>186</v>
      </c>
      <c r="B70" s="42" t="s">
        <v>187</v>
      </c>
      <c r="C70" s="48"/>
      <c r="D70" s="113"/>
      <c r="E70" s="113"/>
      <c r="F70" s="114"/>
      <c r="G70" s="64" t="str">
        <f t="shared" si="13"/>
        <v>тыс. руб.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153"/>
      <c r="X70" s="153"/>
      <c r="Y70" s="153"/>
    </row>
    <row r="71" spans="1:25" x14ac:dyDescent="0.25">
      <c r="A71" s="45" t="s">
        <v>188</v>
      </c>
      <c r="B71" s="42" t="s">
        <v>189</v>
      </c>
      <c r="C71" s="48"/>
      <c r="D71" s="49">
        <v>16.57</v>
      </c>
      <c r="E71" s="49">
        <v>17.18</v>
      </c>
      <c r="F71" s="49">
        <v>18.13</v>
      </c>
      <c r="G71" s="65" t="str">
        <f t="shared" si="13"/>
        <v>тыс. руб.</v>
      </c>
      <c r="H71" s="71">
        <f t="shared" ref="H71:I74" si="47">E71</f>
        <v>17.18</v>
      </c>
      <c r="I71" s="71">
        <f t="shared" si="47"/>
        <v>18.13</v>
      </c>
      <c r="J71" s="71">
        <f>I71*ИПЦ!F$3</f>
        <v>18.856225445516927</v>
      </c>
      <c r="K71" s="71">
        <f>J71*ИПЦ!G$3</f>
        <v>19.615257682067021</v>
      </c>
      <c r="L71" s="71">
        <f>K71*ИПЦ!H$3</f>
        <v>20.40484375017725</v>
      </c>
      <c r="M71" s="71">
        <f>L71*ИПЦ!I$3</f>
        <v>21.226213553635692</v>
      </c>
      <c r="N71" s="71">
        <f>M71*ИПЦ!J$3</f>
        <v>22.080646504369028</v>
      </c>
      <c r="O71" s="71">
        <f>N71*ИПЦ!K$3</f>
        <v>22.969473515326726</v>
      </c>
      <c r="P71" s="71">
        <f>O71*ИПЦ!L$3</f>
        <v>23.894079073586092</v>
      </c>
      <c r="Q71" s="71">
        <f>P71*ИПЦ!M$3</f>
        <v>24.855903396907429</v>
      </c>
      <c r="R71" s="71">
        <f>Q71*ИПЦ!N$3</f>
        <v>25.856444677098438</v>
      </c>
      <c r="S71" s="71">
        <f>R71*ИПЦ!O$3</f>
        <v>26.897261413682266</v>
      </c>
      <c r="T71" s="71">
        <f>S71*ИПЦ!P$3</f>
        <v>27.979974841504255</v>
      </c>
      <c r="U71" s="71">
        <f>T71*ИПЦ!Q$3</f>
        <v>29.106271456058767</v>
      </c>
      <c r="V71" s="71">
        <f>U71*ИПЦ!R$3</f>
        <v>30.27790564046968</v>
      </c>
      <c r="W71" s="153">
        <f t="shared" si="21"/>
        <v>25.856444677098438</v>
      </c>
      <c r="X71" s="153">
        <f t="shared" si="21"/>
        <v>26.897261413682266</v>
      </c>
      <c r="Y71" s="153">
        <f t="shared" si="22"/>
        <v>30.27790564046968</v>
      </c>
    </row>
    <row r="72" spans="1:25" x14ac:dyDescent="0.25">
      <c r="A72" s="45" t="s">
        <v>190</v>
      </c>
      <c r="B72" s="42" t="s">
        <v>191</v>
      </c>
      <c r="C72" s="48"/>
      <c r="D72" s="49"/>
      <c r="E72" s="49"/>
      <c r="F72" s="49"/>
      <c r="G72" s="64" t="str">
        <f t="shared" si="13"/>
        <v>тыс. руб.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153"/>
      <c r="X72" s="153"/>
      <c r="Y72" s="153"/>
    </row>
    <row r="73" spans="1:25" ht="31.5" x14ac:dyDescent="0.25">
      <c r="A73" s="45" t="s">
        <v>192</v>
      </c>
      <c r="B73" s="42" t="s">
        <v>193</v>
      </c>
      <c r="C73" s="48">
        <v>1683.8138731060606</v>
      </c>
      <c r="D73" s="49">
        <v>3175.68</v>
      </c>
      <c r="E73" s="49">
        <v>3291.69</v>
      </c>
      <c r="F73" s="49">
        <v>3474.12</v>
      </c>
      <c r="G73" s="65" t="str">
        <f t="shared" si="13"/>
        <v>тыс. руб.</v>
      </c>
      <c r="H73" s="71">
        <f t="shared" si="47"/>
        <v>3291.69</v>
      </c>
      <c r="I73" s="71">
        <f t="shared" si="47"/>
        <v>3474.12</v>
      </c>
      <c r="J73" s="71">
        <f>I73*ИПЦ!F$3</f>
        <v>3613.281298664052</v>
      </c>
      <c r="K73" s="71">
        <f>J73*ИПЦ!G$3</f>
        <v>3758.7291240166951</v>
      </c>
      <c r="L73" s="71">
        <f>K73*ИПЦ!H$3</f>
        <v>3910.0317578249196</v>
      </c>
      <c r="M73" s="71">
        <f>L73*ИПЦ!I$3</f>
        <v>4067.4248776037962</v>
      </c>
      <c r="N73" s="71">
        <f>M73*ИПЦ!J$3</f>
        <v>4231.1536477528143</v>
      </c>
      <c r="O73" s="71">
        <f>N73*ИПЦ!K$3</f>
        <v>4401.4731014377758</v>
      </c>
      <c r="P73" s="71">
        <f>O73*ИПЦ!L$3</f>
        <v>4578.6485378448369</v>
      </c>
      <c r="Q73" s="71">
        <f>P73*ИПЦ!M$3</f>
        <v>4762.9559354254834</v>
      </c>
      <c r="R73" s="71">
        <f>Q73*ИПЦ!N$3</f>
        <v>4954.6823817761278</v>
      </c>
      <c r="S73" s="71">
        <f>R73*ИПЦ!O$3</f>
        <v>5154.1265208219411</v>
      </c>
      <c r="T73" s="71">
        <f>S73*ИПЦ!P$3</f>
        <v>5361.5990180014733</v>
      </c>
      <c r="U73" s="71">
        <f>T73*ИПЦ!Q$3</f>
        <v>5577.4230441766595</v>
      </c>
      <c r="V73" s="71">
        <f>U73*ИПЦ!R$3</f>
        <v>5801.9347790219781</v>
      </c>
      <c r="W73" s="153">
        <f t="shared" si="21"/>
        <v>4954.6823817761278</v>
      </c>
      <c r="X73" s="153">
        <f t="shared" si="21"/>
        <v>5154.1265208219411</v>
      </c>
      <c r="Y73" s="153">
        <f t="shared" si="22"/>
        <v>5801.9347790219781</v>
      </c>
    </row>
    <row r="74" spans="1:25" x14ac:dyDescent="0.25">
      <c r="A74" s="45" t="s">
        <v>194</v>
      </c>
      <c r="B74" s="42" t="s">
        <v>297</v>
      </c>
      <c r="C74" s="48">
        <v>70.022736742424243</v>
      </c>
      <c r="D74" s="48">
        <v>29.72</v>
      </c>
      <c r="E74" s="48">
        <v>30.81</v>
      </c>
      <c r="F74" s="48">
        <v>32.51</v>
      </c>
      <c r="G74" s="64" t="str">
        <f t="shared" si="13"/>
        <v>тыс. руб.</v>
      </c>
      <c r="H74" s="71">
        <f t="shared" si="47"/>
        <v>30.81</v>
      </c>
      <c r="I74" s="71">
        <f t="shared" si="47"/>
        <v>32.51</v>
      </c>
      <c r="J74" s="71">
        <f>I74*ИПЦ!F$3</f>
        <v>33.812238788403491</v>
      </c>
      <c r="K74" s="71">
        <f>J74*ИПЦ!G$3</f>
        <v>35.173305418863698</v>
      </c>
      <c r="L74" s="71">
        <f>K74*ИПЦ!H$3</f>
        <v>36.589159973428707</v>
      </c>
      <c r="M74" s="71">
        <f>L74*ИПЦ!I$3</f>
        <v>38.062007866999245</v>
      </c>
      <c r="N74" s="71">
        <f>M74*ИПЦ!J$3</f>
        <v>39.594143290515007</v>
      </c>
      <c r="O74" s="71">
        <f>N74*ИПЦ!K$3</f>
        <v>41.187952784515815</v>
      </c>
      <c r="P74" s="71">
        <f>O74*ИПЦ!L$3</f>
        <v>42.845918956551778</v>
      </c>
      <c r="Q74" s="71">
        <f>P74*ИПЦ!M$3</f>
        <v>44.570624348232784</v>
      </c>
      <c r="R74" s="71">
        <f>Q74*ИПЦ!N$3</f>
        <v>46.36475545794098</v>
      </c>
      <c r="S74" s="71">
        <f>R74*ИПЦ!O$3</f>
        <v>48.231106925472155</v>
      </c>
      <c r="T74" s="71">
        <f>S74*ИПЦ!P$3</f>
        <v>50.172585885124271</v>
      </c>
      <c r="U74" s="71">
        <f>T74*ИПЦ!Q$3</f>
        <v>52.192216494013799</v>
      </c>
      <c r="V74" s="71">
        <f>U74*ИПЦ!R$3</f>
        <v>54.293144642673404</v>
      </c>
      <c r="W74" s="153">
        <f t="shared" si="21"/>
        <v>46.36475545794098</v>
      </c>
      <c r="X74" s="153">
        <f t="shared" si="21"/>
        <v>48.231106925472155</v>
      </c>
      <c r="Y74" s="153">
        <f t="shared" si="22"/>
        <v>54.293144642673404</v>
      </c>
    </row>
    <row r="75" spans="1:25" x14ac:dyDescent="0.25">
      <c r="A75" s="45" t="s">
        <v>195</v>
      </c>
      <c r="B75" s="42" t="s">
        <v>196</v>
      </c>
      <c r="C75" s="48"/>
      <c r="D75" s="58"/>
      <c r="E75" s="51"/>
      <c r="F75" s="51"/>
      <c r="G75" s="66" t="str">
        <f t="shared" si="13"/>
        <v>тыс. руб.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153"/>
      <c r="X75" s="153"/>
      <c r="Y75" s="153"/>
    </row>
    <row r="76" spans="1:25" s="127" customFormat="1" ht="47.25" x14ac:dyDescent="0.25">
      <c r="A76" s="126" t="s">
        <v>197</v>
      </c>
      <c r="B76" s="41" t="s">
        <v>198</v>
      </c>
      <c r="C76" s="128">
        <f>C77+C78</f>
        <v>9871.0402964999994</v>
      </c>
      <c r="D76" s="128">
        <f>D77+D78</f>
        <v>13430.27</v>
      </c>
      <c r="E76" s="128">
        <f t="shared" ref="E76:F76" si="48">E77+E78</f>
        <v>13920.880000000001</v>
      </c>
      <c r="F76" s="128">
        <f t="shared" si="48"/>
        <v>14692.42</v>
      </c>
      <c r="G76" s="72" t="str">
        <f t="shared" si="13"/>
        <v>тыс. руб.</v>
      </c>
      <c r="H76" s="76">
        <f>H77+H78</f>
        <v>13920.880000000001</v>
      </c>
      <c r="I76" s="76">
        <f t="shared" ref="I76:V76" si="49">I77+I78</f>
        <v>14692.42</v>
      </c>
      <c r="J76" s="76">
        <f t="shared" si="49"/>
        <v>15280.947813580904</v>
      </c>
      <c r="K76" s="76">
        <f t="shared" si="49"/>
        <v>15896.062011757042</v>
      </c>
      <c r="L76" s="76">
        <f t="shared" si="49"/>
        <v>16535.936812574695</v>
      </c>
      <c r="M76" s="76">
        <f t="shared" si="49"/>
        <v>17201.568921109108</v>
      </c>
      <c r="N76" s="76">
        <f t="shared" si="49"/>
        <v>17893.995163470579</v>
      </c>
      <c r="O76" s="76">
        <f t="shared" si="49"/>
        <v>18614.294101823314</v>
      </c>
      <c r="P76" s="76">
        <f t="shared" si="49"/>
        <v>19363.587714414658</v>
      </c>
      <c r="Q76" s="76">
        <f t="shared" si="49"/>
        <v>20143.043143231695</v>
      </c>
      <c r="R76" s="76">
        <f t="shared" si="49"/>
        <v>20953.874512007424</v>
      </c>
      <c r="S76" s="76">
        <f t="shared" si="49"/>
        <v>21797.344817408357</v>
      </c>
      <c r="T76" s="76">
        <f t="shared" si="49"/>
        <v>22674.76789634936</v>
      </c>
      <c r="U76" s="76">
        <f t="shared" si="49"/>
        <v>23587.510472500104</v>
      </c>
      <c r="V76" s="76">
        <f t="shared" si="49"/>
        <v>24536.994285170957</v>
      </c>
      <c r="W76" s="152">
        <f t="shared" si="21"/>
        <v>20953.874512007424</v>
      </c>
      <c r="X76" s="152">
        <f t="shared" si="21"/>
        <v>21797.344817408357</v>
      </c>
      <c r="Y76" s="152">
        <f t="shared" si="22"/>
        <v>24536.994285170957</v>
      </c>
    </row>
    <row r="77" spans="1:25" ht="31.5" x14ac:dyDescent="0.25">
      <c r="A77" s="45" t="s">
        <v>199</v>
      </c>
      <c r="B77" s="42" t="s">
        <v>200</v>
      </c>
      <c r="C77" s="48">
        <v>7797.0302499999998</v>
      </c>
      <c r="D77" s="49">
        <v>10315.11</v>
      </c>
      <c r="E77" s="49">
        <v>10691.92</v>
      </c>
      <c r="F77" s="49">
        <v>11284.5</v>
      </c>
      <c r="G77" s="65" t="str">
        <f t="shared" si="13"/>
        <v>тыс. руб.</v>
      </c>
      <c r="H77" s="71">
        <f t="shared" ref="H77:I83" si="50">E77</f>
        <v>10691.92</v>
      </c>
      <c r="I77" s="71">
        <f t="shared" si="50"/>
        <v>11284.5</v>
      </c>
      <c r="J77" s="71">
        <f>I77*ИПЦ!F$3</f>
        <v>11736.518259235287</v>
      </c>
      <c r="K77" s="71">
        <f>J77*ИПЦ!G$3</f>
        <v>12208.956167307519</v>
      </c>
      <c r="L77" s="71">
        <f>K77*ИПЦ!H$3</f>
        <v>12700.411434025107</v>
      </c>
      <c r="M77" s="71">
        <f>L77*ИПЦ!I$3</f>
        <v>13211.649577826915</v>
      </c>
      <c r="N77" s="71">
        <f>M77*ИПЦ!J$3</f>
        <v>13743.466932076795</v>
      </c>
      <c r="O77" s="71">
        <f>N77*ИПЦ!K$3</f>
        <v>14296.691885477354</v>
      </c>
      <c r="P77" s="71">
        <f>O77*ИПЦ!L$3</f>
        <v>14872.186172414906</v>
      </c>
      <c r="Q77" s="71">
        <f>P77*ИПЦ!M$3</f>
        <v>15470.846215245552</v>
      </c>
      <c r="R77" s="71">
        <f>Q77*ИПЦ!N$3</f>
        <v>16093.604520613198</v>
      </c>
      <c r="S77" s="71">
        <f>R77*ИПЦ!O$3</f>
        <v>16741.431131974488</v>
      </c>
      <c r="T77" s="71">
        <f>S77*ИПЦ!P$3</f>
        <v>17415.335140593201</v>
      </c>
      <c r="U77" s="71">
        <f>T77*ИПЦ!Q$3</f>
        <v>18116.366257357702</v>
      </c>
      <c r="V77" s="71">
        <f>U77*ИПЦ!R$3</f>
        <v>18845.616447869834</v>
      </c>
      <c r="W77" s="153">
        <f t="shared" si="21"/>
        <v>16093.604520613198</v>
      </c>
      <c r="X77" s="153">
        <f t="shared" si="21"/>
        <v>16741.431131974488</v>
      </c>
      <c r="Y77" s="153">
        <f t="shared" si="22"/>
        <v>18845.616447869834</v>
      </c>
    </row>
    <row r="78" spans="1:25" ht="31.5" x14ac:dyDescent="0.25">
      <c r="A78" s="45" t="s">
        <v>201</v>
      </c>
      <c r="B78" s="42" t="s">
        <v>202</v>
      </c>
      <c r="C78" s="48">
        <v>2074.0100465</v>
      </c>
      <c r="D78" s="49">
        <v>3115.16</v>
      </c>
      <c r="E78" s="49">
        <v>3228.96</v>
      </c>
      <c r="F78" s="49">
        <v>3407.92</v>
      </c>
      <c r="G78" s="65" t="str">
        <f t="shared" si="13"/>
        <v>тыс. руб.</v>
      </c>
      <c r="H78" s="71">
        <f t="shared" si="50"/>
        <v>3228.96</v>
      </c>
      <c r="I78" s="71">
        <f t="shared" si="50"/>
        <v>3407.92</v>
      </c>
      <c r="J78" s="71">
        <f>I78*ИПЦ!F$3</f>
        <v>3544.4295543456174</v>
      </c>
      <c r="K78" s="71">
        <f>J78*ИПЦ!G$3</f>
        <v>3687.1058444495225</v>
      </c>
      <c r="L78" s="71">
        <f>K78*ИПЦ!H$3</f>
        <v>3835.5253785495893</v>
      </c>
      <c r="M78" s="71">
        <f>L78*ИПЦ!I$3</f>
        <v>3989.9193432821921</v>
      </c>
      <c r="N78" s="71">
        <f>M78*ИПЦ!J$3</f>
        <v>4150.5282313937832</v>
      </c>
      <c r="O78" s="71">
        <f>N78*ИПЦ!K$3</f>
        <v>4317.6022163459593</v>
      </c>
      <c r="P78" s="71">
        <f>O78*ИПЦ!L$3</f>
        <v>4491.4015419997513</v>
      </c>
      <c r="Q78" s="71">
        <f>P78*ИПЦ!M$3</f>
        <v>4672.1969279861414</v>
      </c>
      <c r="R78" s="71">
        <f>Q78*ИПЦ!N$3</f>
        <v>4860.2699913942242</v>
      </c>
      <c r="S78" s="71">
        <f>R78*ИПЦ!O$3</f>
        <v>5055.9136854338685</v>
      </c>
      <c r="T78" s="71">
        <f>S78*ИПЦ!P$3</f>
        <v>5259.4327557561583</v>
      </c>
      <c r="U78" s="71">
        <f>T78*ИПЦ!Q$3</f>
        <v>5471.1442151424026</v>
      </c>
      <c r="V78" s="71">
        <f>U78*ИПЦ!R$3</f>
        <v>5691.3778373011246</v>
      </c>
      <c r="W78" s="153">
        <f t="shared" si="21"/>
        <v>4860.2699913942242</v>
      </c>
      <c r="X78" s="153">
        <f t="shared" si="21"/>
        <v>5055.9136854338685</v>
      </c>
      <c r="Y78" s="153">
        <f t="shared" si="22"/>
        <v>5691.3778373011246</v>
      </c>
    </row>
    <row r="79" spans="1:25" x14ac:dyDescent="0.25">
      <c r="A79" s="45" t="s">
        <v>203</v>
      </c>
      <c r="B79" s="42" t="s">
        <v>298</v>
      </c>
      <c r="C79" s="48">
        <v>16</v>
      </c>
      <c r="D79" s="49">
        <v>15.72</v>
      </c>
      <c r="E79" s="49">
        <v>15.72</v>
      </c>
      <c r="F79" s="49">
        <v>15.72</v>
      </c>
      <c r="G79" s="65" t="s">
        <v>291</v>
      </c>
      <c r="H79" s="71">
        <f t="shared" si="50"/>
        <v>15.72</v>
      </c>
      <c r="I79" s="71">
        <f t="shared" si="50"/>
        <v>15.72</v>
      </c>
      <c r="J79" s="90">
        <f>I79</f>
        <v>15.72</v>
      </c>
      <c r="K79" s="90">
        <f t="shared" ref="K79:V79" si="51">J79</f>
        <v>15.72</v>
      </c>
      <c r="L79" s="90">
        <f t="shared" si="51"/>
        <v>15.72</v>
      </c>
      <c r="M79" s="90">
        <f t="shared" si="51"/>
        <v>15.72</v>
      </c>
      <c r="N79" s="90">
        <f t="shared" si="51"/>
        <v>15.72</v>
      </c>
      <c r="O79" s="90">
        <f t="shared" si="51"/>
        <v>15.72</v>
      </c>
      <c r="P79" s="90">
        <f t="shared" si="51"/>
        <v>15.72</v>
      </c>
      <c r="Q79" s="90">
        <f t="shared" si="51"/>
        <v>15.72</v>
      </c>
      <c r="R79" s="90">
        <f t="shared" si="51"/>
        <v>15.72</v>
      </c>
      <c r="S79" s="90">
        <f t="shared" si="51"/>
        <v>15.72</v>
      </c>
      <c r="T79" s="90">
        <f t="shared" si="51"/>
        <v>15.72</v>
      </c>
      <c r="U79" s="90">
        <f t="shared" si="51"/>
        <v>15.72</v>
      </c>
      <c r="V79" s="90">
        <f t="shared" si="51"/>
        <v>15.72</v>
      </c>
      <c r="W79" s="90">
        <f t="shared" si="21"/>
        <v>15.72</v>
      </c>
      <c r="X79" s="90">
        <f t="shared" si="21"/>
        <v>15.72</v>
      </c>
      <c r="Y79" s="90">
        <f t="shared" si="22"/>
        <v>15.72</v>
      </c>
    </row>
    <row r="80" spans="1:25" ht="47.25" x14ac:dyDescent="0.25">
      <c r="A80" s="45" t="s">
        <v>204</v>
      </c>
      <c r="B80" s="42" t="s">
        <v>205</v>
      </c>
      <c r="C80" s="48"/>
      <c r="D80" s="49">
        <v>99.281959999999998</v>
      </c>
      <c r="E80" s="49">
        <v>102.91</v>
      </c>
      <c r="F80" s="49">
        <v>108.614</v>
      </c>
      <c r="G80" s="65" t="str">
        <f t="shared" si="13"/>
        <v>тыс. руб.</v>
      </c>
      <c r="H80" s="71">
        <f t="shared" si="50"/>
        <v>102.91</v>
      </c>
      <c r="I80" s="71">
        <f t="shared" si="50"/>
        <v>108.614</v>
      </c>
      <c r="J80" s="71">
        <f>I80*ИПЦ!F$3</f>
        <v>112.96470328402513</v>
      </c>
      <c r="K80" s="71">
        <f>J80*ИПЦ!G$3</f>
        <v>117.51194693215818</v>
      </c>
      <c r="L80" s="71">
        <f>K80*ИПЦ!H$3</f>
        <v>122.24223381587161</v>
      </c>
      <c r="M80" s="71">
        <f>L80*ИПЦ!I$3</f>
        <v>127.16293209677812</v>
      </c>
      <c r="N80" s="71">
        <f>M80*ИПЦ!J$3</f>
        <v>132.28170653202085</v>
      </c>
      <c r="O80" s="71">
        <f>N80*ИПЦ!K$3</f>
        <v>137.60653041333134</v>
      </c>
      <c r="P80" s="71">
        <f>O80*ИПЦ!L$3</f>
        <v>143.14569798667844</v>
      </c>
      <c r="Q80" s="71">
        <f>P80*ИПЦ!M$3</f>
        <v>148.9078373718535</v>
      </c>
      <c r="R80" s="71">
        <f>Q80*ИПЦ!N$3</f>
        <v>154.9019240021164</v>
      </c>
      <c r="S80" s="71">
        <f>R80*ИПЦ!O$3</f>
        <v>161.13729460483651</v>
      </c>
      <c r="T80" s="71">
        <f>S80*ИПЦ!P$3</f>
        <v>167.62366174490586</v>
      </c>
      <c r="U80" s="71">
        <f>T80*ИПЦ!Q$3</f>
        <v>174.37112895357788</v>
      </c>
      <c r="V80" s="71">
        <f>U80*ИПЦ!R$3</f>
        <v>181.39020646629749</v>
      </c>
      <c r="W80" s="153">
        <f t="shared" si="21"/>
        <v>154.9019240021164</v>
      </c>
      <c r="X80" s="153">
        <f t="shared" si="21"/>
        <v>161.13729460483651</v>
      </c>
      <c r="Y80" s="153">
        <f t="shared" si="22"/>
        <v>181.39020646629749</v>
      </c>
    </row>
    <row r="81" spans="1:28" x14ac:dyDescent="0.25">
      <c r="A81" s="45" t="s">
        <v>206</v>
      </c>
      <c r="B81" s="42" t="s">
        <v>207</v>
      </c>
      <c r="C81" s="48">
        <v>87.91335227272728</v>
      </c>
      <c r="D81" s="49">
        <v>101.51</v>
      </c>
      <c r="E81" s="49">
        <v>105.22</v>
      </c>
      <c r="F81" s="49">
        <v>111.05</v>
      </c>
      <c r="G81" s="64" t="str">
        <f t="shared" si="13"/>
        <v>тыс. руб.</v>
      </c>
      <c r="H81" s="71">
        <f t="shared" si="50"/>
        <v>105.22</v>
      </c>
      <c r="I81" s="71">
        <f t="shared" si="50"/>
        <v>111.05</v>
      </c>
      <c r="J81" s="71">
        <f>I81*ИПЦ!F$3</f>
        <v>115.49828106589381</v>
      </c>
      <c r="K81" s="71">
        <f>J81*ИПЦ!G$3</f>
        <v>120.14751051260578</v>
      </c>
      <c r="L81" s="71">
        <f>K81*ИПЦ!H$3</f>
        <v>124.98388849736259</v>
      </c>
      <c r="M81" s="71">
        <f>L81*ИПЦ!I$3</f>
        <v>130.01494843525887</v>
      </c>
      <c r="N81" s="71">
        <f>M81*ИПЦ!J$3</f>
        <v>135.24852698897851</v>
      </c>
      <c r="O81" s="71">
        <f>N81*ИПЦ!K$3</f>
        <v>140.69277627562232</v>
      </c>
      <c r="P81" s="71">
        <f>O81*ИПЦ!L$3</f>
        <v>146.35617656490541</v>
      </c>
      <c r="Q81" s="71">
        <f>P81*ИПЦ!M$3</f>
        <v>152.24754948850355</v>
      </c>
      <c r="R81" s="71">
        <f>Q81*ИПЦ!N$3</f>
        <v>158.37607178112415</v>
      </c>
      <c r="S81" s="71">
        <f>R81*ИПЦ!O$3</f>
        <v>164.75128957470574</v>
      </c>
      <c r="T81" s="71">
        <f>S81*ИПЦ!P$3</f>
        <v>171.38313326801142</v>
      </c>
      <c r="U81" s="71">
        <f>T81*ИПЦ!Q$3</f>
        <v>178.28193299477803</v>
      </c>
      <c r="V81" s="71">
        <f>U81*ИПЦ!R$3</f>
        <v>185.45843471451502</v>
      </c>
      <c r="W81" s="153">
        <f t="shared" si="21"/>
        <v>158.37607178112415</v>
      </c>
      <c r="X81" s="153">
        <f t="shared" si="21"/>
        <v>164.75128957470574</v>
      </c>
      <c r="Y81" s="153">
        <f t="shared" si="22"/>
        <v>185.45843471451502</v>
      </c>
    </row>
    <row r="82" spans="1:28" x14ac:dyDescent="0.25">
      <c r="A82" s="45" t="s">
        <v>208</v>
      </c>
      <c r="B82" s="42" t="s">
        <v>209</v>
      </c>
      <c r="C82" s="48">
        <v>72.913446969696992</v>
      </c>
      <c r="D82" s="49">
        <v>92.01</v>
      </c>
      <c r="E82" s="49">
        <v>95.37</v>
      </c>
      <c r="F82" s="49">
        <v>100.65</v>
      </c>
      <c r="G82" s="64" t="str">
        <f t="shared" si="13"/>
        <v>тыс. руб.</v>
      </c>
      <c r="H82" s="71">
        <f t="shared" si="50"/>
        <v>95.37</v>
      </c>
      <c r="I82" s="71">
        <f t="shared" si="50"/>
        <v>100.65</v>
      </c>
      <c r="J82" s="71">
        <f>I82*ИПЦ!F$3</f>
        <v>104.68169283459893</v>
      </c>
      <c r="K82" s="71">
        <f>J82*ИПЦ!G$3</f>
        <v>108.89551493105603</v>
      </c>
      <c r="L82" s="71">
        <f>K82*ИПЦ!H$3</f>
        <v>113.27895882268838</v>
      </c>
      <c r="M82" s="71">
        <f>L82*ИПЦ!I$3</f>
        <v>117.83885240890416</v>
      </c>
      <c r="N82" s="71">
        <f>M82*ИПЦ!J$3</f>
        <v>122.5822984371066</v>
      </c>
      <c r="O82" s="71">
        <f>N82*ИПЦ!K$3</f>
        <v>127.51668556633396</v>
      </c>
      <c r="P82" s="71">
        <f>O82*ИПЦ!L$3</f>
        <v>132.6496998762515</v>
      </c>
      <c r="Q82" s="71">
        <f>P82*ИПЦ!M$3</f>
        <v>137.98933683942263</v>
      </c>
      <c r="R82" s="71">
        <f>Q82*ИПЦ!N$3</f>
        <v>143.54391377550786</v>
      </c>
      <c r="S82" s="71">
        <f>R82*ИПЦ!O$3</f>
        <v>149.32208280679095</v>
      </c>
      <c r="T82" s="71">
        <f>S82*ИПЦ!P$3</f>
        <v>155.33284433521251</v>
      </c>
      <c r="U82" s="71">
        <f>T82*ИПЦ!Q$3</f>
        <v>161.58556106190372</v>
      </c>
      <c r="V82" s="71">
        <f>U82*ИПЦ!R$3</f>
        <v>168.0899725710575</v>
      </c>
      <c r="W82" s="153">
        <f t="shared" si="21"/>
        <v>143.54391377550786</v>
      </c>
      <c r="X82" s="153">
        <f t="shared" si="21"/>
        <v>149.32208280679095</v>
      </c>
      <c r="Y82" s="153">
        <f t="shared" si="22"/>
        <v>168.0899725710575</v>
      </c>
    </row>
    <row r="83" spans="1:28" x14ac:dyDescent="0.25">
      <c r="A83" s="45" t="s">
        <v>210</v>
      </c>
      <c r="B83" s="42" t="s">
        <v>211</v>
      </c>
      <c r="C83" s="48">
        <v>69.696969696969688</v>
      </c>
      <c r="D83" s="49">
        <v>34.85</v>
      </c>
      <c r="E83" s="49">
        <v>36.119999999999997</v>
      </c>
      <c r="F83" s="49">
        <v>38.119999999999997</v>
      </c>
      <c r="G83" s="64" t="str">
        <f t="shared" si="13"/>
        <v>тыс. руб.</v>
      </c>
      <c r="H83" s="71">
        <f t="shared" si="50"/>
        <v>36.119999999999997</v>
      </c>
      <c r="I83" s="71">
        <f t="shared" si="50"/>
        <v>38.119999999999997</v>
      </c>
      <c r="J83" s="71">
        <f>I83*ИПЦ!F$3</f>
        <v>39.646956093938513</v>
      </c>
      <c r="K83" s="71">
        <f>J83*ИПЦ!G$3</f>
        <v>41.242891496988136</v>
      </c>
      <c r="L83" s="71">
        <f>K83*ИПЦ!H$3</f>
        <v>42.903069153709701</v>
      </c>
      <c r="M83" s="71">
        <f>L83*ИПЦ!I$3</f>
        <v>44.630075050446365</v>
      </c>
      <c r="N83" s="71">
        <f>M83*ИПЦ!J$3</f>
        <v>46.426599268976688</v>
      </c>
      <c r="O83" s="71">
        <f>N83*ИПЦ!K$3</f>
        <v>48.295440176737714</v>
      </c>
      <c r="P83" s="71">
        <f>O83*ИПЦ!L$3</f>
        <v>50.239508785719899</v>
      </c>
      <c r="Q83" s="71">
        <f>P83*ИПЦ!M$3</f>
        <v>52.26183328682356</v>
      </c>
      <c r="R83" s="71">
        <f>Q83*ИПЦ!N$3</f>
        <v>54.36556376673979</v>
      </c>
      <c r="S83" s="71">
        <f>R83*ИПЦ!O$3</f>
        <v>56.553977114703137</v>
      </c>
      <c r="T83" s="71">
        <f>S83*ИПЦ!P$3</f>
        <v>58.83048212675908</v>
      </c>
      <c r="U83" s="71">
        <f>T83*ИПЦ!Q$3</f>
        <v>61.198624815496977</v>
      </c>
      <c r="V83" s="71">
        <f>U83*ИПЦ!R$3</f>
        <v>63.662093933519259</v>
      </c>
      <c r="W83" s="153">
        <f t="shared" si="21"/>
        <v>54.36556376673979</v>
      </c>
      <c r="X83" s="153">
        <f t="shared" si="21"/>
        <v>56.553977114703137</v>
      </c>
      <c r="Y83" s="153">
        <f t="shared" si="22"/>
        <v>63.662093933519259</v>
      </c>
    </row>
    <row r="84" spans="1:28" x14ac:dyDescent="0.25">
      <c r="A84" s="45" t="s">
        <v>212</v>
      </c>
      <c r="B84" s="42" t="s">
        <v>213</v>
      </c>
      <c r="C84" s="47">
        <v>412.59673295454598</v>
      </c>
      <c r="D84" s="47">
        <v>269.04000000000002</v>
      </c>
      <c r="E84" s="47">
        <v>278.86500000000001</v>
      </c>
      <c r="F84" s="47">
        <v>294.33</v>
      </c>
      <c r="G84" s="64" t="str">
        <f t="shared" si="13"/>
        <v>тыс. руб.</v>
      </c>
      <c r="H84" s="71">
        <f>H85+H86</f>
        <v>278.86500000000001</v>
      </c>
      <c r="I84" s="71">
        <f t="shared" ref="I84:V84" si="52">I85+I86</f>
        <v>294.33</v>
      </c>
      <c r="J84" s="71">
        <f t="shared" si="52"/>
        <v>306.11984751125186</v>
      </c>
      <c r="K84" s="71">
        <f t="shared" si="52"/>
        <v>318.44229418437868</v>
      </c>
      <c r="L84" s="71">
        <f t="shared" si="52"/>
        <v>331.26076453335185</v>
      </c>
      <c r="M84" s="71">
        <f t="shared" si="52"/>
        <v>344.59522533047942</v>
      </c>
      <c r="N84" s="71">
        <f t="shared" si="52"/>
        <v>358.4664470838905</v>
      </c>
      <c r="O84" s="71">
        <f t="shared" si="52"/>
        <v>372.89603639085016</v>
      </c>
      <c r="P84" s="71">
        <f t="shared" si="52"/>
        <v>387.90646959341382</v>
      </c>
      <c r="Q84" s="71">
        <f t="shared" si="52"/>
        <v>403.52112778884509</v>
      </c>
      <c r="R84" s="71">
        <f t="shared" si="52"/>
        <v>419.76433324933151</v>
      </c>
      <c r="S84" s="71">
        <f t="shared" si="52"/>
        <v>436.66138730772741</v>
      </c>
      <c r="T84" s="71">
        <f t="shared" si="52"/>
        <v>454.23860976833669</v>
      </c>
      <c r="U84" s="71">
        <f t="shared" si="52"/>
        <v>472.52337990412434</v>
      </c>
      <c r="V84" s="71">
        <f t="shared" si="52"/>
        <v>491.54417910421608</v>
      </c>
      <c r="W84" s="153">
        <f t="shared" si="21"/>
        <v>419.76433324933151</v>
      </c>
      <c r="X84" s="153">
        <f t="shared" si="21"/>
        <v>436.66138730772741</v>
      </c>
      <c r="Y84" s="153">
        <f t="shared" si="22"/>
        <v>491.54417910421608</v>
      </c>
    </row>
    <row r="85" spans="1:28" x14ac:dyDescent="0.25">
      <c r="A85" s="45" t="s">
        <v>214</v>
      </c>
      <c r="B85" s="42" t="s">
        <v>215</v>
      </c>
      <c r="C85" s="48"/>
      <c r="D85" s="58"/>
      <c r="E85" s="58"/>
      <c r="F85" s="115"/>
      <c r="G85" s="64" t="str">
        <f t="shared" ref="G85:G140" si="53">$G$12</f>
        <v>тыс. руб.</v>
      </c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153"/>
      <c r="X85" s="153"/>
      <c r="Y85" s="153"/>
    </row>
    <row r="86" spans="1:28" x14ac:dyDescent="0.25">
      <c r="A86" s="45" t="s">
        <v>216</v>
      </c>
      <c r="B86" s="42" t="s">
        <v>217</v>
      </c>
      <c r="C86" s="48">
        <v>412.59673295454553</v>
      </c>
      <c r="D86" s="49">
        <f>D84</f>
        <v>269.04000000000002</v>
      </c>
      <c r="E86" s="49">
        <f>E84</f>
        <v>278.86500000000001</v>
      </c>
      <c r="F86" s="49">
        <v>294.33</v>
      </c>
      <c r="G86" s="64" t="str">
        <f t="shared" si="53"/>
        <v>тыс. руб.</v>
      </c>
      <c r="H86" s="71">
        <f>E86</f>
        <v>278.86500000000001</v>
      </c>
      <c r="I86" s="71">
        <f>F86</f>
        <v>294.33</v>
      </c>
      <c r="J86" s="71">
        <f>I86*ИПЦ!F$3</f>
        <v>306.11984751125186</v>
      </c>
      <c r="K86" s="71">
        <f>J86*ИПЦ!G$3</f>
        <v>318.44229418437868</v>
      </c>
      <c r="L86" s="71">
        <f>K86*ИПЦ!H$3</f>
        <v>331.26076453335185</v>
      </c>
      <c r="M86" s="71">
        <f>L86*ИПЦ!I$3</f>
        <v>344.59522533047942</v>
      </c>
      <c r="N86" s="71">
        <f>M86*ИПЦ!J$3</f>
        <v>358.4664470838905</v>
      </c>
      <c r="O86" s="71">
        <f>N86*ИПЦ!K$3</f>
        <v>372.89603639085016</v>
      </c>
      <c r="P86" s="71">
        <f>O86*ИПЦ!L$3</f>
        <v>387.90646959341382</v>
      </c>
      <c r="Q86" s="71">
        <f>P86*ИПЦ!M$3</f>
        <v>403.52112778884509</v>
      </c>
      <c r="R86" s="71">
        <f>Q86*ИПЦ!N$3</f>
        <v>419.76433324933151</v>
      </c>
      <c r="S86" s="71">
        <f>R86*ИПЦ!O$3</f>
        <v>436.66138730772741</v>
      </c>
      <c r="T86" s="71">
        <f>S86*ИПЦ!P$3</f>
        <v>454.23860976833669</v>
      </c>
      <c r="U86" s="71">
        <f>T86*ИПЦ!Q$3</f>
        <v>472.52337990412434</v>
      </c>
      <c r="V86" s="71">
        <f>U86*ИПЦ!R$3</f>
        <v>491.54417910421608</v>
      </c>
      <c r="W86" s="153">
        <f t="shared" si="21"/>
        <v>419.76433324933151</v>
      </c>
      <c r="X86" s="153">
        <f t="shared" si="21"/>
        <v>436.66138730772741</v>
      </c>
      <c r="Y86" s="153">
        <f t="shared" si="22"/>
        <v>491.54417910421608</v>
      </c>
    </row>
    <row r="87" spans="1:28" s="62" customFormat="1" x14ac:dyDescent="0.25">
      <c r="A87" s="82" t="s">
        <v>218</v>
      </c>
      <c r="B87" s="84" t="s">
        <v>219</v>
      </c>
      <c r="C87" s="85">
        <v>0</v>
      </c>
      <c r="D87" s="85">
        <v>0</v>
      </c>
      <c r="E87" s="85">
        <v>0</v>
      </c>
      <c r="F87" s="85">
        <v>0</v>
      </c>
      <c r="G87" s="83" t="str">
        <f t="shared" si="53"/>
        <v>тыс. руб.</v>
      </c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</row>
    <row r="88" spans="1:28" ht="31.5" x14ac:dyDescent="0.25">
      <c r="A88" s="45" t="s">
        <v>220</v>
      </c>
      <c r="B88" s="42" t="s">
        <v>221</v>
      </c>
      <c r="C88" s="48"/>
      <c r="D88" s="58"/>
      <c r="E88" s="51"/>
      <c r="F88" s="47"/>
      <c r="G88" s="47" t="str">
        <f t="shared" si="53"/>
        <v>тыс. руб.</v>
      </c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</row>
    <row r="89" spans="1:28" s="62" customFormat="1" x14ac:dyDescent="0.25">
      <c r="A89" s="82" t="s">
        <v>222</v>
      </c>
      <c r="B89" s="84" t="s">
        <v>223</v>
      </c>
      <c r="C89" s="85">
        <f>C90</f>
        <v>692</v>
      </c>
      <c r="D89" s="85">
        <f>D90</f>
        <v>889.55</v>
      </c>
      <c r="E89" s="85">
        <f>E90</f>
        <v>931.91499999999996</v>
      </c>
      <c r="F89" s="85">
        <f t="shared" ref="F89" si="54">F90</f>
        <v>889.55</v>
      </c>
      <c r="G89" s="83" t="str">
        <f t="shared" si="53"/>
        <v>тыс. руб.</v>
      </c>
      <c r="H89" s="85">
        <f>H90</f>
        <v>931.91499999999996</v>
      </c>
      <c r="I89" s="85">
        <f>I90</f>
        <v>1259.3884689050847</v>
      </c>
      <c r="J89" s="85">
        <f t="shared" ref="J89:V89" si="55">J90</f>
        <v>2290.3684689050851</v>
      </c>
      <c r="K89" s="85">
        <f t="shared" si="55"/>
        <v>6170.4217184577938</v>
      </c>
      <c r="L89" s="85">
        <f t="shared" si="55"/>
        <v>10180.186742235817</v>
      </c>
      <c r="M89" s="85">
        <f t="shared" si="55"/>
        <v>12533.857792823637</v>
      </c>
      <c r="N89" s="85">
        <f t="shared" si="55"/>
        <v>18081.147243738505</v>
      </c>
      <c r="O89" s="85">
        <f t="shared" si="55"/>
        <v>31249.694199347847</v>
      </c>
      <c r="P89" s="85">
        <f t="shared" si="55"/>
        <v>44418.241154957192</v>
      </c>
      <c r="Q89" s="85">
        <f t="shared" si="55"/>
        <v>57586.788110566536</v>
      </c>
      <c r="R89" s="85">
        <f t="shared" si="55"/>
        <v>70755.335066175874</v>
      </c>
      <c r="S89" s="85">
        <f t="shared" si="55"/>
        <v>83923.882021785219</v>
      </c>
      <c r="T89" s="85">
        <f t="shared" si="55"/>
        <v>87881.117794163816</v>
      </c>
      <c r="U89" s="85">
        <f t="shared" si="55"/>
        <v>90150.091165034173</v>
      </c>
      <c r="V89" s="85">
        <f t="shared" si="55"/>
        <v>92419.06453590453</v>
      </c>
      <c r="W89" s="85">
        <f t="shared" ref="W89:X95" si="56">R89</f>
        <v>70755.335066175874</v>
      </c>
      <c r="X89" s="85">
        <f t="shared" si="56"/>
        <v>83923.882021785219</v>
      </c>
      <c r="Y89" s="85">
        <f t="shared" ref="Y89" si="57">V89</f>
        <v>92419.06453590453</v>
      </c>
    </row>
    <row r="90" spans="1:28" ht="47.25" x14ac:dyDescent="0.25">
      <c r="A90" s="45" t="s">
        <v>224</v>
      </c>
      <c r="B90" s="42" t="s">
        <v>338</v>
      </c>
      <c r="C90" s="48">
        <v>692</v>
      </c>
      <c r="D90" s="49">
        <v>889.55</v>
      </c>
      <c r="E90" s="49">
        <v>931.91499999999996</v>
      </c>
      <c r="F90" s="49">
        <f>D90</f>
        <v>889.55</v>
      </c>
      <c r="G90" s="65" t="str">
        <f t="shared" si="53"/>
        <v>тыс. руб.</v>
      </c>
      <c r="H90" s="71">
        <f>E90</f>
        <v>931.91499999999996</v>
      </c>
      <c r="I90" s="170">
        <f>I91+I92</f>
        <v>1259.3884689050847</v>
      </c>
      <c r="J90" s="170">
        <f>J91+J92</f>
        <v>2290.3684689050851</v>
      </c>
      <c r="K90" s="170">
        <f t="shared" ref="K90:V90" si="58">K91+K92</f>
        <v>6170.4217184577938</v>
      </c>
      <c r="L90" s="170">
        <f t="shared" si="58"/>
        <v>10180.186742235817</v>
      </c>
      <c r="M90" s="170">
        <f t="shared" si="58"/>
        <v>12533.857792823637</v>
      </c>
      <c r="N90" s="170">
        <f t="shared" si="58"/>
        <v>18081.147243738505</v>
      </c>
      <c r="O90" s="170">
        <f t="shared" si="58"/>
        <v>31249.694199347847</v>
      </c>
      <c r="P90" s="170">
        <f t="shared" si="58"/>
        <v>44418.241154957192</v>
      </c>
      <c r="Q90" s="170">
        <f t="shared" si="58"/>
        <v>57586.788110566536</v>
      </c>
      <c r="R90" s="170">
        <f t="shared" si="58"/>
        <v>70755.335066175874</v>
      </c>
      <c r="S90" s="170">
        <f t="shared" si="58"/>
        <v>83923.882021785219</v>
      </c>
      <c r="T90" s="170">
        <f t="shared" si="58"/>
        <v>87881.117794163816</v>
      </c>
      <c r="U90" s="170">
        <f t="shared" si="58"/>
        <v>90150.091165034173</v>
      </c>
      <c r="V90" s="170">
        <f t="shared" si="58"/>
        <v>92419.06453590453</v>
      </c>
      <c r="W90" s="170">
        <f>R90</f>
        <v>70755.335066175874</v>
      </c>
      <c r="X90" s="170">
        <f t="shared" si="56"/>
        <v>83923.882021785219</v>
      </c>
      <c r="Y90" s="170">
        <f t="shared" si="22"/>
        <v>92419.06453590453</v>
      </c>
    </row>
    <row r="91" spans="1:28" s="62" customFormat="1" x14ac:dyDescent="0.25">
      <c r="A91" s="136"/>
      <c r="B91" s="137" t="s">
        <v>444</v>
      </c>
      <c r="C91" s="138">
        <f>C90</f>
        <v>692</v>
      </c>
      <c r="D91" s="138">
        <f t="shared" ref="D91:F91" si="59">D90</f>
        <v>889.55</v>
      </c>
      <c r="E91" s="138">
        <f t="shared" si="59"/>
        <v>931.91499999999996</v>
      </c>
      <c r="F91" s="138">
        <f t="shared" si="59"/>
        <v>889.55</v>
      </c>
      <c r="G91" s="140"/>
      <c r="H91" s="138">
        <f>E91</f>
        <v>931.91499999999996</v>
      </c>
      <c r="I91" s="138">
        <f>F91</f>
        <v>889.55</v>
      </c>
      <c r="J91" s="138">
        <f>I91</f>
        <v>889.55</v>
      </c>
      <c r="K91" s="138">
        <f t="shared" ref="K91:V91" si="60">J91</f>
        <v>889.55</v>
      </c>
      <c r="L91" s="138">
        <f t="shared" si="60"/>
        <v>889.55</v>
      </c>
      <c r="M91" s="138">
        <f t="shared" si="60"/>
        <v>889.55</v>
      </c>
      <c r="N91" s="138">
        <f t="shared" si="60"/>
        <v>889.55</v>
      </c>
      <c r="O91" s="138">
        <f t="shared" si="60"/>
        <v>889.55</v>
      </c>
      <c r="P91" s="138">
        <f t="shared" si="60"/>
        <v>889.55</v>
      </c>
      <c r="Q91" s="138">
        <f t="shared" si="60"/>
        <v>889.55</v>
      </c>
      <c r="R91" s="138">
        <f t="shared" si="60"/>
        <v>889.55</v>
      </c>
      <c r="S91" s="138">
        <f t="shared" si="60"/>
        <v>889.55</v>
      </c>
      <c r="T91" s="138">
        <f t="shared" si="60"/>
        <v>889.55</v>
      </c>
      <c r="U91" s="138">
        <f t="shared" si="60"/>
        <v>889.55</v>
      </c>
      <c r="V91" s="138">
        <f t="shared" si="60"/>
        <v>889.55</v>
      </c>
      <c r="W91" s="138">
        <f t="shared" ref="W91:W92" si="61">R91</f>
        <v>889.55</v>
      </c>
      <c r="X91" s="138">
        <f t="shared" si="56"/>
        <v>889.55</v>
      </c>
      <c r="Y91" s="138">
        <f t="shared" si="22"/>
        <v>889.55</v>
      </c>
    </row>
    <row r="92" spans="1:28" s="188" customFormat="1" ht="31.5" x14ac:dyDescent="0.25">
      <c r="A92" s="161"/>
      <c r="B92" s="160" t="s">
        <v>434</v>
      </c>
      <c r="C92" s="187"/>
      <c r="D92" s="187"/>
      <c r="E92" s="187"/>
      <c r="F92" s="187"/>
      <c r="G92" s="162"/>
      <c r="H92" s="187">
        <f>H101+H104</f>
        <v>0</v>
      </c>
      <c r="I92" s="187">
        <f>I101+I104</f>
        <v>369.83846890508477</v>
      </c>
      <c r="J92" s="187">
        <f>J101+J104</f>
        <v>1400.818468905085</v>
      </c>
      <c r="K92" s="187">
        <f t="shared" ref="K92:V92" si="62">K101+K104</f>
        <v>5280.8717184577936</v>
      </c>
      <c r="L92" s="187">
        <f t="shared" si="62"/>
        <v>9290.636742235818</v>
      </c>
      <c r="M92" s="187">
        <f t="shared" si="62"/>
        <v>11644.307792823638</v>
      </c>
      <c r="N92" s="187">
        <f t="shared" si="62"/>
        <v>17191.597243738506</v>
      </c>
      <c r="O92" s="187">
        <f t="shared" si="62"/>
        <v>30360.144199347847</v>
      </c>
      <c r="P92" s="187">
        <f t="shared" si="62"/>
        <v>43528.691154957189</v>
      </c>
      <c r="Q92" s="187">
        <f t="shared" si="62"/>
        <v>56697.238110566534</v>
      </c>
      <c r="R92" s="187">
        <f t="shared" si="62"/>
        <v>69865.785066175871</v>
      </c>
      <c r="S92" s="187">
        <f t="shared" si="62"/>
        <v>83034.332021785216</v>
      </c>
      <c r="T92" s="187">
        <f t="shared" si="62"/>
        <v>86991.567794163813</v>
      </c>
      <c r="U92" s="187">
        <f t="shared" si="62"/>
        <v>89260.54116503417</v>
      </c>
      <c r="V92" s="187">
        <f t="shared" si="62"/>
        <v>91529.514535904527</v>
      </c>
      <c r="W92" s="187">
        <f t="shared" si="61"/>
        <v>69865.785066175871</v>
      </c>
      <c r="X92" s="187">
        <f t="shared" si="56"/>
        <v>83034.332021785216</v>
      </c>
      <c r="Y92" s="187">
        <f t="shared" ref="Y92:Y95" si="63">V92</f>
        <v>91529.514535904527</v>
      </c>
    </row>
    <row r="93" spans="1:28" s="188" customFormat="1" outlineLevel="1" x14ac:dyDescent="0.25">
      <c r="A93" s="161"/>
      <c r="B93" s="160" t="s">
        <v>435</v>
      </c>
      <c r="C93" s="187"/>
      <c r="D93" s="187"/>
      <c r="E93" s="187"/>
      <c r="F93" s="187"/>
      <c r="G93" s="162" t="s">
        <v>274</v>
      </c>
      <c r="H93" s="159">
        <f>'Фин-ние меропр.'!C97</f>
        <v>17259.855648644068</v>
      </c>
      <c r="I93" s="159">
        <f>'Фин-ние меропр.'!D97</f>
        <v>41165</v>
      </c>
      <c r="J93" s="159">
        <f>'Фин-ние меропр.'!E97</f>
        <v>115896.66247763543</v>
      </c>
      <c r="K93" s="159">
        <f>'Фин-ние меропр.'!F97</f>
        <v>128397.25118890119</v>
      </c>
      <c r="L93" s="159">
        <f>'Фин-ние меропр.'!G97</f>
        <v>105176.55252939108</v>
      </c>
      <c r="M93" s="159">
        <f>'Фин-ние меропр.'!H97</f>
        <v>226802.28806347464</v>
      </c>
      <c r="N93" s="159">
        <f>N94+N95</f>
        <v>616645.66141589824</v>
      </c>
      <c r="O93" s="159">
        <f t="shared" ref="O93:V93" si="64">O94+O95</f>
        <v>616645.66141589824</v>
      </c>
      <c r="P93" s="159">
        <f t="shared" si="64"/>
        <v>616645.66141589824</v>
      </c>
      <c r="Q93" s="159">
        <f t="shared" si="64"/>
        <v>616645.66141589824</v>
      </c>
      <c r="R93" s="159">
        <f t="shared" si="64"/>
        <v>616645.66141589824</v>
      </c>
      <c r="S93" s="159">
        <f t="shared" si="64"/>
        <v>197861.78861892968</v>
      </c>
      <c r="T93" s="159">
        <f t="shared" si="64"/>
        <v>113448.66854351752</v>
      </c>
      <c r="U93" s="159">
        <f t="shared" si="64"/>
        <v>113448.66854351752</v>
      </c>
      <c r="V93" s="159">
        <f t="shared" si="64"/>
        <v>113448.66854351752</v>
      </c>
      <c r="W93" s="159">
        <f>R93</f>
        <v>616645.66141589824</v>
      </c>
      <c r="X93" s="159">
        <f t="shared" si="56"/>
        <v>197861.78861892968</v>
      </c>
      <c r="Y93" s="159">
        <f t="shared" si="63"/>
        <v>113448.66854351752</v>
      </c>
      <c r="Z93" s="216">
        <f>'Фин-ние меропр.'!I97</f>
        <v>3083228.3070794907</v>
      </c>
      <c r="AA93" s="216">
        <f>'Фин-ние меропр.'!J97</f>
        <v>197861.78861892968</v>
      </c>
      <c r="AB93" s="216">
        <f>'Фин-ние меропр.'!K97</f>
        <v>340346.00563055254</v>
      </c>
    </row>
    <row r="94" spans="1:28" s="150" customFormat="1" ht="47.25" outlineLevel="1" x14ac:dyDescent="0.25">
      <c r="A94" s="136"/>
      <c r="B94" s="166" t="s">
        <v>473</v>
      </c>
      <c r="C94" s="154"/>
      <c r="D94" s="154"/>
      <c r="E94" s="154"/>
      <c r="F94" s="154"/>
      <c r="G94" s="140" t="s">
        <v>274</v>
      </c>
      <c r="H94" s="165">
        <f>'Фин-ние меропр.'!C112</f>
        <v>1232.0677966101696</v>
      </c>
      <c r="I94" s="165">
        <f>'Фин-ние меропр.'!D112</f>
        <v>10384</v>
      </c>
      <c r="J94" s="165">
        <f>'Фин-ние меропр.'!E112</f>
        <v>78106</v>
      </c>
      <c r="K94" s="165">
        <f>'Фин-ние меропр.'!F112</f>
        <v>72091</v>
      </c>
      <c r="L94" s="165">
        <f>'Фин-ние меропр.'!G112</f>
        <v>12507</v>
      </c>
      <c r="M94" s="165">
        <f>'Фин-ние меропр.'!H112</f>
        <v>50562.184482268662</v>
      </c>
      <c r="N94" s="208">
        <f>$Z$94/5</f>
        <v>41781.686364568981</v>
      </c>
      <c r="O94" s="208">
        <f t="shared" ref="O94:R94" si="65">$Z$94/5</f>
        <v>41781.686364568981</v>
      </c>
      <c r="P94" s="208">
        <f t="shared" si="65"/>
        <v>41781.686364568981</v>
      </c>
      <c r="Q94" s="208">
        <f t="shared" si="65"/>
        <v>41781.686364568981</v>
      </c>
      <c r="R94" s="208">
        <f t="shared" si="65"/>
        <v>41781.686364568981</v>
      </c>
      <c r="S94" s="165">
        <f>AA94</f>
        <v>0</v>
      </c>
      <c r="T94" s="208">
        <f>$AA$94/3</f>
        <v>0</v>
      </c>
      <c r="U94" s="208">
        <f t="shared" ref="U94:V94" si="66">$AA$94/3</f>
        <v>0</v>
      </c>
      <c r="V94" s="208">
        <f t="shared" si="66"/>
        <v>0</v>
      </c>
      <c r="W94" s="167">
        <f t="shared" ref="W94:W95" si="67">R94</f>
        <v>41781.686364568981</v>
      </c>
      <c r="X94" s="167">
        <f t="shared" si="56"/>
        <v>0</v>
      </c>
      <c r="Y94" s="167">
        <f t="shared" si="63"/>
        <v>0</v>
      </c>
      <c r="Z94" s="208">
        <f>'Фин-ние меропр.'!I112</f>
        <v>208908.4318228449</v>
      </c>
      <c r="AA94" s="208">
        <f>'Фин-ние меропр.'!J112</f>
        <v>0</v>
      </c>
      <c r="AB94" s="208">
        <f>'Фин-ние меропр.'!K112</f>
        <v>0</v>
      </c>
    </row>
    <row r="95" spans="1:28" s="150" customFormat="1" ht="31.5" outlineLevel="1" x14ac:dyDescent="0.25">
      <c r="A95" s="136"/>
      <c r="B95" s="166" t="s">
        <v>441</v>
      </c>
      <c r="C95" s="154"/>
      <c r="D95" s="154"/>
      <c r="E95" s="154"/>
      <c r="F95" s="154"/>
      <c r="G95" s="140" t="s">
        <v>274</v>
      </c>
      <c r="H95" s="165">
        <f>'Фин-ние меропр.'!C127</f>
        <v>16027.787852033898</v>
      </c>
      <c r="I95" s="165">
        <f>'Фин-ние меропр.'!D127</f>
        <v>30781</v>
      </c>
      <c r="J95" s="165">
        <f>'Фин-ние меропр.'!E127</f>
        <v>37790.662477635429</v>
      </c>
      <c r="K95" s="165">
        <f>'Фин-ние меропр.'!F127</f>
        <v>56306.251188901195</v>
      </c>
      <c r="L95" s="165">
        <f>'Фин-ние меропр.'!G127</f>
        <v>92669.552529391076</v>
      </c>
      <c r="M95" s="165">
        <f>'Фин-ние меропр.'!H127</f>
        <v>176240.10358120597</v>
      </c>
      <c r="N95" s="208">
        <f>$Z$95/5</f>
        <v>574863.97505132924</v>
      </c>
      <c r="O95" s="208">
        <f t="shared" ref="O95:R95" si="68">$Z$95/5</f>
        <v>574863.97505132924</v>
      </c>
      <c r="P95" s="208">
        <f t="shared" si="68"/>
        <v>574863.97505132924</v>
      </c>
      <c r="Q95" s="208">
        <f t="shared" si="68"/>
        <v>574863.97505132924</v>
      </c>
      <c r="R95" s="208">
        <f t="shared" si="68"/>
        <v>574863.97505132924</v>
      </c>
      <c r="S95" s="165">
        <f>AA95</f>
        <v>197861.78861892968</v>
      </c>
      <c r="T95" s="208">
        <f>$AB$95/3</f>
        <v>113448.66854351752</v>
      </c>
      <c r="U95" s="208">
        <f t="shared" ref="U95:V95" si="69">$AB$95/3</f>
        <v>113448.66854351752</v>
      </c>
      <c r="V95" s="208">
        <f t="shared" si="69"/>
        <v>113448.66854351752</v>
      </c>
      <c r="W95" s="167">
        <f t="shared" si="67"/>
        <v>574863.97505132924</v>
      </c>
      <c r="X95" s="167">
        <f t="shared" si="56"/>
        <v>197861.78861892968</v>
      </c>
      <c r="Y95" s="167">
        <f t="shared" si="63"/>
        <v>113448.66854351752</v>
      </c>
      <c r="Z95" s="208">
        <f>'Фин-ние меропр.'!I127</f>
        <v>2874319.875256646</v>
      </c>
      <c r="AA95" s="208">
        <f>'Фин-ние меропр.'!J127</f>
        <v>197861.78861892968</v>
      </c>
      <c r="AB95" s="208">
        <f>'Фин-ние меропр.'!K127</f>
        <v>340346.00563055254</v>
      </c>
    </row>
    <row r="96" spans="1:28" s="77" customFormat="1" ht="31.5" x14ac:dyDescent="0.25">
      <c r="A96" s="161"/>
      <c r="B96" s="160" t="s">
        <v>436</v>
      </c>
      <c r="C96" s="187"/>
      <c r="D96" s="187"/>
      <c r="E96" s="187"/>
      <c r="F96" s="187"/>
      <c r="G96" s="162" t="s">
        <v>53</v>
      </c>
      <c r="H96" s="159"/>
      <c r="I96" s="159"/>
      <c r="J96" s="159"/>
      <c r="K96" s="159"/>
      <c r="L96" s="159"/>
      <c r="M96" s="159"/>
      <c r="N96" s="187"/>
      <c r="O96" s="187"/>
      <c r="P96" s="187"/>
      <c r="Q96" s="187"/>
      <c r="R96" s="187"/>
      <c r="S96" s="187"/>
      <c r="T96" s="187"/>
      <c r="U96" s="187"/>
      <c r="V96" s="187"/>
      <c r="W96" s="159"/>
      <c r="X96" s="159"/>
      <c r="Y96" s="159"/>
      <c r="Z96" s="77" t="s">
        <v>437</v>
      </c>
    </row>
    <row r="97" spans="1:26" s="62" customFormat="1" ht="47.25" x14ac:dyDescent="0.25">
      <c r="A97" s="136"/>
      <c r="B97" s="166" t="str">
        <f>B94</f>
        <v>Очистные сооружения канализации, КНС и пр. нелинейные объекты (реконструкция, модернизация, новое строительство)</v>
      </c>
      <c r="C97" s="154"/>
      <c r="D97" s="154"/>
      <c r="E97" s="154"/>
      <c r="F97" s="154"/>
      <c r="G97" s="140" t="s">
        <v>53</v>
      </c>
      <c r="H97" s="154">
        <f>100/Z97</f>
        <v>4</v>
      </c>
      <c r="I97" s="154">
        <f>H97</f>
        <v>4</v>
      </c>
      <c r="J97" s="154">
        <f t="shared" ref="J97:V98" si="70">I97</f>
        <v>4</v>
      </c>
      <c r="K97" s="154">
        <f t="shared" si="70"/>
        <v>4</v>
      </c>
      <c r="L97" s="154">
        <f t="shared" si="70"/>
        <v>4</v>
      </c>
      <c r="M97" s="154">
        <f t="shared" si="70"/>
        <v>4</v>
      </c>
      <c r="N97" s="154">
        <f t="shared" si="70"/>
        <v>4</v>
      </c>
      <c r="O97" s="154">
        <f t="shared" si="70"/>
        <v>4</v>
      </c>
      <c r="P97" s="154">
        <f t="shared" si="70"/>
        <v>4</v>
      </c>
      <c r="Q97" s="154">
        <f t="shared" si="70"/>
        <v>4</v>
      </c>
      <c r="R97" s="154">
        <f t="shared" si="70"/>
        <v>4</v>
      </c>
      <c r="S97" s="154">
        <f t="shared" si="70"/>
        <v>4</v>
      </c>
      <c r="T97" s="154">
        <f t="shared" si="70"/>
        <v>4</v>
      </c>
      <c r="U97" s="154">
        <f t="shared" si="70"/>
        <v>4</v>
      </c>
      <c r="V97" s="154">
        <f t="shared" si="70"/>
        <v>4</v>
      </c>
      <c r="W97" s="154">
        <f t="shared" ref="W97:X98" si="71">R97</f>
        <v>4</v>
      </c>
      <c r="X97" s="154">
        <f t="shared" si="71"/>
        <v>4</v>
      </c>
      <c r="Y97" s="154">
        <f t="shared" ref="Y97:Y98" si="72">V97</f>
        <v>4</v>
      </c>
      <c r="Z97" s="158">
        <v>25</v>
      </c>
    </row>
    <row r="98" spans="1:26" s="62" customFormat="1" ht="31.5" x14ac:dyDescent="0.25">
      <c r="A98" s="136"/>
      <c r="B98" s="166" t="str">
        <f>B95</f>
        <v>Сети и пр. линейные объекты (реконструкция, модернизация, новое строительство)</v>
      </c>
      <c r="C98" s="154"/>
      <c r="D98" s="154"/>
      <c r="E98" s="154"/>
      <c r="F98" s="154"/>
      <c r="G98" s="140" t="s">
        <v>53</v>
      </c>
      <c r="H98" s="154">
        <f>100/Z98</f>
        <v>2</v>
      </c>
      <c r="I98" s="154">
        <f>H98</f>
        <v>2</v>
      </c>
      <c r="J98" s="154">
        <f t="shared" si="70"/>
        <v>2</v>
      </c>
      <c r="K98" s="154">
        <f t="shared" si="70"/>
        <v>2</v>
      </c>
      <c r="L98" s="154">
        <f t="shared" si="70"/>
        <v>2</v>
      </c>
      <c r="M98" s="154">
        <f t="shared" si="70"/>
        <v>2</v>
      </c>
      <c r="N98" s="154">
        <f t="shared" si="70"/>
        <v>2</v>
      </c>
      <c r="O98" s="154">
        <f t="shared" si="70"/>
        <v>2</v>
      </c>
      <c r="P98" s="154">
        <f t="shared" si="70"/>
        <v>2</v>
      </c>
      <c r="Q98" s="154">
        <f t="shared" si="70"/>
        <v>2</v>
      </c>
      <c r="R98" s="154">
        <f t="shared" si="70"/>
        <v>2</v>
      </c>
      <c r="S98" s="154">
        <f t="shared" si="70"/>
        <v>2</v>
      </c>
      <c r="T98" s="154">
        <f t="shared" si="70"/>
        <v>2</v>
      </c>
      <c r="U98" s="154">
        <f t="shared" si="70"/>
        <v>2</v>
      </c>
      <c r="V98" s="154">
        <f t="shared" si="70"/>
        <v>2</v>
      </c>
      <c r="W98" s="154">
        <f t="shared" si="71"/>
        <v>2</v>
      </c>
      <c r="X98" s="154">
        <f t="shared" si="71"/>
        <v>2</v>
      </c>
      <c r="Y98" s="154">
        <f t="shared" si="72"/>
        <v>2</v>
      </c>
      <c r="Z98" s="158">
        <v>50</v>
      </c>
    </row>
    <row r="99" spans="1:26" s="188" customFormat="1" ht="47.25" x14ac:dyDescent="0.25">
      <c r="A99" s="161"/>
      <c r="B99" s="160" t="str">
        <f>B94</f>
        <v>Очистные сооружения канализации, КНС и пр. нелинейные объекты (реконструкция, модернизация, новое строительство)</v>
      </c>
      <c r="C99" s="187"/>
      <c r="D99" s="187"/>
      <c r="E99" s="187"/>
      <c r="F99" s="187"/>
      <c r="G99" s="162" t="s">
        <v>274</v>
      </c>
      <c r="H99" s="159">
        <f>H94</f>
        <v>1232.0677966101696</v>
      </c>
      <c r="I99" s="159">
        <f t="shared" ref="I99:Y99" si="73">I94</f>
        <v>10384</v>
      </c>
      <c r="J99" s="159">
        <f t="shared" si="73"/>
        <v>78106</v>
      </c>
      <c r="K99" s="159">
        <f t="shared" si="73"/>
        <v>72091</v>
      </c>
      <c r="L99" s="159">
        <f t="shared" si="73"/>
        <v>12507</v>
      </c>
      <c r="M99" s="159">
        <f t="shared" si="73"/>
        <v>50562.184482268662</v>
      </c>
      <c r="N99" s="159">
        <f t="shared" si="73"/>
        <v>41781.686364568981</v>
      </c>
      <c r="O99" s="159">
        <f t="shared" si="73"/>
        <v>41781.686364568981</v>
      </c>
      <c r="P99" s="159">
        <f t="shared" si="73"/>
        <v>41781.686364568981</v>
      </c>
      <c r="Q99" s="159">
        <f t="shared" si="73"/>
        <v>41781.686364568981</v>
      </c>
      <c r="R99" s="159">
        <f t="shared" si="73"/>
        <v>41781.686364568981</v>
      </c>
      <c r="S99" s="159">
        <f t="shared" si="73"/>
        <v>0</v>
      </c>
      <c r="T99" s="159">
        <f t="shared" si="73"/>
        <v>0</v>
      </c>
      <c r="U99" s="159">
        <f t="shared" si="73"/>
        <v>0</v>
      </c>
      <c r="V99" s="159">
        <f t="shared" si="73"/>
        <v>0</v>
      </c>
      <c r="W99" s="159">
        <f t="shared" si="73"/>
        <v>41781.686364568981</v>
      </c>
      <c r="X99" s="159">
        <f t="shared" si="73"/>
        <v>0</v>
      </c>
      <c r="Y99" s="159">
        <f t="shared" si="73"/>
        <v>0</v>
      </c>
      <c r="Z99" s="182"/>
    </row>
    <row r="100" spans="1:26" s="150" customFormat="1" x14ac:dyDescent="0.25">
      <c r="A100" s="136"/>
      <c r="B100" s="189" t="s">
        <v>438</v>
      </c>
      <c r="C100" s="154"/>
      <c r="D100" s="154"/>
      <c r="E100" s="154"/>
      <c r="F100" s="154"/>
      <c r="G100" s="140" t="s">
        <v>274</v>
      </c>
      <c r="H100" s="154">
        <f>H99*H97%</f>
        <v>49.282711864406785</v>
      </c>
      <c r="I100" s="154">
        <f>I99*I97%</f>
        <v>415.36</v>
      </c>
      <c r="J100" s="154">
        <f>J99*J97%</f>
        <v>3124.2400000000002</v>
      </c>
      <c r="K100" s="154">
        <f t="shared" ref="K100:Y100" si="74">K99*K97%</f>
        <v>2883.64</v>
      </c>
      <c r="L100" s="154">
        <f t="shared" si="74"/>
        <v>500.28000000000003</v>
      </c>
      <c r="M100" s="154">
        <f t="shared" si="74"/>
        <v>2022.4873792907465</v>
      </c>
      <c r="N100" s="154">
        <f t="shared" si="74"/>
        <v>1671.2674545827592</v>
      </c>
      <c r="O100" s="154">
        <f t="shared" si="74"/>
        <v>1671.2674545827592</v>
      </c>
      <c r="P100" s="154">
        <f t="shared" si="74"/>
        <v>1671.2674545827592</v>
      </c>
      <c r="Q100" s="154">
        <f t="shared" si="74"/>
        <v>1671.2674545827592</v>
      </c>
      <c r="R100" s="154">
        <f t="shared" si="74"/>
        <v>1671.2674545827592</v>
      </c>
      <c r="S100" s="154">
        <f t="shared" si="74"/>
        <v>0</v>
      </c>
      <c r="T100" s="154">
        <f t="shared" si="74"/>
        <v>0</v>
      </c>
      <c r="U100" s="154">
        <f t="shared" si="74"/>
        <v>0</v>
      </c>
      <c r="V100" s="154">
        <f t="shared" si="74"/>
        <v>0</v>
      </c>
      <c r="W100" s="154">
        <f t="shared" si="74"/>
        <v>1671.2674545827592</v>
      </c>
      <c r="X100" s="154">
        <f t="shared" si="74"/>
        <v>0</v>
      </c>
      <c r="Y100" s="154">
        <f t="shared" si="74"/>
        <v>0</v>
      </c>
      <c r="Z100" s="190"/>
    </row>
    <row r="101" spans="1:26" s="150" customFormat="1" ht="30" x14ac:dyDescent="0.25">
      <c r="A101" s="136"/>
      <c r="B101" s="189" t="s">
        <v>439</v>
      </c>
      <c r="C101" s="154"/>
      <c r="D101" s="154"/>
      <c r="E101" s="154"/>
      <c r="F101" s="154"/>
      <c r="G101" s="140" t="s">
        <v>274</v>
      </c>
      <c r="H101" s="154"/>
      <c r="I101" s="154">
        <f>H100</f>
        <v>49.282711864406785</v>
      </c>
      <c r="J101" s="154">
        <f>I101+I100</f>
        <v>464.64271186440681</v>
      </c>
      <c r="K101" s="154">
        <f t="shared" ref="K101:Y101" si="75">J101+J100</f>
        <v>3588.8827118644072</v>
      </c>
      <c r="L101" s="154">
        <f t="shared" si="75"/>
        <v>6472.522711864407</v>
      </c>
      <c r="M101" s="154">
        <f t="shared" si="75"/>
        <v>6972.8027118644068</v>
      </c>
      <c r="N101" s="154">
        <f t="shared" si="75"/>
        <v>8995.2900911551533</v>
      </c>
      <c r="O101" s="154">
        <f t="shared" si="75"/>
        <v>10666.557545737913</v>
      </c>
      <c r="P101" s="154">
        <f t="shared" si="75"/>
        <v>12337.825000320672</v>
      </c>
      <c r="Q101" s="154">
        <f t="shared" si="75"/>
        <v>14009.092454903432</v>
      </c>
      <c r="R101" s="154">
        <f t="shared" si="75"/>
        <v>15680.359909486191</v>
      </c>
      <c r="S101" s="154">
        <f t="shared" si="75"/>
        <v>17351.627364068951</v>
      </c>
      <c r="T101" s="154">
        <f t="shared" si="75"/>
        <v>17351.627364068951</v>
      </c>
      <c r="U101" s="154">
        <f t="shared" si="75"/>
        <v>17351.627364068951</v>
      </c>
      <c r="V101" s="154">
        <f t="shared" si="75"/>
        <v>17351.627364068951</v>
      </c>
      <c r="W101" s="154">
        <f t="shared" si="75"/>
        <v>17351.627364068951</v>
      </c>
      <c r="X101" s="154">
        <f t="shared" si="75"/>
        <v>19022.894818651708</v>
      </c>
      <c r="Y101" s="154">
        <f t="shared" si="75"/>
        <v>19022.894818651708</v>
      </c>
    </row>
    <row r="102" spans="1:26" s="188" customFormat="1" ht="31.5" x14ac:dyDescent="0.25">
      <c r="A102" s="161"/>
      <c r="B102" s="160" t="str">
        <f>B98</f>
        <v>Сети и пр. линейные объекты (реконструкция, модернизация, новое строительство)</v>
      </c>
      <c r="C102" s="187"/>
      <c r="D102" s="187"/>
      <c r="E102" s="187"/>
      <c r="F102" s="187"/>
      <c r="G102" s="162" t="s">
        <v>274</v>
      </c>
      <c r="H102" s="159">
        <f>H95</f>
        <v>16027.787852033898</v>
      </c>
      <c r="I102" s="159">
        <f>I95</f>
        <v>30781</v>
      </c>
      <c r="J102" s="159">
        <f t="shared" ref="J102:Y102" si="76">J95</f>
        <v>37790.662477635429</v>
      </c>
      <c r="K102" s="159">
        <f t="shared" si="76"/>
        <v>56306.251188901195</v>
      </c>
      <c r="L102" s="159">
        <f t="shared" si="76"/>
        <v>92669.552529391076</v>
      </c>
      <c r="M102" s="159">
        <f t="shared" si="76"/>
        <v>176240.10358120597</v>
      </c>
      <c r="N102" s="159">
        <f t="shared" si="76"/>
        <v>574863.97505132924</v>
      </c>
      <c r="O102" s="159">
        <f t="shared" si="76"/>
        <v>574863.97505132924</v>
      </c>
      <c r="P102" s="159">
        <f t="shared" si="76"/>
        <v>574863.97505132924</v>
      </c>
      <c r="Q102" s="159">
        <f t="shared" si="76"/>
        <v>574863.97505132924</v>
      </c>
      <c r="R102" s="159">
        <f t="shared" si="76"/>
        <v>574863.97505132924</v>
      </c>
      <c r="S102" s="159">
        <f t="shared" si="76"/>
        <v>197861.78861892968</v>
      </c>
      <c r="T102" s="159">
        <f t="shared" si="76"/>
        <v>113448.66854351752</v>
      </c>
      <c r="U102" s="159">
        <f t="shared" si="76"/>
        <v>113448.66854351752</v>
      </c>
      <c r="V102" s="159">
        <f t="shared" si="76"/>
        <v>113448.66854351752</v>
      </c>
      <c r="W102" s="159">
        <f t="shared" si="76"/>
        <v>574863.97505132924</v>
      </c>
      <c r="X102" s="159">
        <f t="shared" si="76"/>
        <v>197861.78861892968</v>
      </c>
      <c r="Y102" s="159">
        <f t="shared" si="76"/>
        <v>113448.66854351752</v>
      </c>
      <c r="Z102" s="182"/>
    </row>
    <row r="103" spans="1:26" s="150" customFormat="1" x14ac:dyDescent="0.25">
      <c r="A103" s="136"/>
      <c r="B103" s="189" t="str">
        <f>B100</f>
        <v>Начисленная сумма амортизации при вводе в эксплуатацию</v>
      </c>
      <c r="C103" s="154"/>
      <c r="D103" s="154"/>
      <c r="E103" s="154"/>
      <c r="F103" s="154"/>
      <c r="G103" s="140" t="s">
        <v>274</v>
      </c>
      <c r="H103" s="154">
        <f>H102*H98%</f>
        <v>320.55575704067797</v>
      </c>
      <c r="I103" s="154">
        <f>I102*I98%</f>
        <v>615.62</v>
      </c>
      <c r="J103" s="154">
        <f>J102*J98%</f>
        <v>755.81324955270861</v>
      </c>
      <c r="K103" s="154">
        <f t="shared" ref="K103:Y103" si="77">K102*K98%</f>
        <v>1126.1250237780239</v>
      </c>
      <c r="L103" s="154">
        <f t="shared" si="77"/>
        <v>1853.3910505878216</v>
      </c>
      <c r="M103" s="154">
        <f t="shared" si="77"/>
        <v>3524.8020716241194</v>
      </c>
      <c r="N103" s="154">
        <f t="shared" si="77"/>
        <v>11497.279501026585</v>
      </c>
      <c r="O103" s="154">
        <f t="shared" si="77"/>
        <v>11497.279501026585</v>
      </c>
      <c r="P103" s="154">
        <f t="shared" si="77"/>
        <v>11497.279501026585</v>
      </c>
      <c r="Q103" s="154">
        <f t="shared" si="77"/>
        <v>11497.279501026585</v>
      </c>
      <c r="R103" s="154">
        <f t="shared" si="77"/>
        <v>11497.279501026585</v>
      </c>
      <c r="S103" s="154">
        <f t="shared" si="77"/>
        <v>3957.235772378594</v>
      </c>
      <c r="T103" s="154">
        <f t="shared" si="77"/>
        <v>2268.9733708703502</v>
      </c>
      <c r="U103" s="154">
        <f t="shared" si="77"/>
        <v>2268.9733708703502</v>
      </c>
      <c r="V103" s="154">
        <f t="shared" si="77"/>
        <v>2268.9733708703502</v>
      </c>
      <c r="W103" s="154">
        <f t="shared" si="77"/>
        <v>11497.279501026585</v>
      </c>
      <c r="X103" s="154">
        <f t="shared" si="77"/>
        <v>3957.235772378594</v>
      </c>
      <c r="Y103" s="154">
        <f t="shared" si="77"/>
        <v>2268.9733708703502</v>
      </c>
      <c r="Z103" s="190"/>
    </row>
    <row r="104" spans="1:26" s="150" customFormat="1" ht="30" x14ac:dyDescent="0.25">
      <c r="A104" s="136"/>
      <c r="B104" s="189" t="str">
        <f>B101</f>
        <v xml:space="preserve">Сумма амортизации, учитываемая в году, следующем за годом ввода, нарастающим итогом </v>
      </c>
      <c r="C104" s="154"/>
      <c r="D104" s="154"/>
      <c r="E104" s="154"/>
      <c r="F104" s="154"/>
      <c r="G104" s="140" t="s">
        <v>274</v>
      </c>
      <c r="H104" s="154"/>
      <c r="I104" s="154">
        <f>H103</f>
        <v>320.55575704067797</v>
      </c>
      <c r="J104" s="154">
        <f>I104+I103</f>
        <v>936.17575704067804</v>
      </c>
      <c r="K104" s="154">
        <f t="shared" ref="K104:Y104" si="78">J104+J103</f>
        <v>1691.9890065933866</v>
      </c>
      <c r="L104" s="154">
        <f t="shared" si="78"/>
        <v>2818.1140303714105</v>
      </c>
      <c r="M104" s="154">
        <f t="shared" si="78"/>
        <v>4671.5050809592321</v>
      </c>
      <c r="N104" s="154">
        <f t="shared" si="78"/>
        <v>8196.3071525833511</v>
      </c>
      <c r="O104" s="154">
        <f t="shared" si="78"/>
        <v>19693.586653609935</v>
      </c>
      <c r="P104" s="154">
        <f t="shared" si="78"/>
        <v>31190.866154636518</v>
      </c>
      <c r="Q104" s="154">
        <f t="shared" si="78"/>
        <v>42688.145655663102</v>
      </c>
      <c r="R104" s="154">
        <f t="shared" si="78"/>
        <v>54185.425156689686</v>
      </c>
      <c r="S104" s="154">
        <f t="shared" si="78"/>
        <v>65682.704657716269</v>
      </c>
      <c r="T104" s="154">
        <f t="shared" si="78"/>
        <v>69639.940430094866</v>
      </c>
      <c r="U104" s="154">
        <f t="shared" si="78"/>
        <v>71908.913800965223</v>
      </c>
      <c r="V104" s="154">
        <f t="shared" si="78"/>
        <v>74177.88717183558</v>
      </c>
      <c r="W104" s="154">
        <f t="shared" si="78"/>
        <v>76446.860542705937</v>
      </c>
      <c r="X104" s="154">
        <f t="shared" si="78"/>
        <v>87944.140043732521</v>
      </c>
      <c r="Y104" s="154">
        <f t="shared" si="78"/>
        <v>91901.375816111118</v>
      </c>
    </row>
    <row r="105" spans="1:26" s="62" customFormat="1" ht="31.5" x14ac:dyDescent="0.25">
      <c r="A105" s="82" t="s">
        <v>226</v>
      </c>
      <c r="B105" s="84" t="s">
        <v>227</v>
      </c>
      <c r="C105" s="85">
        <f>SUM(C106:C109)</f>
        <v>7635.47</v>
      </c>
      <c r="D105" s="85">
        <f>SUM(D106:D109)</f>
        <v>7745.2</v>
      </c>
      <c r="E105" s="85">
        <f t="shared" ref="E105:F105" si="79">SUM(E106:E109)</f>
        <v>8202.7000000000007</v>
      </c>
      <c r="F105" s="85">
        <f t="shared" si="79"/>
        <v>7745.2</v>
      </c>
      <c r="G105" s="83" t="str">
        <f t="shared" si="53"/>
        <v>тыс. руб.</v>
      </c>
      <c r="H105" s="85">
        <f>H106+H107+H108+H109</f>
        <v>8202.7000000000007</v>
      </c>
      <c r="I105" s="85">
        <f>I106+I107+I108+I109</f>
        <v>7745.2</v>
      </c>
      <c r="J105" s="85">
        <f t="shared" ref="J105:V105" si="80">J106+J107+J108+J109</f>
        <v>7745.2</v>
      </c>
      <c r="K105" s="85">
        <f t="shared" si="80"/>
        <v>7745.2</v>
      </c>
      <c r="L105" s="85">
        <f t="shared" si="80"/>
        <v>7745.2</v>
      </c>
      <c r="M105" s="85">
        <f t="shared" si="80"/>
        <v>7745.2</v>
      </c>
      <c r="N105" s="85">
        <f t="shared" si="80"/>
        <v>7745.2</v>
      </c>
      <c r="O105" s="85">
        <f t="shared" si="80"/>
        <v>7745.2</v>
      </c>
      <c r="P105" s="85">
        <f t="shared" si="80"/>
        <v>7745.2</v>
      </c>
      <c r="Q105" s="85">
        <f t="shared" si="80"/>
        <v>7745.2</v>
      </c>
      <c r="R105" s="85">
        <f t="shared" si="80"/>
        <v>7745.2</v>
      </c>
      <c r="S105" s="85">
        <f t="shared" si="80"/>
        <v>7745.2</v>
      </c>
      <c r="T105" s="85">
        <f t="shared" si="80"/>
        <v>7745.2</v>
      </c>
      <c r="U105" s="85">
        <f>U106+U107+U108+U109</f>
        <v>7745.2</v>
      </c>
      <c r="V105" s="85">
        <f t="shared" si="80"/>
        <v>7745.2</v>
      </c>
      <c r="W105" s="85">
        <f>R105</f>
        <v>7745.2</v>
      </c>
      <c r="X105" s="85">
        <f t="shared" ref="X105:X106" si="81">S105</f>
        <v>7745.2</v>
      </c>
      <c r="Y105" s="85">
        <f>V105</f>
        <v>7745.2</v>
      </c>
    </row>
    <row r="106" spans="1:26" x14ac:dyDescent="0.25">
      <c r="A106" s="45" t="s">
        <v>228</v>
      </c>
      <c r="B106" s="42" t="s">
        <v>229</v>
      </c>
      <c r="C106" s="48">
        <v>7627.3</v>
      </c>
      <c r="D106" s="49">
        <v>7745.2</v>
      </c>
      <c r="E106" s="49">
        <v>8202.7000000000007</v>
      </c>
      <c r="F106" s="49">
        <v>7745.2</v>
      </c>
      <c r="G106" s="65" t="str">
        <f t="shared" si="53"/>
        <v>тыс. руб.</v>
      </c>
      <c r="H106" s="71">
        <f>E106</f>
        <v>8202.7000000000007</v>
      </c>
      <c r="I106" s="71">
        <f>F106</f>
        <v>7745.2</v>
      </c>
      <c r="J106" s="71">
        <f>I106</f>
        <v>7745.2</v>
      </c>
      <c r="K106" s="71">
        <f t="shared" ref="K106:V106" si="82">J106</f>
        <v>7745.2</v>
      </c>
      <c r="L106" s="71">
        <f t="shared" si="82"/>
        <v>7745.2</v>
      </c>
      <c r="M106" s="71">
        <f t="shared" si="82"/>
        <v>7745.2</v>
      </c>
      <c r="N106" s="71">
        <f t="shared" si="82"/>
        <v>7745.2</v>
      </c>
      <c r="O106" s="71">
        <f t="shared" si="82"/>
        <v>7745.2</v>
      </c>
      <c r="P106" s="71">
        <f t="shared" si="82"/>
        <v>7745.2</v>
      </c>
      <c r="Q106" s="71">
        <f t="shared" si="82"/>
        <v>7745.2</v>
      </c>
      <c r="R106" s="71">
        <f t="shared" si="82"/>
        <v>7745.2</v>
      </c>
      <c r="S106" s="71">
        <f t="shared" si="82"/>
        <v>7745.2</v>
      </c>
      <c r="T106" s="71">
        <f t="shared" si="82"/>
        <v>7745.2</v>
      </c>
      <c r="U106" s="71">
        <f t="shared" si="82"/>
        <v>7745.2</v>
      </c>
      <c r="V106" s="71">
        <f t="shared" si="82"/>
        <v>7745.2</v>
      </c>
      <c r="W106" s="71">
        <f t="shared" ref="W106" si="83">R106</f>
        <v>7745.2</v>
      </c>
      <c r="X106" s="71">
        <f t="shared" si="81"/>
        <v>7745.2</v>
      </c>
      <c r="Y106" s="71">
        <f t="shared" ref="Y106" si="84">V106</f>
        <v>7745.2</v>
      </c>
    </row>
    <row r="107" spans="1:26" x14ac:dyDescent="0.25">
      <c r="A107" s="45" t="s">
        <v>230</v>
      </c>
      <c r="B107" s="42" t="s">
        <v>231</v>
      </c>
      <c r="C107" s="48"/>
      <c r="D107" s="49"/>
      <c r="E107" s="51"/>
      <c r="F107" s="47"/>
      <c r="G107" s="47" t="str">
        <f t="shared" si="53"/>
        <v>тыс. руб.</v>
      </c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</row>
    <row r="108" spans="1:26" x14ac:dyDescent="0.25">
      <c r="A108" s="45" t="s">
        <v>232</v>
      </c>
      <c r="B108" s="42" t="s">
        <v>233</v>
      </c>
      <c r="C108" s="48"/>
      <c r="D108" s="58"/>
      <c r="E108" s="51"/>
      <c r="F108" s="47"/>
      <c r="G108" s="47" t="str">
        <f t="shared" si="53"/>
        <v>тыс. руб.</v>
      </c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1:26" x14ac:dyDescent="0.25">
      <c r="A109" s="45" t="s">
        <v>234</v>
      </c>
      <c r="B109" s="42" t="s">
        <v>235</v>
      </c>
      <c r="C109" s="48">
        <v>8.17</v>
      </c>
      <c r="D109" s="49"/>
      <c r="E109" s="49"/>
      <c r="F109" s="49"/>
      <c r="G109" s="65" t="str">
        <f t="shared" si="53"/>
        <v>тыс. руб.</v>
      </c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1:26" s="62" customFormat="1" x14ac:dyDescent="0.25">
      <c r="A110" s="82" t="s">
        <v>236</v>
      </c>
      <c r="B110" s="84" t="s">
        <v>237</v>
      </c>
      <c r="C110" s="85">
        <f>C111+C114+C115+C116+C117+C118+C119</f>
        <v>4603.0636257700007</v>
      </c>
      <c r="D110" s="85">
        <f t="shared" ref="D110:F110" si="85">D111+D114+D115+D116+D117+D118+D119</f>
        <v>9374.0503499999995</v>
      </c>
      <c r="E110" s="85">
        <f t="shared" si="85"/>
        <v>9320.7199999999993</v>
      </c>
      <c r="F110" s="85">
        <f t="shared" si="85"/>
        <v>9374.8700000000008</v>
      </c>
      <c r="G110" s="83" t="str">
        <f t="shared" si="53"/>
        <v>тыс. руб.</v>
      </c>
      <c r="H110" s="85">
        <f>H111+H114+H115+H116+H117+H118+H119</f>
        <v>9320.7199999999993</v>
      </c>
      <c r="I110" s="85">
        <f>I111+I114+I115+I116+I117+I118+I119</f>
        <v>9374.8700000000008</v>
      </c>
      <c r="J110" s="85">
        <f>J111+J114+J115+J116+J117+J118+J119</f>
        <v>9593.2484169715663</v>
      </c>
      <c r="K110" s="85">
        <f t="shared" ref="K110:V110" si="86">K111+K114+K115+K116+K117+K118+K119</f>
        <v>9829.9761486830648</v>
      </c>
      <c r="L110" s="85">
        <f t="shared" si="86"/>
        <v>10076.233039884812</v>
      </c>
      <c r="M110" s="85">
        <f t="shared" si="86"/>
        <v>10332.402674198098</v>
      </c>
      <c r="N110" s="85">
        <f t="shared" si="86"/>
        <v>10598.88407589192</v>
      </c>
      <c r="O110" s="85">
        <f t="shared" si="86"/>
        <v>10876.09233142566</v>
      </c>
      <c r="P110" s="85">
        <f t="shared" si="86"/>
        <v>11164.459236011191</v>
      </c>
      <c r="Q110" s="85">
        <f t="shared" si="86"/>
        <v>11464.433966201424</v>
      </c>
      <c r="R110" s="85">
        <f t="shared" si="86"/>
        <v>11776.483779553064</v>
      </c>
      <c r="S110" s="85">
        <f t="shared" si="86"/>
        <v>12101.09474245331</v>
      </c>
      <c r="T110" s="85">
        <f t="shared" si="86"/>
        <v>12438.772487244276</v>
      </c>
      <c r="U110" s="85">
        <f t="shared" si="86"/>
        <v>12790.042999824451</v>
      </c>
      <c r="V110" s="85">
        <f t="shared" si="86"/>
        <v>13155.453438953988</v>
      </c>
      <c r="W110" s="85">
        <f t="shared" ref="W110:X120" si="87">R110</f>
        <v>11776.483779553064</v>
      </c>
      <c r="X110" s="85">
        <f t="shared" si="87"/>
        <v>12101.09474245331</v>
      </c>
      <c r="Y110" s="85">
        <f t="shared" ref="Y110:Y120" si="88">V110</f>
        <v>13155.453438953988</v>
      </c>
    </row>
    <row r="111" spans="1:26" x14ac:dyDescent="0.25">
      <c r="A111" s="45" t="s">
        <v>39</v>
      </c>
      <c r="B111" s="42" t="s">
        <v>238</v>
      </c>
      <c r="C111" s="48">
        <v>794.79362577000006</v>
      </c>
      <c r="D111" s="48">
        <v>5661.7</v>
      </c>
      <c r="E111" s="48">
        <v>5654.4</v>
      </c>
      <c r="F111" s="48">
        <v>5662.52</v>
      </c>
      <c r="G111" s="65" t="str">
        <f t="shared" si="53"/>
        <v>тыс. руб.</v>
      </c>
      <c r="H111" s="71">
        <f t="shared" ref="H111:I118" si="89">E111</f>
        <v>5654.4</v>
      </c>
      <c r="I111" s="71">
        <f t="shared" si="89"/>
        <v>5662.52</v>
      </c>
      <c r="J111" s="170">
        <f>J124/0.8*20%</f>
        <v>5880.8984169715677</v>
      </c>
      <c r="K111" s="170">
        <f t="shared" ref="K111:V111" si="90">K124/0.8*20%</f>
        <v>6117.6261486830654</v>
      </c>
      <c r="L111" s="170">
        <f t="shared" si="90"/>
        <v>6363.8830398848113</v>
      </c>
      <c r="M111" s="170">
        <f t="shared" si="90"/>
        <v>6620.0526741980984</v>
      </c>
      <c r="N111" s="170">
        <f t="shared" si="90"/>
        <v>6886.5340758919192</v>
      </c>
      <c r="O111" s="170">
        <f t="shared" si="90"/>
        <v>7163.7423314256594</v>
      </c>
      <c r="P111" s="170">
        <f t="shared" si="90"/>
        <v>7452.1092360111907</v>
      </c>
      <c r="Q111" s="170">
        <f t="shared" si="90"/>
        <v>7752.083966201425</v>
      </c>
      <c r="R111" s="170">
        <f t="shared" si="90"/>
        <v>8064.1337795530653</v>
      </c>
      <c r="S111" s="170">
        <f t="shared" si="90"/>
        <v>8388.7447424533093</v>
      </c>
      <c r="T111" s="170">
        <f t="shared" si="90"/>
        <v>8726.4224872442755</v>
      </c>
      <c r="U111" s="170">
        <f t="shared" si="90"/>
        <v>9077.6929998244505</v>
      </c>
      <c r="V111" s="170">
        <f t="shared" si="90"/>
        <v>9443.1034389539873</v>
      </c>
      <c r="W111" s="170">
        <f>R111</f>
        <v>8064.1337795530653</v>
      </c>
      <c r="X111" s="170">
        <f t="shared" si="87"/>
        <v>8388.7447424533093</v>
      </c>
      <c r="Y111" s="170">
        <f t="shared" si="88"/>
        <v>9443.1034389539873</v>
      </c>
    </row>
    <row r="112" spans="1:26" s="77" customFormat="1" ht="31.5" outlineLevel="1" x14ac:dyDescent="0.25">
      <c r="A112" s="161"/>
      <c r="B112" s="160" t="s">
        <v>445</v>
      </c>
      <c r="C112" s="168">
        <f>C111/C124%</f>
        <v>20.609516179948347</v>
      </c>
      <c r="D112" s="168">
        <f t="shared" ref="D112:V112" si="91">D111/D124%</f>
        <v>25.032264682254223</v>
      </c>
      <c r="E112" s="168">
        <f t="shared" si="91"/>
        <v>24.999988946665891</v>
      </c>
      <c r="F112" s="168">
        <f t="shared" si="91"/>
        <v>25.035890175840859</v>
      </c>
      <c r="G112" s="162" t="s">
        <v>53</v>
      </c>
      <c r="H112" s="168">
        <f t="shared" si="91"/>
        <v>24.999988946665891</v>
      </c>
      <c r="I112" s="168">
        <f t="shared" si="91"/>
        <v>25.035890175840859</v>
      </c>
      <c r="J112" s="168">
        <f t="shared" si="91"/>
        <v>25</v>
      </c>
      <c r="K112" s="168">
        <f t="shared" si="91"/>
        <v>25</v>
      </c>
      <c r="L112" s="168">
        <f t="shared" si="91"/>
        <v>25</v>
      </c>
      <c r="M112" s="168">
        <f t="shared" si="91"/>
        <v>24.999999999999996</v>
      </c>
      <c r="N112" s="168">
        <f t="shared" si="91"/>
        <v>25</v>
      </c>
      <c r="O112" s="168">
        <f t="shared" si="91"/>
        <v>24.999999999999996</v>
      </c>
      <c r="P112" s="168">
        <f t="shared" si="91"/>
        <v>25.000000000000004</v>
      </c>
      <c r="Q112" s="168">
        <f t="shared" si="91"/>
        <v>25</v>
      </c>
      <c r="R112" s="168">
        <f t="shared" si="91"/>
        <v>24.999999999999996</v>
      </c>
      <c r="S112" s="168">
        <f t="shared" si="91"/>
        <v>25</v>
      </c>
      <c r="T112" s="168">
        <f t="shared" si="91"/>
        <v>25</v>
      </c>
      <c r="U112" s="168">
        <f t="shared" si="91"/>
        <v>25.000000000000004</v>
      </c>
      <c r="V112" s="168">
        <f t="shared" si="91"/>
        <v>25</v>
      </c>
      <c r="W112" s="168">
        <f t="shared" si="87"/>
        <v>24.999999999999996</v>
      </c>
      <c r="X112" s="168">
        <f t="shared" si="87"/>
        <v>25</v>
      </c>
      <c r="Y112" s="168">
        <f t="shared" si="88"/>
        <v>25</v>
      </c>
    </row>
    <row r="113" spans="1:25" s="62" customFormat="1" ht="31.5" outlineLevel="1" x14ac:dyDescent="0.25">
      <c r="A113" s="136"/>
      <c r="B113" s="137" t="s">
        <v>443</v>
      </c>
      <c r="C113" s="138">
        <f>C111/C120%</f>
        <v>20</v>
      </c>
      <c r="D113" s="138">
        <f t="shared" ref="D113:F113" si="92">D111/D120%</f>
        <v>24.991955095084375</v>
      </c>
      <c r="E113" s="138">
        <f t="shared" si="92"/>
        <v>24.999988946665891</v>
      </c>
      <c r="F113" s="138">
        <f t="shared" si="92"/>
        <v>24.991018711972963</v>
      </c>
      <c r="G113" s="140" t="s">
        <v>53</v>
      </c>
      <c r="H113" s="138">
        <f t="shared" ref="H113:V113" si="93">H111/H120%</f>
        <v>24.999988946665891</v>
      </c>
      <c r="I113" s="138">
        <f t="shared" si="93"/>
        <v>24.991018711972963</v>
      </c>
      <c r="J113" s="138">
        <f t="shared" si="93"/>
        <v>24.955192861575181</v>
      </c>
      <c r="K113" s="138">
        <f t="shared" si="93"/>
        <v>24.955192861575181</v>
      </c>
      <c r="L113" s="138">
        <f t="shared" si="93"/>
        <v>24.955192861575181</v>
      </c>
      <c r="M113" s="138">
        <f t="shared" si="93"/>
        <v>24.955192861575178</v>
      </c>
      <c r="N113" s="138">
        <f t="shared" si="93"/>
        <v>24.955192861575181</v>
      </c>
      <c r="O113" s="138">
        <f t="shared" si="93"/>
        <v>24.955192861575174</v>
      </c>
      <c r="P113" s="138">
        <f t="shared" si="93"/>
        <v>24.955192861575185</v>
      </c>
      <c r="Q113" s="138">
        <f t="shared" si="93"/>
        <v>24.955192861575178</v>
      </c>
      <c r="R113" s="138">
        <f t="shared" si="93"/>
        <v>24.955192861575181</v>
      </c>
      <c r="S113" s="138">
        <f t="shared" si="93"/>
        <v>24.955192861575181</v>
      </c>
      <c r="T113" s="138">
        <f t="shared" si="93"/>
        <v>24.955192861575181</v>
      </c>
      <c r="U113" s="138">
        <f t="shared" si="93"/>
        <v>24.955192861575178</v>
      </c>
      <c r="V113" s="138">
        <f t="shared" si="93"/>
        <v>24.955192861575181</v>
      </c>
      <c r="W113" s="138">
        <f t="shared" si="87"/>
        <v>24.955192861575181</v>
      </c>
      <c r="X113" s="138">
        <f t="shared" si="87"/>
        <v>24.955192861575181</v>
      </c>
      <c r="Y113" s="138">
        <f t="shared" si="88"/>
        <v>24.955192861575181</v>
      </c>
    </row>
    <row r="114" spans="1:25" x14ac:dyDescent="0.25">
      <c r="A114" s="45" t="s">
        <v>40</v>
      </c>
      <c r="B114" s="42" t="s">
        <v>239</v>
      </c>
      <c r="C114" s="48">
        <v>85.08</v>
      </c>
      <c r="D114" s="48">
        <f>191.86035-'Тариф ВС по ИП'!D122</f>
        <v>91.190350000000009</v>
      </c>
      <c r="E114" s="48">
        <v>45.16</v>
      </c>
      <c r="F114" s="48">
        <v>91.19</v>
      </c>
      <c r="G114" s="65" t="str">
        <f t="shared" si="53"/>
        <v>тыс. руб.</v>
      </c>
      <c r="H114" s="71">
        <f t="shared" si="89"/>
        <v>45.16</v>
      </c>
      <c r="I114" s="71">
        <f t="shared" si="89"/>
        <v>91.19</v>
      </c>
      <c r="J114" s="71">
        <f>I114</f>
        <v>91.19</v>
      </c>
      <c r="K114" s="71">
        <f t="shared" ref="K114:V115" si="94">J114</f>
        <v>91.19</v>
      </c>
      <c r="L114" s="71">
        <f t="shared" si="94"/>
        <v>91.19</v>
      </c>
      <c r="M114" s="71">
        <f t="shared" si="94"/>
        <v>91.19</v>
      </c>
      <c r="N114" s="71">
        <f t="shared" si="94"/>
        <v>91.19</v>
      </c>
      <c r="O114" s="71">
        <f t="shared" si="94"/>
        <v>91.19</v>
      </c>
      <c r="P114" s="71">
        <f t="shared" si="94"/>
        <v>91.19</v>
      </c>
      <c r="Q114" s="71">
        <f t="shared" si="94"/>
        <v>91.19</v>
      </c>
      <c r="R114" s="71">
        <f t="shared" si="94"/>
        <v>91.19</v>
      </c>
      <c r="S114" s="71">
        <f t="shared" si="94"/>
        <v>91.19</v>
      </c>
      <c r="T114" s="71">
        <f t="shared" si="94"/>
        <v>91.19</v>
      </c>
      <c r="U114" s="71">
        <f t="shared" si="94"/>
        <v>91.19</v>
      </c>
      <c r="V114" s="71">
        <f t="shared" si="94"/>
        <v>91.19</v>
      </c>
      <c r="W114" s="71">
        <f t="shared" si="87"/>
        <v>91.19</v>
      </c>
      <c r="X114" s="71">
        <f t="shared" si="87"/>
        <v>91.19</v>
      </c>
      <c r="Y114" s="71">
        <f t="shared" si="88"/>
        <v>91.19</v>
      </c>
    </row>
    <row r="115" spans="1:25" x14ac:dyDescent="0.25">
      <c r="A115" s="45" t="s">
        <v>41</v>
      </c>
      <c r="B115" s="42" t="s">
        <v>240</v>
      </c>
      <c r="C115" s="48">
        <v>3018.105</v>
      </c>
      <c r="D115" s="49">
        <v>3618.74</v>
      </c>
      <c r="E115" s="49">
        <v>3618.74</v>
      </c>
      <c r="F115" s="50">
        <v>3618.74</v>
      </c>
      <c r="G115" s="65" t="str">
        <f t="shared" si="53"/>
        <v>тыс. руб.</v>
      </c>
      <c r="H115" s="71">
        <f t="shared" si="89"/>
        <v>3618.74</v>
      </c>
      <c r="I115" s="71">
        <f t="shared" si="89"/>
        <v>3618.74</v>
      </c>
      <c r="J115" s="71">
        <f>I115</f>
        <v>3618.74</v>
      </c>
      <c r="K115" s="71">
        <f t="shared" si="94"/>
        <v>3618.74</v>
      </c>
      <c r="L115" s="71">
        <f t="shared" si="94"/>
        <v>3618.74</v>
      </c>
      <c r="M115" s="71">
        <f t="shared" si="94"/>
        <v>3618.74</v>
      </c>
      <c r="N115" s="71">
        <f t="shared" si="94"/>
        <v>3618.74</v>
      </c>
      <c r="O115" s="71">
        <f t="shared" si="94"/>
        <v>3618.74</v>
      </c>
      <c r="P115" s="71">
        <f t="shared" si="94"/>
        <v>3618.74</v>
      </c>
      <c r="Q115" s="71">
        <f t="shared" si="94"/>
        <v>3618.74</v>
      </c>
      <c r="R115" s="71">
        <f t="shared" si="94"/>
        <v>3618.74</v>
      </c>
      <c r="S115" s="71">
        <f t="shared" si="94"/>
        <v>3618.74</v>
      </c>
      <c r="T115" s="71">
        <f t="shared" si="94"/>
        <v>3618.74</v>
      </c>
      <c r="U115" s="71">
        <f t="shared" si="94"/>
        <v>3618.74</v>
      </c>
      <c r="V115" s="71">
        <f t="shared" si="94"/>
        <v>3618.74</v>
      </c>
      <c r="W115" s="71">
        <f t="shared" si="87"/>
        <v>3618.74</v>
      </c>
      <c r="X115" s="71">
        <f t="shared" si="87"/>
        <v>3618.74</v>
      </c>
      <c r="Y115" s="71">
        <f t="shared" si="88"/>
        <v>3618.74</v>
      </c>
    </row>
    <row r="116" spans="1:25" x14ac:dyDescent="0.25">
      <c r="A116" s="45" t="s">
        <v>241</v>
      </c>
      <c r="B116" s="42" t="s">
        <v>242</v>
      </c>
      <c r="C116" s="116">
        <v>701.04</v>
      </c>
      <c r="D116" s="49">
        <v>0</v>
      </c>
      <c r="E116" s="49">
        <v>0</v>
      </c>
      <c r="F116" s="49">
        <v>0</v>
      </c>
      <c r="G116" s="65" t="str">
        <f t="shared" si="53"/>
        <v>тыс. руб.</v>
      </c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</row>
    <row r="117" spans="1:25" x14ac:dyDescent="0.25">
      <c r="A117" s="45" t="s">
        <v>243</v>
      </c>
      <c r="B117" s="42" t="s">
        <v>244</v>
      </c>
      <c r="C117" s="116">
        <v>2.0150000000000001</v>
      </c>
      <c r="D117" s="49"/>
      <c r="E117" s="51"/>
      <c r="F117" s="51"/>
      <c r="G117" s="66" t="str">
        <f t="shared" si="53"/>
        <v>тыс. руб.</v>
      </c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153"/>
      <c r="X117" s="153"/>
      <c r="Y117" s="153"/>
    </row>
    <row r="118" spans="1:25" x14ac:dyDescent="0.25">
      <c r="A118" s="45" t="s">
        <v>245</v>
      </c>
      <c r="B118" s="42" t="s">
        <v>246</v>
      </c>
      <c r="C118" s="116">
        <v>2.0299999999999998</v>
      </c>
      <c r="D118" s="117">
        <v>2.42</v>
      </c>
      <c r="E118" s="117">
        <v>2.42</v>
      </c>
      <c r="F118" s="118">
        <v>2.42</v>
      </c>
      <c r="G118" s="65" t="str">
        <f t="shared" si="53"/>
        <v>тыс. руб.</v>
      </c>
      <c r="H118" s="71">
        <f t="shared" si="89"/>
        <v>2.42</v>
      </c>
      <c r="I118" s="71">
        <f t="shared" si="89"/>
        <v>2.42</v>
      </c>
      <c r="J118" s="71">
        <f>I118</f>
        <v>2.42</v>
      </c>
      <c r="K118" s="71">
        <f t="shared" ref="K118:V118" si="95">J118</f>
        <v>2.42</v>
      </c>
      <c r="L118" s="71">
        <f t="shared" si="95"/>
        <v>2.42</v>
      </c>
      <c r="M118" s="71">
        <f t="shared" si="95"/>
        <v>2.42</v>
      </c>
      <c r="N118" s="71">
        <f t="shared" si="95"/>
        <v>2.42</v>
      </c>
      <c r="O118" s="71">
        <f t="shared" si="95"/>
        <v>2.42</v>
      </c>
      <c r="P118" s="71">
        <f t="shared" si="95"/>
        <v>2.42</v>
      </c>
      <c r="Q118" s="71">
        <f t="shared" si="95"/>
        <v>2.42</v>
      </c>
      <c r="R118" s="71">
        <f t="shared" si="95"/>
        <v>2.42</v>
      </c>
      <c r="S118" s="71">
        <f t="shared" si="95"/>
        <v>2.42</v>
      </c>
      <c r="T118" s="71">
        <f t="shared" si="95"/>
        <v>2.42</v>
      </c>
      <c r="U118" s="71">
        <f t="shared" si="95"/>
        <v>2.42</v>
      </c>
      <c r="V118" s="71">
        <f t="shared" si="95"/>
        <v>2.42</v>
      </c>
      <c r="W118" s="71">
        <f t="shared" si="87"/>
        <v>2.42</v>
      </c>
      <c r="X118" s="71">
        <f t="shared" si="87"/>
        <v>2.42</v>
      </c>
      <c r="Y118" s="71">
        <f t="shared" si="88"/>
        <v>2.42</v>
      </c>
    </row>
    <row r="119" spans="1:25" ht="31.5" x14ac:dyDescent="0.25">
      <c r="A119" s="45" t="s">
        <v>247</v>
      </c>
      <c r="B119" s="42" t="s">
        <v>248</v>
      </c>
      <c r="C119" s="58"/>
      <c r="D119" s="117"/>
      <c r="E119" s="51"/>
      <c r="F119" s="51"/>
      <c r="G119" s="65" t="str">
        <f t="shared" si="53"/>
        <v>тыс. руб.</v>
      </c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</row>
    <row r="120" spans="1:25" s="77" customFormat="1" ht="14.25" customHeight="1" x14ac:dyDescent="0.25">
      <c r="A120" s="78" t="s">
        <v>249</v>
      </c>
      <c r="B120" s="79" t="s">
        <v>250</v>
      </c>
      <c r="C120" s="80">
        <f>C123+C124+C125+C126+C127</f>
        <v>3973.9681288500001</v>
      </c>
      <c r="D120" s="80">
        <f>D123+D124+D125+D126+D127</f>
        <v>22654.09</v>
      </c>
      <c r="E120" s="80">
        <f t="shared" ref="E120:F120" si="96">E123+E124+E125+E126+E127</f>
        <v>22617.61</v>
      </c>
      <c r="F120" s="80">
        <f t="shared" si="96"/>
        <v>22658.22</v>
      </c>
      <c r="G120" s="81" t="str">
        <f t="shared" si="53"/>
        <v>тыс. руб.</v>
      </c>
      <c r="H120" s="92">
        <f>H123+H124+H125+H126+H127</f>
        <v>22617.61</v>
      </c>
      <c r="I120" s="80">
        <f>I123+I124+I125+I126+I127</f>
        <v>22658.22</v>
      </c>
      <c r="J120" s="80">
        <f t="shared" ref="J120:V120" si="97">J123+J124+J125+J126+J127</f>
        <v>23565.830364816356</v>
      </c>
      <c r="K120" s="80">
        <f t="shared" si="97"/>
        <v>24514.441473632909</v>
      </c>
      <c r="L120" s="80">
        <f t="shared" si="97"/>
        <v>25501.237658970833</v>
      </c>
      <c r="M120" s="80">
        <f t="shared" si="97"/>
        <v>26527.756010218385</v>
      </c>
      <c r="N120" s="80">
        <f t="shared" si="97"/>
        <v>27595.595490249554</v>
      </c>
      <c r="O120" s="80">
        <f t="shared" si="97"/>
        <v>28706.419426058816</v>
      </c>
      <c r="P120" s="80">
        <f t="shared" si="97"/>
        <v>29861.958099653049</v>
      </c>
      <c r="Q120" s="80">
        <f t="shared" si="97"/>
        <v>31064.011443236392</v>
      </c>
      <c r="R120" s="80">
        <f t="shared" si="97"/>
        <v>32314.451842886116</v>
      </c>
      <c r="S120" s="80">
        <f t="shared" si="97"/>
        <v>33615.227055086798</v>
      </c>
      <c r="T120" s="80">
        <f t="shared" si="97"/>
        <v>34968.363240665654</v>
      </c>
      <c r="U120" s="80">
        <f t="shared" si="97"/>
        <v>36375.968120854923</v>
      </c>
      <c r="V120" s="80">
        <f t="shared" si="97"/>
        <v>37840.234260397279</v>
      </c>
      <c r="W120" s="80">
        <f t="shared" si="87"/>
        <v>32314.451842886116</v>
      </c>
      <c r="X120" s="80">
        <f t="shared" si="87"/>
        <v>33615.227055086798</v>
      </c>
      <c r="Y120" s="80">
        <f t="shared" si="88"/>
        <v>37840.234260397279</v>
      </c>
    </row>
    <row r="121" spans="1:25" s="62" customFormat="1" ht="220.5" customHeight="1" outlineLevel="1" x14ac:dyDescent="0.25">
      <c r="A121" s="136"/>
      <c r="B121" s="137" t="s">
        <v>433</v>
      </c>
      <c r="C121" s="138"/>
      <c r="D121" s="138"/>
      <c r="E121" s="138"/>
      <c r="F121" s="138"/>
      <c r="G121" s="140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54"/>
      <c r="X121" s="154"/>
      <c r="Y121" s="154"/>
    </row>
    <row r="122" spans="1:25" s="62" customFormat="1" outlineLevel="1" x14ac:dyDescent="0.25">
      <c r="A122" s="136"/>
      <c r="B122" s="137" t="s">
        <v>432</v>
      </c>
      <c r="C122" s="138">
        <f>C120/C12%</f>
        <v>2.7373375494971248</v>
      </c>
      <c r="D122" s="138">
        <f>D120/D12%</f>
        <v>12.67291544387035</v>
      </c>
      <c r="E122" s="138">
        <f t="shared" ref="E122:V122" si="98">E120/E12%</f>
        <v>12.182708443013532</v>
      </c>
      <c r="F122" s="138">
        <f t="shared" si="98"/>
        <v>11.212152125891306</v>
      </c>
      <c r="G122" s="140" t="s">
        <v>53</v>
      </c>
      <c r="H122" s="138">
        <f t="shared" si="98"/>
        <v>12.18270816871893</v>
      </c>
      <c r="I122" s="138">
        <f t="shared" si="98"/>
        <v>11.191669885637534</v>
      </c>
      <c r="J122" s="138">
        <f t="shared" si="98"/>
        <v>11.146737474285143</v>
      </c>
      <c r="K122" s="138">
        <f t="shared" si="98"/>
        <v>10.9680183441228</v>
      </c>
      <c r="L122" s="138">
        <f t="shared" si="98"/>
        <v>10.802164217530496</v>
      </c>
      <c r="M122" s="138">
        <f t="shared" si="98"/>
        <v>10.725051319578158</v>
      </c>
      <c r="N122" s="138">
        <f t="shared" si="98"/>
        <v>10.525480461266492</v>
      </c>
      <c r="O122" s="138">
        <f t="shared" si="98"/>
        <v>10.071582768477013</v>
      </c>
      <c r="P122" s="138">
        <f t="shared" si="98"/>
        <v>9.6868287706568541</v>
      </c>
      <c r="Q122" s="138">
        <f t="shared" si="98"/>
        <v>9.358158280394532</v>
      </c>
      <c r="R122" s="138">
        <f t="shared" si="98"/>
        <v>9.075625967090426</v>
      </c>
      <c r="S122" s="138">
        <f t="shared" si="98"/>
        <v>8.8315240093691472</v>
      </c>
      <c r="T122" s="138">
        <f t="shared" si="98"/>
        <v>8.8200544628674269</v>
      </c>
      <c r="U122" s="138">
        <f t="shared" si="98"/>
        <v>8.8482233929462364</v>
      </c>
      <c r="V122" s="138">
        <f t="shared" si="98"/>
        <v>8.8769438706076063</v>
      </c>
      <c r="W122" s="138">
        <f t="shared" ref="W122:X124" si="99">R122</f>
        <v>9.075625967090426</v>
      </c>
      <c r="X122" s="138">
        <f t="shared" si="99"/>
        <v>8.8315240093691472</v>
      </c>
      <c r="Y122" s="138">
        <f t="shared" ref="Y122:Y124" si="100">V122</f>
        <v>8.8769438706076063</v>
      </c>
    </row>
    <row r="123" spans="1:25" x14ac:dyDescent="0.25">
      <c r="A123" s="45" t="s">
        <v>251</v>
      </c>
      <c r="B123" s="42" t="s">
        <v>252</v>
      </c>
      <c r="C123" s="58"/>
      <c r="D123" s="48"/>
      <c r="E123" s="51"/>
      <c r="F123" s="51"/>
      <c r="G123" s="66" t="str">
        <f t="shared" si="53"/>
        <v>тыс. руб.</v>
      </c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</row>
    <row r="124" spans="1:25" x14ac:dyDescent="0.25">
      <c r="A124" s="45" t="s">
        <v>253</v>
      </c>
      <c r="B124" s="42" t="s">
        <v>254</v>
      </c>
      <c r="C124" s="48">
        <v>3856.44</v>
      </c>
      <c r="D124" s="48">
        <v>22617.61</v>
      </c>
      <c r="E124" s="48">
        <v>22617.61</v>
      </c>
      <c r="F124" s="48">
        <v>22617.61</v>
      </c>
      <c r="G124" s="64" t="str">
        <f t="shared" si="53"/>
        <v>тыс. руб.</v>
      </c>
      <c r="H124" s="71">
        <f t="shared" ref="H124:I125" si="101">E124</f>
        <v>22617.61</v>
      </c>
      <c r="I124" s="71">
        <f t="shared" si="101"/>
        <v>22617.61</v>
      </c>
      <c r="J124" s="71">
        <f>I124*ИПЦ!F$3</f>
        <v>23523.593667886271</v>
      </c>
      <c r="K124" s="71">
        <f>J124*ИПЦ!G$3</f>
        <v>24470.504594732261</v>
      </c>
      <c r="L124" s="71">
        <f>K124*ИПЦ!H$3</f>
        <v>25455.532159539245</v>
      </c>
      <c r="M124" s="71">
        <f>L124*ИПЦ!I$3</f>
        <v>26480.210696792397</v>
      </c>
      <c r="N124" s="71">
        <f>M124*ИПЦ!J$3</f>
        <v>27546.136303567677</v>
      </c>
      <c r="O124" s="71">
        <f>N124*ИПЦ!K$3</f>
        <v>28654.969325702641</v>
      </c>
      <c r="P124" s="71">
        <f>O124*ИПЦ!L$3</f>
        <v>29808.436944044759</v>
      </c>
      <c r="Q124" s="71">
        <f>P124*ИПЦ!M$3</f>
        <v>31008.3358648057</v>
      </c>
      <c r="R124" s="71">
        <f>Q124*ИПЦ!N$3</f>
        <v>32256.535118212261</v>
      </c>
      <c r="S124" s="71">
        <f>R124*ИПЦ!O$3</f>
        <v>33554.978969813237</v>
      </c>
      <c r="T124" s="71">
        <f>S124*ИПЦ!P$3</f>
        <v>34905.689948977102</v>
      </c>
      <c r="U124" s="71">
        <f>T124*ИПЦ!Q$3</f>
        <v>36310.771999297802</v>
      </c>
      <c r="V124" s="71">
        <f>U124*ИПЦ!R$3</f>
        <v>37772.413755815949</v>
      </c>
      <c r="W124" s="153">
        <f t="shared" si="99"/>
        <v>32256.535118212261</v>
      </c>
      <c r="X124" s="153">
        <f t="shared" si="99"/>
        <v>33554.978969813237</v>
      </c>
      <c r="Y124" s="153">
        <f t="shared" si="100"/>
        <v>37772.413755815949</v>
      </c>
    </row>
    <row r="125" spans="1:25" ht="31.5" x14ac:dyDescent="0.25">
      <c r="A125" s="45" t="s">
        <v>255</v>
      </c>
      <c r="B125" s="42" t="s">
        <v>256</v>
      </c>
      <c r="C125" s="58"/>
      <c r="D125" s="49">
        <v>36.479999999999997</v>
      </c>
      <c r="E125" s="49">
        <v>0</v>
      </c>
      <c r="F125" s="49">
        <v>40.61</v>
      </c>
      <c r="G125" s="65" t="str">
        <f t="shared" si="53"/>
        <v>тыс. руб.</v>
      </c>
      <c r="H125" s="71">
        <f t="shared" si="101"/>
        <v>0</v>
      </c>
      <c r="I125" s="71">
        <f t="shared" si="101"/>
        <v>40.61</v>
      </c>
      <c r="J125" s="71">
        <f>I125*ИПЦ!F$3</f>
        <v>42.236696930085074</v>
      </c>
      <c r="K125" s="71">
        <f>J125*ИПЦ!G$3</f>
        <v>43.936878900647642</v>
      </c>
      <c r="L125" s="71">
        <f>K125*ИПЦ!H$3</f>
        <v>45.705499431588429</v>
      </c>
      <c r="M125" s="71">
        <f>L125*ИПЦ!I$3</f>
        <v>47.545313425987061</v>
      </c>
      <c r="N125" s="71">
        <f>M125*ИПЦ!J$3</f>
        <v>49.459186681876787</v>
      </c>
      <c r="O125" s="71">
        <f>N125*ИПЦ!K$3</f>
        <v>51.450100356173095</v>
      </c>
      <c r="P125" s="71">
        <f>O125*ИПЦ!L$3</f>
        <v>53.521155608291842</v>
      </c>
      <c r="Q125" s="71">
        <f>P125*ИПЦ!M$3</f>
        <v>55.675578430690045</v>
      </c>
      <c r="R125" s="71">
        <f>Q125*ИПЦ!N$3</f>
        <v>57.916724673853686</v>
      </c>
      <c r="S125" s="71">
        <f>R125*ИПЦ!O$3</f>
        <v>60.248085273559653</v>
      </c>
      <c r="T125" s="71">
        <f>S125*ИПЦ!P$3</f>
        <v>62.673291688554187</v>
      </c>
      <c r="U125" s="71">
        <f>T125*ИПЦ!Q$3</f>
        <v>65.19612155711782</v>
      </c>
      <c r="V125" s="71">
        <f>U125*ИПЦ!R$3</f>
        <v>67.82050458132781</v>
      </c>
      <c r="W125" s="153">
        <f>R125</f>
        <v>57.916724673853686</v>
      </c>
      <c r="X125" s="153">
        <f>S125</f>
        <v>60.248085273559653</v>
      </c>
      <c r="Y125" s="153">
        <f>V125</f>
        <v>67.82050458132781</v>
      </c>
    </row>
    <row r="126" spans="1:25" ht="31.5" x14ac:dyDescent="0.25">
      <c r="A126" s="45" t="s">
        <v>257</v>
      </c>
      <c r="B126" s="42" t="s">
        <v>258</v>
      </c>
      <c r="C126" s="48">
        <v>117.52812885000002</v>
      </c>
      <c r="D126" s="47"/>
      <c r="E126" s="51"/>
      <c r="F126" s="51"/>
      <c r="G126" s="65" t="str">
        <f t="shared" si="53"/>
        <v>тыс. руб.</v>
      </c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</row>
    <row r="127" spans="1:25" x14ac:dyDescent="0.25">
      <c r="A127" s="45" t="s">
        <v>259</v>
      </c>
      <c r="B127" s="42" t="s">
        <v>260</v>
      </c>
      <c r="C127" s="113"/>
      <c r="D127" s="48"/>
      <c r="E127" s="51"/>
      <c r="F127" s="51"/>
      <c r="G127" s="66" t="str">
        <f t="shared" si="53"/>
        <v>тыс. руб.</v>
      </c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</row>
    <row r="128" spans="1:25" s="77" customFormat="1" ht="14.25" customHeight="1" x14ac:dyDescent="0.25">
      <c r="A128" s="78">
        <v>9</v>
      </c>
      <c r="B128" s="79" t="s">
        <v>261</v>
      </c>
      <c r="C128" s="80"/>
      <c r="D128" s="80"/>
      <c r="E128" s="80"/>
      <c r="F128" s="80"/>
      <c r="G128" s="81" t="str">
        <f t="shared" si="53"/>
        <v>тыс. руб.</v>
      </c>
      <c r="H128" s="92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</row>
    <row r="129" spans="1:25" s="77" customFormat="1" ht="14.25" customHeight="1" x14ac:dyDescent="0.25">
      <c r="A129" s="78">
        <v>10</v>
      </c>
      <c r="B129" s="79" t="s">
        <v>262</v>
      </c>
      <c r="C129" s="80">
        <v>15437.130000000001</v>
      </c>
      <c r="D129" s="80">
        <f>D130+D131+D132</f>
        <v>3654.23</v>
      </c>
      <c r="E129" s="80">
        <f t="shared" ref="E129:F129" si="102">E130+E131+E132</f>
        <v>4199.1499999999996</v>
      </c>
      <c r="F129" s="80">
        <f t="shared" si="102"/>
        <v>0</v>
      </c>
      <c r="G129" s="81" t="str">
        <f t="shared" si="53"/>
        <v>тыс. руб.</v>
      </c>
      <c r="H129" s="92">
        <f>H130+H131+H132</f>
        <v>4199.1499999999996</v>
      </c>
      <c r="I129" s="80">
        <f>I130+I131+I132</f>
        <v>0</v>
      </c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</row>
    <row r="130" spans="1:25" ht="31.5" x14ac:dyDescent="0.25">
      <c r="A130" s="52" t="s">
        <v>263</v>
      </c>
      <c r="B130" s="38" t="s">
        <v>264</v>
      </c>
      <c r="C130" s="53">
        <v>5758.38</v>
      </c>
      <c r="D130" s="47"/>
      <c r="E130" s="44"/>
      <c r="F130" s="44"/>
      <c r="G130" s="66" t="str">
        <f t="shared" si="53"/>
        <v>тыс. руб.</v>
      </c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</row>
    <row r="131" spans="1:25" x14ac:dyDescent="0.25">
      <c r="A131" s="52" t="s">
        <v>265</v>
      </c>
      <c r="B131" s="38" t="s">
        <v>266</v>
      </c>
      <c r="C131" s="53">
        <v>9678.75</v>
      </c>
      <c r="D131" s="117">
        <v>3654.23</v>
      </c>
      <c r="E131" s="44">
        <v>4199.1499999999996</v>
      </c>
      <c r="F131" s="44"/>
      <c r="G131" s="66" t="str">
        <f t="shared" si="53"/>
        <v>тыс. руб.</v>
      </c>
      <c r="H131" s="71">
        <f>E131</f>
        <v>4199.1499999999996</v>
      </c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</row>
    <row r="132" spans="1:25" ht="31.5" x14ac:dyDescent="0.25">
      <c r="A132" s="52" t="s">
        <v>267</v>
      </c>
      <c r="B132" s="38" t="s">
        <v>268</v>
      </c>
      <c r="C132" s="119"/>
      <c r="D132" s="120"/>
      <c r="E132" s="44"/>
      <c r="F132" s="44"/>
      <c r="G132" s="66" t="str">
        <f t="shared" si="53"/>
        <v>тыс. руб.</v>
      </c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</row>
    <row r="133" spans="1:25" s="77" customFormat="1" ht="14.25" customHeight="1" x14ac:dyDescent="0.25">
      <c r="A133" s="78">
        <v>11</v>
      </c>
      <c r="B133" s="79" t="s">
        <v>269</v>
      </c>
      <c r="C133" s="80"/>
      <c r="D133" s="80">
        <v>-5813.99</v>
      </c>
      <c r="E133" s="80">
        <v>-1054.4000000000001</v>
      </c>
      <c r="F133" s="80"/>
      <c r="G133" s="81" t="str">
        <f t="shared" si="53"/>
        <v>тыс. руб.</v>
      </c>
      <c r="H133" s="92">
        <f>E133</f>
        <v>-1054.4000000000001</v>
      </c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outlineLevel="1" x14ac:dyDescent="0.25">
      <c r="A134" s="54">
        <v>12</v>
      </c>
      <c r="B134" s="38" t="s">
        <v>300</v>
      </c>
      <c r="C134" s="121">
        <f>ROUND(C135/C6,2)</f>
        <v>30.69</v>
      </c>
      <c r="D134" s="121">
        <f>ROUND(D135/D6,2)</f>
        <v>37.32</v>
      </c>
      <c r="E134" s="121">
        <f t="shared" ref="E134:F134" si="103">ROUND(E135/E6,2)</f>
        <v>39.6</v>
      </c>
      <c r="F134" s="121">
        <f t="shared" si="103"/>
        <v>42.1</v>
      </c>
      <c r="G134" s="46" t="s">
        <v>286</v>
      </c>
      <c r="H134" s="76">
        <f>ROUND(H135/H6,2)</f>
        <v>39.6</v>
      </c>
      <c r="I134" s="76">
        <f>ROUND(I135/I6,2)</f>
        <v>42.17</v>
      </c>
      <c r="J134" s="76">
        <f t="shared" ref="J134:V134" si="104">ROUND(J135/J6,2)</f>
        <v>44.02</v>
      </c>
      <c r="K134" s="76">
        <f t="shared" si="104"/>
        <v>46.46</v>
      </c>
      <c r="L134" s="76">
        <f t="shared" si="104"/>
        <v>49</v>
      </c>
      <c r="M134" s="76">
        <f t="shared" si="104"/>
        <v>51.3</v>
      </c>
      <c r="N134" s="76">
        <f t="shared" si="104"/>
        <v>54.28</v>
      </c>
      <c r="O134" s="76">
        <f t="shared" si="104"/>
        <v>58.77</v>
      </c>
      <c r="P134" s="76">
        <f t="shared" si="104"/>
        <v>63.34</v>
      </c>
      <c r="Q134" s="76">
        <f t="shared" si="104"/>
        <v>68</v>
      </c>
      <c r="R134" s="76">
        <f t="shared" si="104"/>
        <v>72.75</v>
      </c>
      <c r="S134" s="76">
        <f t="shared" si="104"/>
        <v>77.599999999999994</v>
      </c>
      <c r="T134" s="76">
        <f t="shared" si="104"/>
        <v>80.819999999999993</v>
      </c>
      <c r="U134" s="76">
        <f t="shared" si="104"/>
        <v>83.82</v>
      </c>
      <c r="V134" s="76">
        <f t="shared" si="104"/>
        <v>86.94</v>
      </c>
      <c r="W134" s="76">
        <f t="shared" ref="W134:X135" si="105">R134</f>
        <v>72.75</v>
      </c>
      <c r="X134" s="76">
        <f t="shared" si="105"/>
        <v>77.599999999999994</v>
      </c>
      <c r="Y134" s="76">
        <f t="shared" ref="Y134:Y135" si="106">V134</f>
        <v>86.94</v>
      </c>
    </row>
    <row r="135" spans="1:25" s="77" customFormat="1" ht="14.25" customHeight="1" x14ac:dyDescent="0.25">
      <c r="A135" s="78">
        <v>13</v>
      </c>
      <c r="B135" s="79" t="s">
        <v>299</v>
      </c>
      <c r="C135" s="80">
        <f>C12+C120+C129-C133+C128</f>
        <v>164587.49880987147</v>
      </c>
      <c r="D135" s="80">
        <f>D12+D120+D129+D133+D128</f>
        <v>199254.22231000004</v>
      </c>
      <c r="E135" s="80">
        <f>E12+E120+E129+E133+E128</f>
        <v>211415.74000000005</v>
      </c>
      <c r="F135" s="80">
        <f>F12+F120+F129-F133+F128</f>
        <v>224744.48983999999</v>
      </c>
      <c r="G135" s="81" t="str">
        <f t="shared" si="53"/>
        <v>тыс. руб.</v>
      </c>
      <c r="H135" s="92">
        <f>H12+H120+H128+H129+H133</f>
        <v>211415.74418000004</v>
      </c>
      <c r="I135" s="92">
        <f t="shared" ref="I135:V135" si="107">I12+I120+I128+I129+I133</f>
        <v>225114.33451672364</v>
      </c>
      <c r="J135" s="92">
        <f t="shared" si="107"/>
        <v>234980.42965165988</v>
      </c>
      <c r="K135" s="92">
        <f t="shared" si="107"/>
        <v>248022.83382391505</v>
      </c>
      <c r="L135" s="92">
        <f t="shared" si="107"/>
        <v>261576.5013323898</v>
      </c>
      <c r="M135" s="92">
        <f t="shared" si="107"/>
        <v>273871.61684371403</v>
      </c>
      <c r="N135" s="92">
        <f t="shared" si="107"/>
        <v>289774.55816849181</v>
      </c>
      <c r="O135" s="92">
        <f t="shared" si="107"/>
        <v>313730.33360076894</v>
      </c>
      <c r="P135" s="92">
        <f t="shared" si="107"/>
        <v>338135.78854156495</v>
      </c>
      <c r="Q135" s="92">
        <f t="shared" si="107"/>
        <v>363009.7908634874</v>
      </c>
      <c r="R135" s="92">
        <f t="shared" si="107"/>
        <v>388372.00600017665</v>
      </c>
      <c r="S135" s="92">
        <f t="shared" si="107"/>
        <v>414242.93094204029</v>
      </c>
      <c r="T135" s="92">
        <f t="shared" si="107"/>
        <v>431432.61851123156</v>
      </c>
      <c r="U135" s="92">
        <f t="shared" si="107"/>
        <v>447486.38549406093</v>
      </c>
      <c r="V135" s="92">
        <f t="shared" si="107"/>
        <v>464115.70487241546</v>
      </c>
      <c r="W135" s="92">
        <f t="shared" si="105"/>
        <v>388372.00600017665</v>
      </c>
      <c r="X135" s="92">
        <f t="shared" si="105"/>
        <v>414242.93094204029</v>
      </c>
      <c r="Y135" s="92">
        <f t="shared" si="106"/>
        <v>464115.70487241546</v>
      </c>
    </row>
    <row r="136" spans="1:25" outlineLevel="1" x14ac:dyDescent="0.25">
      <c r="A136" s="54">
        <v>14</v>
      </c>
      <c r="B136" s="38" t="s">
        <v>301</v>
      </c>
      <c r="C136" s="46"/>
      <c r="D136" s="55"/>
      <c r="E136" s="46"/>
      <c r="F136" s="46"/>
      <c r="G136" s="46" t="s">
        <v>286</v>
      </c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</row>
    <row r="137" spans="1:25" outlineLevel="1" x14ac:dyDescent="0.25">
      <c r="A137" s="54">
        <v>15</v>
      </c>
      <c r="B137" s="38" t="s">
        <v>302</v>
      </c>
      <c r="C137" s="47"/>
      <c r="D137" s="51"/>
      <c r="E137" s="47"/>
      <c r="F137" s="47"/>
      <c r="G137" s="47" t="str">
        <f t="shared" si="53"/>
        <v>тыс. руб.</v>
      </c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</row>
    <row r="138" spans="1:25" outlineLevel="1" x14ac:dyDescent="0.25">
      <c r="A138" s="54">
        <v>16</v>
      </c>
      <c r="B138" s="38" t="s">
        <v>304</v>
      </c>
      <c r="C138" s="47"/>
      <c r="D138" s="47"/>
      <c r="E138" s="47"/>
      <c r="F138" s="47"/>
      <c r="G138" s="47" t="s">
        <v>286</v>
      </c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</row>
    <row r="139" spans="1:25" outlineLevel="1" x14ac:dyDescent="0.25">
      <c r="A139" s="54">
        <v>17</v>
      </c>
      <c r="B139" s="38" t="s">
        <v>303</v>
      </c>
      <c r="C139" s="47"/>
      <c r="D139" s="51">
        <f>D134/C134*100</f>
        <v>121.60312805474096</v>
      </c>
      <c r="E139" s="51">
        <f>E134/D134*100</f>
        <v>106.10932475884245</v>
      </c>
      <c r="F139" s="51">
        <f>F134/E134*100</f>
        <v>106.31313131313132</v>
      </c>
      <c r="G139" s="66" t="s">
        <v>53</v>
      </c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</row>
    <row r="140" spans="1:25" s="77" customFormat="1" ht="14.25" customHeight="1" outlineLevel="1" x14ac:dyDescent="0.25">
      <c r="A140" s="78">
        <v>18</v>
      </c>
      <c r="B140" s="79" t="s">
        <v>305</v>
      </c>
      <c r="C140" s="80">
        <v>164587.5</v>
      </c>
      <c r="D140" s="80">
        <v>199254.22</v>
      </c>
      <c r="E140" s="80">
        <v>211415.74</v>
      </c>
      <c r="F140" s="80">
        <f>F135</f>
        <v>224744.48983999999</v>
      </c>
      <c r="G140" s="81" t="str">
        <f t="shared" si="53"/>
        <v>тыс. руб.</v>
      </c>
      <c r="H140" s="92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</row>
    <row r="141" spans="1:25" s="191" customFormat="1" x14ac:dyDescent="0.25">
      <c r="A141" s="78"/>
      <c r="B141" s="79" t="s">
        <v>342</v>
      </c>
      <c r="C141" s="92">
        <f>C134</f>
        <v>30.69</v>
      </c>
      <c r="D141" s="92">
        <f t="shared" ref="D141:F141" si="108">D134</f>
        <v>37.32</v>
      </c>
      <c r="E141" s="92">
        <f t="shared" si="108"/>
        <v>39.6</v>
      </c>
      <c r="F141" s="92">
        <f t="shared" si="108"/>
        <v>42.1</v>
      </c>
      <c r="G141" s="81" t="s">
        <v>286</v>
      </c>
      <c r="H141" s="92">
        <f>ROUND(H135/H6,2)</f>
        <v>39.6</v>
      </c>
      <c r="I141" s="92">
        <f t="shared" ref="I141:V141" si="109">ROUND(I135/I6,2)</f>
        <v>42.17</v>
      </c>
      <c r="J141" s="92">
        <f t="shared" si="109"/>
        <v>44.02</v>
      </c>
      <c r="K141" s="92">
        <f t="shared" si="109"/>
        <v>46.46</v>
      </c>
      <c r="L141" s="92">
        <f t="shared" si="109"/>
        <v>49</v>
      </c>
      <c r="M141" s="92">
        <f t="shared" si="109"/>
        <v>51.3</v>
      </c>
      <c r="N141" s="92">
        <f t="shared" si="109"/>
        <v>54.28</v>
      </c>
      <c r="O141" s="92">
        <f t="shared" si="109"/>
        <v>58.77</v>
      </c>
      <c r="P141" s="92">
        <f t="shared" si="109"/>
        <v>63.34</v>
      </c>
      <c r="Q141" s="92">
        <f t="shared" si="109"/>
        <v>68</v>
      </c>
      <c r="R141" s="92">
        <f t="shared" si="109"/>
        <v>72.75</v>
      </c>
      <c r="S141" s="92">
        <f t="shared" si="109"/>
        <v>77.599999999999994</v>
      </c>
      <c r="T141" s="92">
        <f t="shared" si="109"/>
        <v>80.819999999999993</v>
      </c>
      <c r="U141" s="92">
        <f t="shared" si="109"/>
        <v>83.82</v>
      </c>
      <c r="V141" s="92">
        <f t="shared" si="109"/>
        <v>86.94</v>
      </c>
      <c r="W141" s="92">
        <f t="shared" ref="W141:X146" si="110">R141</f>
        <v>72.75</v>
      </c>
      <c r="X141" s="92">
        <f t="shared" si="110"/>
        <v>77.599999999999994</v>
      </c>
      <c r="Y141" s="92">
        <f t="shared" ref="Y141:Y146" si="111">V141</f>
        <v>86.94</v>
      </c>
    </row>
    <row r="142" spans="1:25" s="193" customFormat="1" ht="14.25" customHeight="1" x14ac:dyDescent="0.25">
      <c r="A142" s="40"/>
      <c r="B142" s="42" t="s">
        <v>307</v>
      </c>
      <c r="C142" s="192"/>
      <c r="D142" s="192"/>
      <c r="E142" s="192"/>
      <c r="F142" s="192"/>
      <c r="G142" s="47" t="s">
        <v>53</v>
      </c>
      <c r="H142" s="157">
        <f>H141/D141%</f>
        <v>106.10932475884245</v>
      </c>
      <c r="I142" s="157">
        <f>I141/H141%</f>
        <v>106.48989898989899</v>
      </c>
      <c r="J142" s="157">
        <f t="shared" ref="J142:V142" si="112">J141/I141%</f>
        <v>104.3870049798435</v>
      </c>
      <c r="K142" s="157">
        <f t="shared" si="112"/>
        <v>105.54293502953202</v>
      </c>
      <c r="L142" s="157">
        <f t="shared" si="112"/>
        <v>105.46706844597503</v>
      </c>
      <c r="M142" s="157">
        <f>M141/L141%</f>
        <v>104.69387755102041</v>
      </c>
      <c r="N142" s="157">
        <f t="shared" si="112"/>
        <v>105.80896686159844</v>
      </c>
      <c r="O142" s="157">
        <f>O141/N141%</f>
        <v>108.27192336035371</v>
      </c>
      <c r="P142" s="157">
        <f t="shared" si="112"/>
        <v>107.77607622936873</v>
      </c>
      <c r="Q142" s="157">
        <f t="shared" si="112"/>
        <v>107.35712030312597</v>
      </c>
      <c r="R142" s="157">
        <f t="shared" si="112"/>
        <v>106.98529411764706</v>
      </c>
      <c r="S142" s="157">
        <f t="shared" si="112"/>
        <v>106.66666666666666</v>
      </c>
      <c r="T142" s="157">
        <f t="shared" si="112"/>
        <v>104.14948453608248</v>
      </c>
      <c r="U142" s="157">
        <f t="shared" si="112"/>
        <v>103.71195248700816</v>
      </c>
      <c r="V142" s="157">
        <f t="shared" si="112"/>
        <v>103.72226198997853</v>
      </c>
      <c r="W142" s="157">
        <f t="shared" si="110"/>
        <v>106.98529411764706</v>
      </c>
      <c r="X142" s="157">
        <f t="shared" si="110"/>
        <v>106.66666666666666</v>
      </c>
      <c r="Y142" s="157">
        <f t="shared" si="111"/>
        <v>103.72226198997853</v>
      </c>
    </row>
    <row r="143" spans="1:25" s="191" customFormat="1" ht="14.25" customHeight="1" x14ac:dyDescent="0.25">
      <c r="A143" s="75"/>
      <c r="B143" s="41" t="s">
        <v>343</v>
      </c>
      <c r="C143" s="156"/>
      <c r="D143" s="156"/>
      <c r="E143" s="156"/>
      <c r="F143" s="156"/>
      <c r="G143" s="46" t="s">
        <v>286</v>
      </c>
      <c r="H143" s="156">
        <f>H141*1.18</f>
        <v>46.728000000000002</v>
      </c>
      <c r="I143" s="156">
        <f>I141*1.18</f>
        <v>49.760599999999997</v>
      </c>
      <c r="J143" s="156">
        <f t="shared" ref="J143:V143" si="113">J141*1.18</f>
        <v>51.943600000000004</v>
      </c>
      <c r="K143" s="156">
        <f t="shared" si="113"/>
        <v>54.822800000000001</v>
      </c>
      <c r="L143" s="156">
        <f t="shared" si="113"/>
        <v>57.82</v>
      </c>
      <c r="M143" s="156">
        <f t="shared" si="113"/>
        <v>60.533999999999992</v>
      </c>
      <c r="N143" s="156">
        <f t="shared" si="113"/>
        <v>64.050399999999996</v>
      </c>
      <c r="O143" s="156">
        <f t="shared" si="113"/>
        <v>69.348600000000005</v>
      </c>
      <c r="P143" s="156">
        <f t="shared" si="113"/>
        <v>74.741200000000006</v>
      </c>
      <c r="Q143" s="156">
        <f t="shared" si="113"/>
        <v>80.239999999999995</v>
      </c>
      <c r="R143" s="156">
        <f t="shared" si="113"/>
        <v>85.844999999999999</v>
      </c>
      <c r="S143" s="156">
        <f t="shared" si="113"/>
        <v>91.567999999999984</v>
      </c>
      <c r="T143" s="156">
        <f t="shared" si="113"/>
        <v>95.367599999999982</v>
      </c>
      <c r="U143" s="156">
        <f t="shared" si="113"/>
        <v>98.907599999999988</v>
      </c>
      <c r="V143" s="156">
        <f t="shared" si="113"/>
        <v>102.58919999999999</v>
      </c>
      <c r="W143" s="156">
        <f t="shared" si="110"/>
        <v>85.844999999999999</v>
      </c>
      <c r="X143" s="156">
        <f t="shared" si="110"/>
        <v>91.567999999999984</v>
      </c>
      <c r="Y143" s="156">
        <f t="shared" si="111"/>
        <v>102.58919999999999</v>
      </c>
    </row>
    <row r="144" spans="1:25" s="193" customFormat="1" ht="31.5" x14ac:dyDescent="0.25">
      <c r="A144" s="40"/>
      <c r="B144" s="42" t="s">
        <v>47</v>
      </c>
      <c r="C144" s="192"/>
      <c r="D144" s="192"/>
      <c r="E144" s="192"/>
      <c r="F144" s="192"/>
      <c r="G144" s="192" t="s">
        <v>53</v>
      </c>
      <c r="H144" s="194">
        <f>'Совокуп. платеж'!F$65</f>
        <v>1.04</v>
      </c>
      <c r="I144" s="194">
        <f>'Совокуп. платеж'!G$65</f>
        <v>1.0449999999999999</v>
      </c>
      <c r="J144" s="194">
        <f>'Совокуп. платеж'!H$65</f>
        <v>1.04</v>
      </c>
      <c r="K144" s="194">
        <f>'Совокуп. платеж'!I$65</f>
        <v>1.04</v>
      </c>
      <c r="L144" s="194">
        <f>'Совокуп. платеж'!J$65</f>
        <v>1.04</v>
      </c>
      <c r="M144" s="194">
        <f>'Совокуп. платеж'!K$65</f>
        <v>1.04</v>
      </c>
      <c r="N144" s="194">
        <f>'Совокуп. платеж'!L$65</f>
        <v>1.04</v>
      </c>
      <c r="O144" s="194">
        <f>'Совокуп. платеж'!M$65</f>
        <v>1.04</v>
      </c>
      <c r="P144" s="194">
        <f>'Совокуп. платеж'!N$65</f>
        <v>1.04</v>
      </c>
      <c r="Q144" s="194">
        <f>'Совокуп. платеж'!O$65</f>
        <v>1.04</v>
      </c>
      <c r="R144" s="194">
        <f>'Совокуп. платеж'!P$65</f>
        <v>1.04</v>
      </c>
      <c r="S144" s="194">
        <f>'Совокуп. платеж'!Q$65</f>
        <v>1.04</v>
      </c>
      <c r="T144" s="194">
        <f>'Совокуп. платеж'!R$65</f>
        <v>1.04</v>
      </c>
      <c r="U144" s="194">
        <f>'Совокуп. платеж'!S$65</f>
        <v>1.04</v>
      </c>
      <c r="V144" s="194">
        <f>'Совокуп. платеж'!T$65</f>
        <v>1.04</v>
      </c>
      <c r="W144" s="194">
        <f t="shared" si="110"/>
        <v>1.04</v>
      </c>
      <c r="X144" s="194">
        <f t="shared" si="110"/>
        <v>1.04</v>
      </c>
      <c r="Y144" s="194">
        <f t="shared" si="111"/>
        <v>1.04</v>
      </c>
    </row>
    <row r="145" spans="1:29" s="191" customFormat="1" ht="31.5" x14ac:dyDescent="0.25">
      <c r="A145" s="78"/>
      <c r="B145" s="79" t="s">
        <v>463</v>
      </c>
      <c r="C145" s="92"/>
      <c r="D145" s="92"/>
      <c r="E145" s="92"/>
      <c r="F145" s="92"/>
      <c r="G145" s="92" t="s">
        <v>286</v>
      </c>
      <c r="H145" s="92">
        <f>D141*H144</f>
        <v>38.812800000000003</v>
      </c>
      <c r="I145" s="197">
        <f>H141*I144</f>
        <v>41.381999999999998</v>
      </c>
      <c r="J145" s="92">
        <f>I145*J144</f>
        <v>43.037280000000003</v>
      </c>
      <c r="K145" s="92">
        <f>J145*K144</f>
        <v>44.758771200000005</v>
      </c>
      <c r="L145" s="92">
        <f t="shared" ref="L145:V145" si="114">K145*L144</f>
        <v>46.549122048000008</v>
      </c>
      <c r="M145" s="92">
        <f>L145*M144</f>
        <v>48.41108692992001</v>
      </c>
      <c r="N145" s="92">
        <f>M145*N144</f>
        <v>50.347530407116814</v>
      </c>
      <c r="O145" s="92">
        <f t="shared" si="114"/>
        <v>52.361431623401486</v>
      </c>
      <c r="P145" s="92">
        <f t="shared" si="114"/>
        <v>54.455888888337547</v>
      </c>
      <c r="Q145" s="92">
        <f t="shared" si="114"/>
        <v>56.634124443871052</v>
      </c>
      <c r="R145" s="92">
        <f t="shared" si="114"/>
        <v>58.899489421625894</v>
      </c>
      <c r="S145" s="92">
        <f t="shared" si="114"/>
        <v>61.255468998490933</v>
      </c>
      <c r="T145" s="92">
        <f t="shared" si="114"/>
        <v>63.705687758430571</v>
      </c>
      <c r="U145" s="92">
        <f t="shared" si="114"/>
        <v>66.253915268767798</v>
      </c>
      <c r="V145" s="92">
        <f t="shared" si="114"/>
        <v>68.904071879518511</v>
      </c>
      <c r="W145" s="92">
        <f t="shared" si="110"/>
        <v>58.899489421625894</v>
      </c>
      <c r="X145" s="92">
        <f t="shared" si="110"/>
        <v>61.255468998490933</v>
      </c>
      <c r="Y145" s="92">
        <f t="shared" si="111"/>
        <v>68.904071879518511</v>
      </c>
    </row>
    <row r="146" spans="1:29" s="191" customFormat="1" ht="31.5" x14ac:dyDescent="0.25">
      <c r="A146" s="75"/>
      <c r="B146" s="41" t="s">
        <v>464</v>
      </c>
      <c r="C146" s="156"/>
      <c r="D146" s="156"/>
      <c r="E146" s="156"/>
      <c r="F146" s="156"/>
      <c r="G146" s="156" t="s">
        <v>286</v>
      </c>
      <c r="H146" s="156"/>
      <c r="I146" s="156">
        <f>I145*1.18</f>
        <v>48.830759999999998</v>
      </c>
      <c r="J146" s="156">
        <f>J145*1.18</f>
        <v>50.7839904</v>
      </c>
      <c r="K146" s="156">
        <f t="shared" ref="K146:V146" si="115">K145*1.18</f>
        <v>52.815350016000004</v>
      </c>
      <c r="L146" s="156">
        <f t="shared" si="115"/>
        <v>54.927964016640004</v>
      </c>
      <c r="M146" s="156">
        <f t="shared" si="115"/>
        <v>57.125082577305612</v>
      </c>
      <c r="N146" s="156">
        <f t="shared" si="115"/>
        <v>59.410085880397837</v>
      </c>
      <c r="O146" s="156">
        <f t="shared" si="115"/>
        <v>61.78648931561375</v>
      </c>
      <c r="P146" s="156">
        <f t="shared" si="115"/>
        <v>64.257948888238303</v>
      </c>
      <c r="Q146" s="156">
        <f t="shared" si="115"/>
        <v>66.828266843767835</v>
      </c>
      <c r="R146" s="156">
        <f t="shared" si="115"/>
        <v>69.501397517518555</v>
      </c>
      <c r="S146" s="156">
        <f t="shared" si="115"/>
        <v>72.2814534182193</v>
      </c>
      <c r="T146" s="156">
        <f t="shared" si="115"/>
        <v>75.172711554948066</v>
      </c>
      <c r="U146" s="156">
        <f t="shared" si="115"/>
        <v>78.179620017145993</v>
      </c>
      <c r="V146" s="156">
        <f t="shared" si="115"/>
        <v>81.306804817831832</v>
      </c>
      <c r="W146" s="156">
        <f t="shared" si="110"/>
        <v>69.501397517518555</v>
      </c>
      <c r="X146" s="156">
        <f t="shared" si="110"/>
        <v>72.2814534182193</v>
      </c>
      <c r="Y146" s="156">
        <f t="shared" si="111"/>
        <v>81.306804817831832</v>
      </c>
    </row>
    <row r="147" spans="1:29" s="191" customFormat="1" ht="31.5" x14ac:dyDescent="0.25">
      <c r="A147" s="172"/>
      <c r="B147" s="174" t="s">
        <v>448</v>
      </c>
      <c r="C147" s="195"/>
      <c r="D147" s="195"/>
      <c r="E147" s="195"/>
      <c r="F147" s="195"/>
      <c r="G147" s="195" t="s">
        <v>274</v>
      </c>
      <c r="H147" s="196">
        <f>H153</f>
        <v>13599.268</v>
      </c>
      <c r="I147" s="196">
        <f t="shared" ref="I147:V147" si="116">I153</f>
        <v>10188</v>
      </c>
      <c r="J147" s="196">
        <f t="shared" si="116"/>
        <v>48774</v>
      </c>
      <c r="K147" s="196">
        <f t="shared" si="116"/>
        <v>44787</v>
      </c>
      <c r="L147" s="196">
        <f t="shared" si="116"/>
        <v>40879</v>
      </c>
      <c r="M147" s="196">
        <f t="shared" si="116"/>
        <v>59058</v>
      </c>
      <c r="N147" s="196">
        <f t="shared" si="116"/>
        <v>85873.368492464768</v>
      </c>
      <c r="O147" s="196">
        <f t="shared" si="116"/>
        <v>85873.368492464768</v>
      </c>
      <c r="P147" s="196">
        <f t="shared" si="116"/>
        <v>85873.368492464768</v>
      </c>
      <c r="Q147" s="196">
        <f t="shared" si="116"/>
        <v>85873.368492464768</v>
      </c>
      <c r="R147" s="196">
        <f t="shared" si="116"/>
        <v>85873.368492464768</v>
      </c>
      <c r="S147" s="196">
        <f t="shared" si="116"/>
        <v>1000</v>
      </c>
      <c r="T147" s="196">
        <f t="shared" si="116"/>
        <v>0</v>
      </c>
      <c r="U147" s="196">
        <f t="shared" si="116"/>
        <v>0</v>
      </c>
      <c r="V147" s="196">
        <f t="shared" si="116"/>
        <v>0</v>
      </c>
      <c r="W147" s="196">
        <f>R147</f>
        <v>85873.368492464768</v>
      </c>
      <c r="X147" s="196">
        <f>S147</f>
        <v>1000</v>
      </c>
      <c r="Y147" s="196">
        <f>V147</f>
        <v>0</v>
      </c>
    </row>
    <row r="148" spans="1:29" s="150" customFormat="1" x14ac:dyDescent="0.25">
      <c r="A148" s="178"/>
      <c r="B148" s="198" t="s">
        <v>7</v>
      </c>
      <c r="C148" s="199"/>
      <c r="D148" s="199"/>
      <c r="E148" s="199"/>
      <c r="F148" s="199"/>
      <c r="G148" s="199" t="s">
        <v>274</v>
      </c>
      <c r="H148" s="199">
        <f>'Фин-ние меропр.'!C97</f>
        <v>17259.855648644068</v>
      </c>
      <c r="I148" s="199">
        <f>'Фин-ние меропр.'!D97</f>
        <v>41165</v>
      </c>
      <c r="J148" s="199">
        <f>'Фин-ние меропр.'!E97</f>
        <v>115896.66247763543</v>
      </c>
      <c r="K148" s="199">
        <f>'Фин-ние меропр.'!F97</f>
        <v>128397.25118890119</v>
      </c>
      <c r="L148" s="199">
        <f>'Фин-ние меропр.'!G97</f>
        <v>105176.55252939108</v>
      </c>
      <c r="M148" s="199">
        <f>'Фин-ние меропр.'!H97</f>
        <v>226802.28806347464</v>
      </c>
      <c r="N148" s="209">
        <f>$Z148/5</f>
        <v>616645.66141589812</v>
      </c>
      <c r="O148" s="209">
        <f t="shared" ref="O148:R162" si="117">$Z148/5</f>
        <v>616645.66141589812</v>
      </c>
      <c r="P148" s="209">
        <f t="shared" si="117"/>
        <v>616645.66141589812</v>
      </c>
      <c r="Q148" s="209">
        <f t="shared" si="117"/>
        <v>616645.66141589812</v>
      </c>
      <c r="R148" s="209">
        <f t="shared" si="117"/>
        <v>616645.66141589812</v>
      </c>
      <c r="S148" s="131">
        <f>AA148</f>
        <v>197861.78861892968</v>
      </c>
      <c r="T148" s="209">
        <f>$AB148/3</f>
        <v>113448.66854351752</v>
      </c>
      <c r="U148" s="209">
        <f t="shared" ref="U148:V162" si="118">$AB148/3</f>
        <v>113448.66854351752</v>
      </c>
      <c r="V148" s="209">
        <f t="shared" si="118"/>
        <v>113448.66854351752</v>
      </c>
      <c r="W148" s="199">
        <f t="shared" ref="W148:X163" si="119">R148</f>
        <v>616645.66141589812</v>
      </c>
      <c r="X148" s="199">
        <f t="shared" si="119"/>
        <v>197861.78861892968</v>
      </c>
      <c r="Y148" s="199">
        <f t="shared" ref="Y148:Y172" si="120">V148</f>
        <v>113448.66854351752</v>
      </c>
      <c r="Z148" s="209">
        <f>'Фин-ние меропр.'!I97</f>
        <v>3083228.3070794907</v>
      </c>
      <c r="AA148" s="209">
        <f>'Фин-ние меропр.'!J97</f>
        <v>197861.78861892968</v>
      </c>
      <c r="AB148" s="209">
        <f>'Фин-ние меропр.'!K97</f>
        <v>340346.00563055254</v>
      </c>
      <c r="AC148" s="209">
        <f>'Фин-ние меропр.'!L97</f>
        <v>4238873.8555883756</v>
      </c>
    </row>
    <row r="149" spans="1:29" s="150" customFormat="1" outlineLevel="1" x14ac:dyDescent="0.25">
      <c r="A149" s="37"/>
      <c r="B149" s="33" t="s">
        <v>345</v>
      </c>
      <c r="C149" s="200"/>
      <c r="D149" s="200"/>
      <c r="E149" s="200"/>
      <c r="F149" s="200"/>
      <c r="G149" s="63" t="s">
        <v>274</v>
      </c>
      <c r="H149" s="201">
        <f>'Фин-ние меропр.'!C98</f>
        <v>3660.5876486440679</v>
      </c>
      <c r="I149" s="201">
        <f>'Фин-ние меропр.'!D98</f>
        <v>30977</v>
      </c>
      <c r="J149" s="201">
        <f>'Фин-ние меропр.'!E98</f>
        <v>11674.662477635424</v>
      </c>
      <c r="K149" s="201">
        <f>'Фин-ние меропр.'!F98</f>
        <v>24580.251188901198</v>
      </c>
      <c r="L149" s="201">
        <f>'Фин-ние меропр.'!G98</f>
        <v>64297.552529391083</v>
      </c>
      <c r="M149" s="201">
        <f>'Фин-ние меропр.'!H98</f>
        <v>129925.28806347464</v>
      </c>
      <c r="N149" s="201">
        <f t="shared" ref="N149:N162" si="121">$Z149/5</f>
        <v>436045.07364972151</v>
      </c>
      <c r="O149" s="201">
        <f t="shared" si="117"/>
        <v>436045.07364972151</v>
      </c>
      <c r="P149" s="201">
        <f t="shared" si="117"/>
        <v>436045.07364972151</v>
      </c>
      <c r="Q149" s="201">
        <f t="shared" si="117"/>
        <v>436045.07364972151</v>
      </c>
      <c r="R149" s="201">
        <f t="shared" si="117"/>
        <v>436045.07364972151</v>
      </c>
      <c r="S149" s="201">
        <f t="shared" ref="S149:S162" si="122">AA149</f>
        <v>58693</v>
      </c>
      <c r="T149" s="201">
        <f t="shared" ref="T149:T162" si="123">$AB149/3</f>
        <v>99519.235069234099</v>
      </c>
      <c r="U149" s="201">
        <f t="shared" si="118"/>
        <v>99519.235069234099</v>
      </c>
      <c r="V149" s="201">
        <f t="shared" si="118"/>
        <v>99519.235069234099</v>
      </c>
      <c r="W149" s="201">
        <f t="shared" si="119"/>
        <v>436045.07364972151</v>
      </c>
      <c r="X149" s="201">
        <f t="shared" si="119"/>
        <v>58693</v>
      </c>
      <c r="Y149" s="201">
        <f t="shared" si="120"/>
        <v>99519.235069234099</v>
      </c>
      <c r="Z149" s="210">
        <f>'Фин-ние меропр.'!I98</f>
        <v>2180225.3682486075</v>
      </c>
      <c r="AA149" s="210">
        <f>'Фин-ние меропр.'!J98</f>
        <v>58693</v>
      </c>
      <c r="AB149" s="210">
        <f>'Фин-ние меропр.'!K98</f>
        <v>298557.7052077023</v>
      </c>
      <c r="AC149" s="210">
        <f>'Фин-ние меропр.'!L98</f>
        <v>2798930.8277157121</v>
      </c>
    </row>
    <row r="150" spans="1:29" s="150" customFormat="1" outlineLevel="1" x14ac:dyDescent="0.25">
      <c r="A150" s="37"/>
      <c r="B150" s="202" t="s">
        <v>346</v>
      </c>
      <c r="C150" s="200"/>
      <c r="D150" s="200"/>
      <c r="E150" s="200"/>
      <c r="F150" s="200"/>
      <c r="G150" s="63" t="s">
        <v>274</v>
      </c>
      <c r="H150" s="203">
        <f>'Фин-ние меропр.'!C99</f>
        <v>0</v>
      </c>
      <c r="I150" s="203">
        <f>'Фин-ние меропр.'!D99</f>
        <v>0</v>
      </c>
      <c r="J150" s="203">
        <f>'Фин-ние меропр.'!E99</f>
        <v>11674.662477635424</v>
      </c>
      <c r="K150" s="203">
        <f>'Фин-ние меропр.'!F99</f>
        <v>24580.251188901198</v>
      </c>
      <c r="L150" s="203">
        <f>'Фин-ние меропр.'!G99</f>
        <v>64297.552529391083</v>
      </c>
      <c r="M150" s="203">
        <f>'Фин-ние меропр.'!H99</f>
        <v>129925.28806347464</v>
      </c>
      <c r="N150" s="203">
        <f t="shared" si="121"/>
        <v>436045.07364972151</v>
      </c>
      <c r="O150" s="203">
        <f t="shared" si="117"/>
        <v>436045.07364972151</v>
      </c>
      <c r="P150" s="203">
        <f t="shared" si="117"/>
        <v>436045.07364972151</v>
      </c>
      <c r="Q150" s="203">
        <f t="shared" si="117"/>
        <v>436045.07364972151</v>
      </c>
      <c r="R150" s="203">
        <f t="shared" si="117"/>
        <v>436045.07364972151</v>
      </c>
      <c r="S150" s="203">
        <f t="shared" si="122"/>
        <v>58693</v>
      </c>
      <c r="T150" s="203">
        <f t="shared" si="123"/>
        <v>93813.683897854804</v>
      </c>
      <c r="U150" s="203">
        <f t="shared" si="118"/>
        <v>93813.683897854804</v>
      </c>
      <c r="V150" s="203">
        <f t="shared" si="118"/>
        <v>93813.683897854804</v>
      </c>
      <c r="W150" s="203">
        <f t="shared" si="119"/>
        <v>436045.07364972151</v>
      </c>
      <c r="X150" s="203">
        <f t="shared" si="119"/>
        <v>58693</v>
      </c>
      <c r="Y150" s="203">
        <f t="shared" si="120"/>
        <v>93813.683897854804</v>
      </c>
      <c r="Z150" s="211">
        <f>'Фин-ние меропр.'!I99</f>
        <v>2180225.3682486075</v>
      </c>
      <c r="AA150" s="211">
        <f>'Фин-ние меропр.'!J99</f>
        <v>58693</v>
      </c>
      <c r="AB150" s="211">
        <f>'Фин-ние меропр.'!K99</f>
        <v>281441.0516935644</v>
      </c>
      <c r="AC150" s="211">
        <f>'Фин-ние меропр.'!L99</f>
        <v>2750837.1742015742</v>
      </c>
    </row>
    <row r="151" spans="1:29" s="150" customFormat="1" outlineLevel="1" x14ac:dyDescent="0.25">
      <c r="A151" s="37"/>
      <c r="B151" s="202" t="s">
        <v>347</v>
      </c>
      <c r="C151" s="200"/>
      <c r="D151" s="200"/>
      <c r="E151" s="200"/>
      <c r="F151" s="200"/>
      <c r="G151" s="63" t="s">
        <v>274</v>
      </c>
      <c r="H151" s="203">
        <f>'Фин-ние меропр.'!C100</f>
        <v>0</v>
      </c>
      <c r="I151" s="203">
        <f>'Фин-ние меропр.'!D100</f>
        <v>0</v>
      </c>
      <c r="J151" s="203">
        <f>'Фин-ние меропр.'!E100</f>
        <v>0</v>
      </c>
      <c r="K151" s="203">
        <f>'Фин-ние меропр.'!F100</f>
        <v>0</v>
      </c>
      <c r="L151" s="203">
        <f>'Фин-ние меропр.'!G100</f>
        <v>0</v>
      </c>
      <c r="M151" s="203">
        <f>'Фин-ние меропр.'!H100</f>
        <v>0</v>
      </c>
      <c r="N151" s="203">
        <f t="shared" si="121"/>
        <v>0</v>
      </c>
      <c r="O151" s="203">
        <f t="shared" si="117"/>
        <v>0</v>
      </c>
      <c r="P151" s="203">
        <f t="shared" si="117"/>
        <v>0</v>
      </c>
      <c r="Q151" s="203">
        <f t="shared" si="117"/>
        <v>0</v>
      </c>
      <c r="R151" s="203">
        <f t="shared" si="117"/>
        <v>0</v>
      </c>
      <c r="S151" s="203">
        <f t="shared" si="122"/>
        <v>0</v>
      </c>
      <c r="T151" s="203">
        <f t="shared" si="123"/>
        <v>0</v>
      </c>
      <c r="U151" s="203">
        <f t="shared" si="118"/>
        <v>0</v>
      </c>
      <c r="V151" s="203">
        <f t="shared" si="118"/>
        <v>0</v>
      </c>
      <c r="W151" s="203">
        <f t="shared" si="119"/>
        <v>0</v>
      </c>
      <c r="X151" s="203">
        <f t="shared" si="119"/>
        <v>0</v>
      </c>
      <c r="Y151" s="203">
        <f t="shared" si="120"/>
        <v>0</v>
      </c>
      <c r="Z151" s="211">
        <f>'Фин-ние меропр.'!I100</f>
        <v>0</v>
      </c>
      <c r="AA151" s="211">
        <f>'Фин-ние меропр.'!J100</f>
        <v>0</v>
      </c>
      <c r="AB151" s="211">
        <f>'Фин-ние меропр.'!K100</f>
        <v>0</v>
      </c>
      <c r="AC151" s="211">
        <f>'Фин-ние меропр.'!L100</f>
        <v>0</v>
      </c>
    </row>
    <row r="152" spans="1:29" s="150" customFormat="1" outlineLevel="1" x14ac:dyDescent="0.25">
      <c r="A152" s="37"/>
      <c r="B152" s="202" t="s">
        <v>348</v>
      </c>
      <c r="C152" s="200"/>
      <c r="D152" s="200"/>
      <c r="E152" s="200"/>
      <c r="F152" s="200"/>
      <c r="G152" s="63" t="s">
        <v>274</v>
      </c>
      <c r="H152" s="203">
        <f>'Фин-ние меропр.'!C101</f>
        <v>3660.5876486440679</v>
      </c>
      <c r="I152" s="203">
        <f>'Фин-ние меропр.'!D101</f>
        <v>30977</v>
      </c>
      <c r="J152" s="203">
        <f>'Фин-ние меропр.'!E101</f>
        <v>0</v>
      </c>
      <c r="K152" s="203">
        <f>'Фин-ние меропр.'!F101</f>
        <v>0</v>
      </c>
      <c r="L152" s="203">
        <f>'Фин-ние меропр.'!G101</f>
        <v>0</v>
      </c>
      <c r="M152" s="203">
        <f>'Фин-ние меропр.'!H101</f>
        <v>0</v>
      </c>
      <c r="N152" s="203">
        <f t="shared" si="121"/>
        <v>0</v>
      </c>
      <c r="O152" s="203">
        <f t="shared" si="117"/>
        <v>0</v>
      </c>
      <c r="P152" s="203">
        <f t="shared" si="117"/>
        <v>0</v>
      </c>
      <c r="Q152" s="203">
        <f t="shared" si="117"/>
        <v>0</v>
      </c>
      <c r="R152" s="203">
        <f t="shared" si="117"/>
        <v>0</v>
      </c>
      <c r="S152" s="203">
        <f t="shared" si="122"/>
        <v>0</v>
      </c>
      <c r="T152" s="203">
        <f t="shared" si="123"/>
        <v>5705.5511713793067</v>
      </c>
      <c r="U152" s="203">
        <f t="shared" si="118"/>
        <v>5705.5511713793067</v>
      </c>
      <c r="V152" s="203">
        <f t="shared" si="118"/>
        <v>5705.5511713793067</v>
      </c>
      <c r="W152" s="203">
        <f t="shared" si="119"/>
        <v>0</v>
      </c>
      <c r="X152" s="203">
        <f t="shared" si="119"/>
        <v>0</v>
      </c>
      <c r="Y152" s="203">
        <f t="shared" si="120"/>
        <v>5705.5511713793067</v>
      </c>
      <c r="Z152" s="211">
        <f>'Фин-ние меропр.'!I101</f>
        <v>0</v>
      </c>
      <c r="AA152" s="211">
        <f>'Фин-ние меропр.'!J101</f>
        <v>0</v>
      </c>
      <c r="AB152" s="211">
        <f>'Фин-ние меропр.'!K101</f>
        <v>17116.653514137921</v>
      </c>
      <c r="AC152" s="211">
        <f>'Фин-ние меропр.'!L101</f>
        <v>48093.653514137921</v>
      </c>
    </row>
    <row r="153" spans="1:29" s="150" customFormat="1" x14ac:dyDescent="0.25">
      <c r="A153" s="37"/>
      <c r="B153" s="33" t="s">
        <v>349</v>
      </c>
      <c r="C153" s="200"/>
      <c r="D153" s="200"/>
      <c r="E153" s="200"/>
      <c r="F153" s="200"/>
      <c r="G153" s="63" t="s">
        <v>274</v>
      </c>
      <c r="H153" s="201">
        <f>'Фин-ние меропр.'!C102</f>
        <v>13599.268</v>
      </c>
      <c r="I153" s="201">
        <f>'Фин-ние меропр.'!D102</f>
        <v>10188</v>
      </c>
      <c r="J153" s="201">
        <f>'Фин-ние меропр.'!E102</f>
        <v>48774</v>
      </c>
      <c r="K153" s="201">
        <f>'Фин-ние меропр.'!F102</f>
        <v>44787</v>
      </c>
      <c r="L153" s="201">
        <f>'Фин-ние меропр.'!G102</f>
        <v>40879</v>
      </c>
      <c r="M153" s="201">
        <f>'Фин-ние меропр.'!H102</f>
        <v>59058</v>
      </c>
      <c r="N153" s="201">
        <f t="shared" si="121"/>
        <v>85873.368492464768</v>
      </c>
      <c r="O153" s="201">
        <f t="shared" si="117"/>
        <v>85873.368492464768</v>
      </c>
      <c r="P153" s="201">
        <f t="shared" si="117"/>
        <v>85873.368492464768</v>
      </c>
      <c r="Q153" s="201">
        <f t="shared" si="117"/>
        <v>85873.368492464768</v>
      </c>
      <c r="R153" s="201">
        <f t="shared" si="117"/>
        <v>85873.368492464768</v>
      </c>
      <c r="S153" s="201">
        <f t="shared" si="122"/>
        <v>1000</v>
      </c>
      <c r="T153" s="201">
        <f t="shared" si="123"/>
        <v>0</v>
      </c>
      <c r="U153" s="201">
        <f t="shared" si="118"/>
        <v>0</v>
      </c>
      <c r="V153" s="201">
        <f t="shared" si="118"/>
        <v>0</v>
      </c>
      <c r="W153" s="201">
        <f t="shared" si="119"/>
        <v>85873.368492464768</v>
      </c>
      <c r="X153" s="201">
        <f t="shared" si="119"/>
        <v>1000</v>
      </c>
      <c r="Y153" s="201">
        <f t="shared" si="120"/>
        <v>0</v>
      </c>
      <c r="Z153" s="210">
        <f>'Фин-ние меропр.'!I102</f>
        <v>429366.84246232384</v>
      </c>
      <c r="AA153" s="210">
        <f>'Фин-ние меропр.'!J102</f>
        <v>1000</v>
      </c>
      <c r="AB153" s="210">
        <f>'Фин-ние меропр.'!K102</f>
        <v>0</v>
      </c>
      <c r="AC153" s="210">
        <f>'Фин-ние меропр.'!L102</f>
        <v>634052.84246232384</v>
      </c>
    </row>
    <row r="154" spans="1:29" s="150" customFormat="1" x14ac:dyDescent="0.25">
      <c r="A154" s="37"/>
      <c r="B154" s="202" t="s">
        <v>350</v>
      </c>
      <c r="C154" s="200"/>
      <c r="D154" s="200"/>
      <c r="E154" s="200"/>
      <c r="F154" s="200"/>
      <c r="G154" s="63" t="s">
        <v>274</v>
      </c>
      <c r="H154" s="203">
        <f>'Фин-ние меропр.'!C103</f>
        <v>13367.268</v>
      </c>
      <c r="I154" s="203">
        <f>'Фин-ние меропр.'!D103</f>
        <v>10084</v>
      </c>
      <c r="J154" s="203">
        <f>'Фин-ние меропр.'!E103</f>
        <v>48739</v>
      </c>
      <c r="K154" s="203">
        <f>'Фин-ние меропр.'!F103</f>
        <v>44787</v>
      </c>
      <c r="L154" s="203">
        <f>'Фин-ние меропр.'!G103</f>
        <v>40879</v>
      </c>
      <c r="M154" s="203">
        <f>'Фин-ние меропр.'!H103</f>
        <v>59058</v>
      </c>
      <c r="N154" s="203">
        <f t="shared" si="121"/>
        <v>9337.1229553055564</v>
      </c>
      <c r="O154" s="203">
        <f t="shared" si="117"/>
        <v>9337.1229553055564</v>
      </c>
      <c r="P154" s="203">
        <f t="shared" si="117"/>
        <v>9337.1229553055564</v>
      </c>
      <c r="Q154" s="203">
        <f t="shared" si="117"/>
        <v>9337.1229553055564</v>
      </c>
      <c r="R154" s="203">
        <f t="shared" si="117"/>
        <v>9337.1229553055564</v>
      </c>
      <c r="S154" s="203">
        <f t="shared" si="122"/>
        <v>1000</v>
      </c>
      <c r="T154" s="203">
        <f t="shared" si="123"/>
        <v>0</v>
      </c>
      <c r="U154" s="203">
        <f t="shared" si="118"/>
        <v>0</v>
      </c>
      <c r="V154" s="203">
        <f t="shared" si="118"/>
        <v>0</v>
      </c>
      <c r="W154" s="203">
        <f t="shared" si="119"/>
        <v>9337.1229553055564</v>
      </c>
      <c r="X154" s="203">
        <f t="shared" si="119"/>
        <v>1000</v>
      </c>
      <c r="Y154" s="203">
        <f t="shared" si="120"/>
        <v>0</v>
      </c>
      <c r="Z154" s="211">
        <f>'Фин-ние меропр.'!I103</f>
        <v>46685.614776527786</v>
      </c>
      <c r="AA154" s="211">
        <f>'Фин-ние меропр.'!J103</f>
        <v>1000</v>
      </c>
      <c r="AB154" s="211">
        <f>'Фин-ние меропр.'!K103</f>
        <v>0</v>
      </c>
      <c r="AC154" s="211">
        <f>'Фин-ние меропр.'!L103</f>
        <v>251232.6147765278</v>
      </c>
    </row>
    <row r="155" spans="1:29" s="150" customFormat="1" x14ac:dyDescent="0.25">
      <c r="A155" s="37"/>
      <c r="B155" s="202" t="s">
        <v>351</v>
      </c>
      <c r="C155" s="200"/>
      <c r="D155" s="200"/>
      <c r="E155" s="200"/>
      <c r="F155" s="200"/>
      <c r="G155" s="63" t="s">
        <v>274</v>
      </c>
      <c r="H155" s="203">
        <f>'Фин-ние меропр.'!C104</f>
        <v>0</v>
      </c>
      <c r="I155" s="203">
        <f>'Фин-ние меропр.'!D104</f>
        <v>0</v>
      </c>
      <c r="J155" s="203">
        <f>'Фин-ние меропр.'!E104</f>
        <v>0</v>
      </c>
      <c r="K155" s="203">
        <f>'Фин-ние меропр.'!F104</f>
        <v>0</v>
      </c>
      <c r="L155" s="203">
        <f>'Фин-ние меропр.'!G104</f>
        <v>0</v>
      </c>
      <c r="M155" s="203">
        <f>'Фин-ние меропр.'!H104</f>
        <v>0</v>
      </c>
      <c r="N155" s="203">
        <f t="shared" si="121"/>
        <v>66206.446863176228</v>
      </c>
      <c r="O155" s="203">
        <f t="shared" si="117"/>
        <v>66206.446863176228</v>
      </c>
      <c r="P155" s="203">
        <f t="shared" si="117"/>
        <v>66206.446863176228</v>
      </c>
      <c r="Q155" s="203">
        <f t="shared" si="117"/>
        <v>66206.446863176228</v>
      </c>
      <c r="R155" s="203">
        <f t="shared" si="117"/>
        <v>66206.446863176228</v>
      </c>
      <c r="S155" s="203">
        <f t="shared" si="122"/>
        <v>0</v>
      </c>
      <c r="T155" s="203">
        <f t="shared" si="123"/>
        <v>0</v>
      </c>
      <c r="U155" s="203">
        <f t="shared" si="118"/>
        <v>0</v>
      </c>
      <c r="V155" s="203">
        <f t="shared" si="118"/>
        <v>0</v>
      </c>
      <c r="W155" s="203">
        <f t="shared" si="119"/>
        <v>66206.446863176228</v>
      </c>
      <c r="X155" s="203">
        <f t="shared" si="119"/>
        <v>0</v>
      </c>
      <c r="Y155" s="203">
        <f t="shared" si="120"/>
        <v>0</v>
      </c>
      <c r="Z155" s="211">
        <f>'Фин-ние меропр.'!I104</f>
        <v>331032.23431588116</v>
      </c>
      <c r="AA155" s="211">
        <f>'Фин-ние меропр.'!J104</f>
        <v>0</v>
      </c>
      <c r="AB155" s="211">
        <f>'Фин-ние меропр.'!K104</f>
        <v>0</v>
      </c>
      <c r="AC155" s="211">
        <f>'Фин-ние меропр.'!L104</f>
        <v>331032.23431588116</v>
      </c>
    </row>
    <row r="156" spans="1:29" s="150" customFormat="1" ht="31.5" x14ac:dyDescent="0.25">
      <c r="A156" s="37"/>
      <c r="B156" s="202" t="s">
        <v>446</v>
      </c>
      <c r="C156" s="200"/>
      <c r="D156" s="200"/>
      <c r="E156" s="200"/>
      <c r="F156" s="200"/>
      <c r="G156" s="63" t="s">
        <v>274</v>
      </c>
      <c r="H156" s="203">
        <f>'Фин-ние меропр.'!C105</f>
        <v>232</v>
      </c>
      <c r="I156" s="203">
        <f>'Фин-ние меропр.'!D105</f>
        <v>104</v>
      </c>
      <c r="J156" s="203">
        <f>'Фин-ние меропр.'!E105</f>
        <v>35</v>
      </c>
      <c r="K156" s="203">
        <f>'Фин-ние меропр.'!F105</f>
        <v>0</v>
      </c>
      <c r="L156" s="203">
        <f>'Фин-ние меропр.'!G105</f>
        <v>0</v>
      </c>
      <c r="M156" s="203">
        <f>'Фин-ние меропр.'!H105</f>
        <v>0</v>
      </c>
      <c r="N156" s="203">
        <f t="shared" si="121"/>
        <v>10329.798673982985</v>
      </c>
      <c r="O156" s="203">
        <f t="shared" si="117"/>
        <v>10329.798673982985</v>
      </c>
      <c r="P156" s="203">
        <f t="shared" si="117"/>
        <v>10329.798673982985</v>
      </c>
      <c r="Q156" s="203">
        <f t="shared" si="117"/>
        <v>10329.798673982985</v>
      </c>
      <c r="R156" s="203">
        <f t="shared" si="117"/>
        <v>10329.798673982985</v>
      </c>
      <c r="S156" s="203">
        <f t="shared" si="122"/>
        <v>0</v>
      </c>
      <c r="T156" s="203">
        <f t="shared" si="123"/>
        <v>0</v>
      </c>
      <c r="U156" s="203">
        <f t="shared" si="118"/>
        <v>0</v>
      </c>
      <c r="V156" s="203">
        <f t="shared" si="118"/>
        <v>0</v>
      </c>
      <c r="W156" s="203">
        <f t="shared" si="119"/>
        <v>10329.798673982985</v>
      </c>
      <c r="X156" s="203">
        <f t="shared" si="119"/>
        <v>0</v>
      </c>
      <c r="Y156" s="203">
        <f t="shared" si="120"/>
        <v>0</v>
      </c>
      <c r="Z156" s="211">
        <f>'Фин-ние меропр.'!I105</f>
        <v>51648.993369914926</v>
      </c>
      <c r="AA156" s="211">
        <f>'Фин-ние меропр.'!J105</f>
        <v>0</v>
      </c>
      <c r="AB156" s="211">
        <f>'Фин-ние меропр.'!K105</f>
        <v>0</v>
      </c>
      <c r="AC156" s="211">
        <f>'Фин-ние меропр.'!L105</f>
        <v>51787.993369914926</v>
      </c>
    </row>
    <row r="157" spans="1:29" s="150" customFormat="1" x14ac:dyDescent="0.25">
      <c r="A157" s="37"/>
      <c r="B157" s="33" t="s">
        <v>352</v>
      </c>
      <c r="C157" s="200"/>
      <c r="D157" s="200"/>
      <c r="E157" s="200"/>
      <c r="F157" s="200"/>
      <c r="G157" s="63" t="s">
        <v>274</v>
      </c>
      <c r="H157" s="201">
        <f>'Фин-ние меропр.'!C106</f>
        <v>0</v>
      </c>
      <c r="I157" s="201">
        <f>'Фин-ние меропр.'!D106</f>
        <v>0</v>
      </c>
      <c r="J157" s="201">
        <f>'Фин-ние меропр.'!E106</f>
        <v>0</v>
      </c>
      <c r="K157" s="201">
        <f>'Фин-ние меропр.'!F106</f>
        <v>4446</v>
      </c>
      <c r="L157" s="201">
        <f>'Фин-ние меропр.'!G106</f>
        <v>0</v>
      </c>
      <c r="M157" s="201">
        <f>'Фин-ние меропр.'!H106</f>
        <v>37819</v>
      </c>
      <c r="N157" s="201">
        <f t="shared" si="121"/>
        <v>94727.219273711889</v>
      </c>
      <c r="O157" s="201">
        <f t="shared" si="117"/>
        <v>94727.219273711889</v>
      </c>
      <c r="P157" s="201">
        <f t="shared" si="117"/>
        <v>94727.219273711889</v>
      </c>
      <c r="Q157" s="201">
        <f t="shared" si="117"/>
        <v>94727.219273711889</v>
      </c>
      <c r="R157" s="201">
        <f t="shared" si="117"/>
        <v>94727.219273711889</v>
      </c>
      <c r="S157" s="201">
        <f t="shared" si="122"/>
        <v>138168.78861892968</v>
      </c>
      <c r="T157" s="201">
        <f t="shared" si="123"/>
        <v>13929.433474283403</v>
      </c>
      <c r="U157" s="201">
        <f t="shared" si="118"/>
        <v>13929.433474283403</v>
      </c>
      <c r="V157" s="201">
        <f t="shared" si="118"/>
        <v>13929.433474283403</v>
      </c>
      <c r="W157" s="201">
        <f t="shared" si="119"/>
        <v>94727.219273711889</v>
      </c>
      <c r="X157" s="201">
        <f t="shared" si="119"/>
        <v>138168.78861892968</v>
      </c>
      <c r="Y157" s="201">
        <f t="shared" si="120"/>
        <v>13929.433474283403</v>
      </c>
      <c r="Z157" s="210">
        <f>'Фин-ние меропр.'!I106</f>
        <v>473636.09636855946</v>
      </c>
      <c r="AA157" s="210">
        <f>'Фин-ние меропр.'!J106</f>
        <v>138168.78861892968</v>
      </c>
      <c r="AB157" s="210">
        <f>'Фин-ние меропр.'!K106</f>
        <v>41788.30042285021</v>
      </c>
      <c r="AC157" s="210">
        <f>'Фин-ние меропр.'!L106</f>
        <v>695858.18541033927</v>
      </c>
    </row>
    <row r="158" spans="1:29" s="150" customFormat="1" outlineLevel="1" x14ac:dyDescent="0.25">
      <c r="A158" s="37"/>
      <c r="B158" s="33" t="s">
        <v>353</v>
      </c>
      <c r="C158" s="200"/>
      <c r="D158" s="200"/>
      <c r="E158" s="200"/>
      <c r="F158" s="200"/>
      <c r="G158" s="63" t="s">
        <v>274</v>
      </c>
      <c r="H158" s="201">
        <f>'Фин-ние меропр.'!C107</f>
        <v>0</v>
      </c>
      <c r="I158" s="201">
        <f>'Фин-ние меропр.'!D107</f>
        <v>0</v>
      </c>
      <c r="J158" s="201">
        <f>'Фин-ние меропр.'!E107</f>
        <v>0</v>
      </c>
      <c r="K158" s="201">
        <f>'Фин-ние меропр.'!F107</f>
        <v>0</v>
      </c>
      <c r="L158" s="201">
        <f>'Фин-ние меропр.'!G107</f>
        <v>0</v>
      </c>
      <c r="M158" s="201">
        <f>'Фин-ние меропр.'!H107</f>
        <v>0</v>
      </c>
      <c r="N158" s="201">
        <f t="shared" si="121"/>
        <v>0</v>
      </c>
      <c r="O158" s="201">
        <f t="shared" si="117"/>
        <v>0</v>
      </c>
      <c r="P158" s="201">
        <f t="shared" si="117"/>
        <v>0</v>
      </c>
      <c r="Q158" s="201">
        <f t="shared" si="117"/>
        <v>0</v>
      </c>
      <c r="R158" s="201">
        <f t="shared" si="117"/>
        <v>0</v>
      </c>
      <c r="S158" s="201">
        <f t="shared" si="122"/>
        <v>0</v>
      </c>
      <c r="T158" s="201">
        <f t="shared" si="123"/>
        <v>0</v>
      </c>
      <c r="U158" s="201">
        <f t="shared" si="118"/>
        <v>0</v>
      </c>
      <c r="V158" s="201">
        <f t="shared" si="118"/>
        <v>0</v>
      </c>
      <c r="W158" s="201">
        <f t="shared" si="119"/>
        <v>0</v>
      </c>
      <c r="X158" s="201">
        <f t="shared" si="119"/>
        <v>0</v>
      </c>
      <c r="Y158" s="201">
        <f t="shared" si="120"/>
        <v>0</v>
      </c>
      <c r="Z158" s="210">
        <f>'Фин-ние меропр.'!I107</f>
        <v>0</v>
      </c>
      <c r="AA158" s="210">
        <f>'Фин-ние меропр.'!J107</f>
        <v>0</v>
      </c>
      <c r="AB158" s="210">
        <f>'Фин-ние меропр.'!K107</f>
        <v>0</v>
      </c>
      <c r="AC158" s="210">
        <f>'Фин-ние меропр.'!L107</f>
        <v>0</v>
      </c>
    </row>
    <row r="159" spans="1:29" s="150" customFormat="1" outlineLevel="1" x14ac:dyDescent="0.25">
      <c r="A159" s="37"/>
      <c r="B159" s="33" t="s">
        <v>354</v>
      </c>
      <c r="C159" s="200"/>
      <c r="D159" s="200"/>
      <c r="E159" s="200"/>
      <c r="F159" s="200"/>
      <c r="G159" s="63" t="s">
        <v>274</v>
      </c>
      <c r="H159" s="201">
        <f>'Фин-ние меропр.'!C108</f>
        <v>0</v>
      </c>
      <c r="I159" s="201">
        <f>'Фин-ние меропр.'!D108</f>
        <v>0</v>
      </c>
      <c r="J159" s="201">
        <f>'Фин-ние меропр.'!E108</f>
        <v>0</v>
      </c>
      <c r="K159" s="201">
        <f>'Фин-ние меропр.'!F108</f>
        <v>0</v>
      </c>
      <c r="L159" s="201">
        <f>'Фин-ние меропр.'!G108</f>
        <v>0</v>
      </c>
      <c r="M159" s="201">
        <f>'Фин-ние меропр.'!H108</f>
        <v>0</v>
      </c>
      <c r="N159" s="201">
        <f t="shared" si="121"/>
        <v>0</v>
      </c>
      <c r="O159" s="201">
        <f t="shared" si="117"/>
        <v>0</v>
      </c>
      <c r="P159" s="201">
        <f t="shared" si="117"/>
        <v>0</v>
      </c>
      <c r="Q159" s="201">
        <f t="shared" si="117"/>
        <v>0</v>
      </c>
      <c r="R159" s="201">
        <f t="shared" si="117"/>
        <v>0</v>
      </c>
      <c r="S159" s="201">
        <f t="shared" si="122"/>
        <v>0</v>
      </c>
      <c r="T159" s="201">
        <f t="shared" si="123"/>
        <v>0</v>
      </c>
      <c r="U159" s="201">
        <f t="shared" si="118"/>
        <v>0</v>
      </c>
      <c r="V159" s="201">
        <f t="shared" si="118"/>
        <v>0</v>
      </c>
      <c r="W159" s="201">
        <f t="shared" si="119"/>
        <v>0</v>
      </c>
      <c r="X159" s="201">
        <f t="shared" si="119"/>
        <v>0</v>
      </c>
      <c r="Y159" s="201">
        <f t="shared" si="120"/>
        <v>0</v>
      </c>
      <c r="Z159" s="210">
        <f>'Фин-ние меропр.'!I108</f>
        <v>0</v>
      </c>
      <c r="AA159" s="210">
        <f>'Фин-ние меропр.'!J108</f>
        <v>0</v>
      </c>
      <c r="AB159" s="210">
        <f>'Фин-ние меропр.'!K108</f>
        <v>0</v>
      </c>
      <c r="AC159" s="210">
        <f>'Фин-ние меропр.'!L108</f>
        <v>0</v>
      </c>
    </row>
    <row r="160" spans="1:29" s="150" customFormat="1" outlineLevel="1" x14ac:dyDescent="0.25">
      <c r="A160" s="37"/>
      <c r="B160" s="33" t="s">
        <v>355</v>
      </c>
      <c r="C160" s="200"/>
      <c r="D160" s="200"/>
      <c r="E160" s="200"/>
      <c r="F160" s="200"/>
      <c r="G160" s="63" t="s">
        <v>274</v>
      </c>
      <c r="H160" s="201">
        <f>'Фин-ние меропр.'!C109</f>
        <v>0</v>
      </c>
      <c r="I160" s="201">
        <f>'Фин-ние меропр.'!D109</f>
        <v>0</v>
      </c>
      <c r="J160" s="201">
        <f>'Фин-ние меропр.'!E109</f>
        <v>55448</v>
      </c>
      <c r="K160" s="201">
        <f>'Фин-ние меропр.'!F109</f>
        <v>54584</v>
      </c>
      <c r="L160" s="201">
        <f>'Фин-ние меропр.'!G109</f>
        <v>0</v>
      </c>
      <c r="M160" s="201">
        <f>'Фин-ние меропр.'!H109</f>
        <v>0</v>
      </c>
      <c r="N160" s="201">
        <f t="shared" si="121"/>
        <v>0</v>
      </c>
      <c r="O160" s="201">
        <f t="shared" si="117"/>
        <v>0</v>
      </c>
      <c r="P160" s="201">
        <f t="shared" si="117"/>
        <v>0</v>
      </c>
      <c r="Q160" s="201">
        <f t="shared" si="117"/>
        <v>0</v>
      </c>
      <c r="R160" s="201">
        <f t="shared" si="117"/>
        <v>0</v>
      </c>
      <c r="S160" s="201">
        <f t="shared" si="122"/>
        <v>0</v>
      </c>
      <c r="T160" s="201">
        <f t="shared" si="123"/>
        <v>0</v>
      </c>
      <c r="U160" s="201">
        <f t="shared" si="118"/>
        <v>0</v>
      </c>
      <c r="V160" s="201">
        <f t="shared" si="118"/>
        <v>0</v>
      </c>
      <c r="W160" s="201">
        <f t="shared" si="119"/>
        <v>0</v>
      </c>
      <c r="X160" s="201">
        <f t="shared" si="119"/>
        <v>0</v>
      </c>
      <c r="Y160" s="201">
        <f t="shared" si="120"/>
        <v>0</v>
      </c>
      <c r="Z160" s="210">
        <f>'Фин-ние меропр.'!I109</f>
        <v>0</v>
      </c>
      <c r="AA160" s="210">
        <f>'Фин-ние меропр.'!J109</f>
        <v>0</v>
      </c>
      <c r="AB160" s="210">
        <f>'Фин-ние меропр.'!K109</f>
        <v>0</v>
      </c>
      <c r="AC160" s="210">
        <f>'Фин-ние меропр.'!L109</f>
        <v>110032</v>
      </c>
    </row>
    <row r="161" spans="1:29" s="150" customFormat="1" outlineLevel="1" x14ac:dyDescent="0.25">
      <c r="A161" s="37"/>
      <c r="B161" s="202" t="s">
        <v>356</v>
      </c>
      <c r="C161" s="200"/>
      <c r="D161" s="200"/>
      <c r="E161" s="200"/>
      <c r="F161" s="200"/>
      <c r="G161" s="63" t="s">
        <v>274</v>
      </c>
      <c r="H161" s="203">
        <f>'Фин-ние меропр.'!C110</f>
        <v>0</v>
      </c>
      <c r="I161" s="203">
        <f>'Фин-ние меропр.'!D110</f>
        <v>0</v>
      </c>
      <c r="J161" s="203">
        <f>'Фин-ние меропр.'!E110</f>
        <v>0</v>
      </c>
      <c r="K161" s="203">
        <f>'Фин-ние меропр.'!F110</f>
        <v>0</v>
      </c>
      <c r="L161" s="203">
        <f>'Фин-ние меропр.'!G110</f>
        <v>0</v>
      </c>
      <c r="M161" s="203">
        <f>'Фин-ние меропр.'!H110</f>
        <v>0</v>
      </c>
      <c r="N161" s="203">
        <f t="shared" si="121"/>
        <v>0</v>
      </c>
      <c r="O161" s="203">
        <f t="shared" si="117"/>
        <v>0</v>
      </c>
      <c r="P161" s="203">
        <f t="shared" si="117"/>
        <v>0</v>
      </c>
      <c r="Q161" s="203">
        <f t="shared" si="117"/>
        <v>0</v>
      </c>
      <c r="R161" s="203">
        <f t="shared" si="117"/>
        <v>0</v>
      </c>
      <c r="S161" s="203">
        <f t="shared" si="122"/>
        <v>0</v>
      </c>
      <c r="T161" s="203">
        <f t="shared" si="123"/>
        <v>0</v>
      </c>
      <c r="U161" s="203">
        <f t="shared" si="118"/>
        <v>0</v>
      </c>
      <c r="V161" s="203">
        <f t="shared" si="118"/>
        <v>0</v>
      </c>
      <c r="W161" s="203">
        <f t="shared" si="119"/>
        <v>0</v>
      </c>
      <c r="X161" s="203">
        <f t="shared" si="119"/>
        <v>0</v>
      </c>
      <c r="Y161" s="203">
        <f t="shared" si="120"/>
        <v>0</v>
      </c>
      <c r="Z161" s="211">
        <f>'Фин-ние меропр.'!I110</f>
        <v>0</v>
      </c>
      <c r="AA161" s="211">
        <f>'Фин-ние меропр.'!J110</f>
        <v>0</v>
      </c>
      <c r="AB161" s="211">
        <f>'Фин-ние меропр.'!K110</f>
        <v>0</v>
      </c>
      <c r="AC161" s="211">
        <f>'Фин-ние меропр.'!L110</f>
        <v>0</v>
      </c>
    </row>
    <row r="162" spans="1:29" s="150" customFormat="1" outlineLevel="1" x14ac:dyDescent="0.25">
      <c r="A162" s="37"/>
      <c r="B162" s="202" t="s">
        <v>357</v>
      </c>
      <c r="C162" s="200"/>
      <c r="D162" s="200"/>
      <c r="E162" s="200"/>
      <c r="F162" s="200"/>
      <c r="G162" s="63" t="s">
        <v>274</v>
      </c>
      <c r="H162" s="203">
        <f>'Фин-ние меропр.'!C111</f>
        <v>0</v>
      </c>
      <c r="I162" s="203">
        <f>'Фин-ние меропр.'!D111</f>
        <v>0</v>
      </c>
      <c r="J162" s="203">
        <f>'Фин-ние меропр.'!E111</f>
        <v>55448</v>
      </c>
      <c r="K162" s="203">
        <f>'Фин-ние меропр.'!F111</f>
        <v>54584</v>
      </c>
      <c r="L162" s="203">
        <f>'Фин-ние меропр.'!G111</f>
        <v>0</v>
      </c>
      <c r="M162" s="203">
        <f>'Фин-ние меропр.'!H111</f>
        <v>0</v>
      </c>
      <c r="N162" s="203">
        <f t="shared" si="121"/>
        <v>0</v>
      </c>
      <c r="O162" s="203">
        <f t="shared" si="117"/>
        <v>0</v>
      </c>
      <c r="P162" s="203">
        <f t="shared" si="117"/>
        <v>0</v>
      </c>
      <c r="Q162" s="203">
        <f t="shared" si="117"/>
        <v>0</v>
      </c>
      <c r="R162" s="203">
        <f t="shared" si="117"/>
        <v>0</v>
      </c>
      <c r="S162" s="203">
        <f t="shared" si="122"/>
        <v>0</v>
      </c>
      <c r="T162" s="203">
        <f t="shared" si="123"/>
        <v>0</v>
      </c>
      <c r="U162" s="203">
        <f t="shared" si="118"/>
        <v>0</v>
      </c>
      <c r="V162" s="203">
        <f t="shared" si="118"/>
        <v>0</v>
      </c>
      <c r="W162" s="203">
        <f t="shared" si="119"/>
        <v>0</v>
      </c>
      <c r="X162" s="203">
        <f t="shared" si="119"/>
        <v>0</v>
      </c>
      <c r="Y162" s="203">
        <f t="shared" si="120"/>
        <v>0</v>
      </c>
      <c r="Z162" s="211">
        <f>'Фин-ние меропр.'!I111</f>
        <v>0</v>
      </c>
      <c r="AA162" s="211">
        <f>'Фин-ние меропр.'!J111</f>
        <v>0</v>
      </c>
      <c r="AB162" s="211">
        <f>'Фин-ние меропр.'!K111</f>
        <v>0</v>
      </c>
      <c r="AC162" s="211">
        <f>'Фин-ние меропр.'!L111</f>
        <v>110032</v>
      </c>
    </row>
    <row r="163" spans="1:29" s="191" customFormat="1" ht="47.25" x14ac:dyDescent="0.25">
      <c r="A163" s="172"/>
      <c r="B163" s="174" t="s">
        <v>449</v>
      </c>
      <c r="C163" s="195"/>
      <c r="D163" s="195"/>
      <c r="E163" s="195"/>
      <c r="F163" s="195"/>
      <c r="G163" s="195" t="s">
        <v>274</v>
      </c>
      <c r="H163" s="196">
        <f>SUM(H164:H166)</f>
        <v>45509.865000000005</v>
      </c>
      <c r="I163" s="196">
        <f t="shared" ref="I163:V163" si="124">SUM(I164:I166)</f>
        <v>47054.448468905088</v>
      </c>
      <c r="J163" s="196">
        <f t="shared" si="124"/>
        <v>50021.067214724622</v>
      </c>
      <c r="K163" s="196">
        <f t="shared" si="124"/>
        <v>55859.155364195576</v>
      </c>
      <c r="L163" s="196">
        <f t="shared" si="124"/>
        <v>61907.306289921988</v>
      </c>
      <c r="M163" s="196">
        <f t="shared" si="124"/>
        <v>66383.012696486127</v>
      </c>
      <c r="N163" s="196">
        <f t="shared" si="124"/>
        <v>74139.420858686324</v>
      </c>
      <c r="O163" s="196">
        <f t="shared" si="124"/>
        <v>89607.744795497609</v>
      </c>
      <c r="P163" s="196">
        <f t="shared" si="124"/>
        <v>105170.44872284228</v>
      </c>
      <c r="Q163" s="196">
        <f t="shared" si="124"/>
        <v>120831.40719806668</v>
      </c>
      <c r="R163" s="196">
        <f t="shared" si="124"/>
        <v>136594.65389378995</v>
      </c>
      <c r="S163" s="196">
        <f t="shared" si="124"/>
        <v>152464.38813445735</v>
      </c>
      <c r="T163" s="196">
        <f t="shared" si="124"/>
        <v>159233.67051827919</v>
      </c>
      <c r="U163" s="196">
        <f t="shared" si="124"/>
        <v>164430.10115024302</v>
      </c>
      <c r="V163" s="196">
        <f t="shared" si="124"/>
        <v>169746.68067292956</v>
      </c>
      <c r="W163" s="196">
        <f t="shared" si="119"/>
        <v>136594.65389378995</v>
      </c>
      <c r="X163" s="196">
        <f t="shared" si="119"/>
        <v>152464.38813445735</v>
      </c>
      <c r="Y163" s="196">
        <f t="shared" si="120"/>
        <v>169746.68067292956</v>
      </c>
    </row>
    <row r="164" spans="1:29" s="150" customFormat="1" x14ac:dyDescent="0.25">
      <c r="A164" s="37"/>
      <c r="B164" s="34" t="s">
        <v>454</v>
      </c>
      <c r="C164" s="200"/>
      <c r="D164" s="200"/>
      <c r="E164" s="200"/>
      <c r="F164" s="200"/>
      <c r="G164" s="63" t="s">
        <v>274</v>
      </c>
      <c r="H164" s="203">
        <f>H124</f>
        <v>22617.61</v>
      </c>
      <c r="I164" s="203">
        <f t="shared" ref="I164:V164" si="125">I124</f>
        <v>22617.61</v>
      </c>
      <c r="J164" s="203">
        <f t="shared" si="125"/>
        <v>23523.593667886271</v>
      </c>
      <c r="K164" s="203">
        <f t="shared" si="125"/>
        <v>24470.504594732261</v>
      </c>
      <c r="L164" s="203">
        <f t="shared" si="125"/>
        <v>25455.532159539245</v>
      </c>
      <c r="M164" s="203">
        <f t="shared" si="125"/>
        <v>26480.210696792397</v>
      </c>
      <c r="N164" s="203">
        <f t="shared" si="125"/>
        <v>27546.136303567677</v>
      </c>
      <c r="O164" s="203">
        <f t="shared" si="125"/>
        <v>28654.969325702641</v>
      </c>
      <c r="P164" s="203">
        <f t="shared" si="125"/>
        <v>29808.436944044759</v>
      </c>
      <c r="Q164" s="203">
        <f t="shared" si="125"/>
        <v>31008.3358648057</v>
      </c>
      <c r="R164" s="203">
        <f t="shared" si="125"/>
        <v>32256.535118212261</v>
      </c>
      <c r="S164" s="203">
        <f t="shared" si="125"/>
        <v>33554.978969813237</v>
      </c>
      <c r="T164" s="203">
        <f t="shared" si="125"/>
        <v>34905.689948977102</v>
      </c>
      <c r="U164" s="203">
        <f t="shared" si="125"/>
        <v>36310.771999297802</v>
      </c>
      <c r="V164" s="203">
        <f t="shared" si="125"/>
        <v>37772.413755815949</v>
      </c>
      <c r="W164" s="203">
        <f>R164</f>
        <v>32256.535118212261</v>
      </c>
      <c r="X164" s="203">
        <f t="shared" ref="X164:X172" si="126">S164</f>
        <v>33554.978969813237</v>
      </c>
      <c r="Y164" s="203">
        <f t="shared" si="120"/>
        <v>37772.413755815949</v>
      </c>
      <c r="Z164" s="203"/>
    </row>
    <row r="165" spans="1:29" s="150" customFormat="1" ht="47.25" x14ac:dyDescent="0.25">
      <c r="A165" s="37"/>
      <c r="B165" s="34" t="str">
        <f>$B$90</f>
        <v>Расходы на амортизацию основных средств и нематериальных активов, относимых к объектам централизованной системы водоотведения</v>
      </c>
      <c r="C165" s="200"/>
      <c r="D165" s="200"/>
      <c r="E165" s="200"/>
      <c r="F165" s="200"/>
      <c r="G165" s="63" t="s">
        <v>274</v>
      </c>
      <c r="H165" s="203">
        <f>H90</f>
        <v>931.91499999999996</v>
      </c>
      <c r="I165" s="203">
        <f t="shared" ref="I165:V165" si="127">I90</f>
        <v>1259.3884689050847</v>
      </c>
      <c r="J165" s="203">
        <f t="shared" si="127"/>
        <v>2290.3684689050851</v>
      </c>
      <c r="K165" s="203">
        <f t="shared" si="127"/>
        <v>6170.4217184577938</v>
      </c>
      <c r="L165" s="203">
        <f t="shared" si="127"/>
        <v>10180.186742235817</v>
      </c>
      <c r="M165" s="203">
        <f t="shared" si="127"/>
        <v>12533.857792823637</v>
      </c>
      <c r="N165" s="203">
        <f t="shared" si="127"/>
        <v>18081.147243738505</v>
      </c>
      <c r="O165" s="203">
        <f t="shared" si="127"/>
        <v>31249.694199347847</v>
      </c>
      <c r="P165" s="203">
        <f t="shared" si="127"/>
        <v>44418.241154957192</v>
      </c>
      <c r="Q165" s="203">
        <f t="shared" si="127"/>
        <v>57586.788110566536</v>
      </c>
      <c r="R165" s="203">
        <f t="shared" si="127"/>
        <v>70755.335066175874</v>
      </c>
      <c r="S165" s="203">
        <f t="shared" si="127"/>
        <v>83923.882021785219</v>
      </c>
      <c r="T165" s="203">
        <f t="shared" si="127"/>
        <v>87881.117794163816</v>
      </c>
      <c r="U165" s="203">
        <f t="shared" si="127"/>
        <v>90150.091165034173</v>
      </c>
      <c r="V165" s="203">
        <f t="shared" si="127"/>
        <v>92419.06453590453</v>
      </c>
      <c r="W165" s="203">
        <f t="shared" ref="W165:W172" si="128">R165</f>
        <v>70755.335066175874</v>
      </c>
      <c r="X165" s="203">
        <f t="shared" si="126"/>
        <v>83923.882021785219</v>
      </c>
      <c r="Y165" s="203">
        <f t="shared" si="120"/>
        <v>92419.06453590453</v>
      </c>
      <c r="Z165" s="203"/>
    </row>
    <row r="166" spans="1:29" s="150" customFormat="1" ht="31.5" x14ac:dyDescent="0.25">
      <c r="A166" s="37"/>
      <c r="B166" s="34" t="str">
        <f>$B$62</f>
        <v>Расходы на капитальный ремонт централизованных систем водоотведения (объектов, входящих в состав таких систем)</v>
      </c>
      <c r="C166" s="200"/>
      <c r="D166" s="200"/>
      <c r="E166" s="200"/>
      <c r="F166" s="200"/>
      <c r="G166" s="63" t="s">
        <v>274</v>
      </c>
      <c r="H166" s="203">
        <f>H62</f>
        <v>21960.34</v>
      </c>
      <c r="I166" s="203">
        <f t="shared" ref="I166:V166" si="129">I62</f>
        <v>23177.45</v>
      </c>
      <c r="J166" s="203">
        <f t="shared" si="129"/>
        <v>24207.105077933262</v>
      </c>
      <c r="K166" s="203">
        <f t="shared" si="129"/>
        <v>25218.229051005521</v>
      </c>
      <c r="L166" s="203">
        <f t="shared" si="129"/>
        <v>26271.587388146923</v>
      </c>
      <c r="M166" s="203">
        <f t="shared" si="129"/>
        <v>27368.944206870085</v>
      </c>
      <c r="N166" s="203">
        <f t="shared" si="129"/>
        <v>28512.137311380131</v>
      </c>
      <c r="O166" s="203">
        <f t="shared" si="129"/>
        <v>29703.081270447121</v>
      </c>
      <c r="P166" s="203">
        <f t="shared" si="129"/>
        <v>30943.770623840337</v>
      </c>
      <c r="Q166" s="203">
        <f t="shared" si="129"/>
        <v>32236.283222694448</v>
      </c>
      <c r="R166" s="203">
        <f t="shared" si="129"/>
        <v>33582.78370940181</v>
      </c>
      <c r="S166" s="203">
        <f t="shared" si="129"/>
        <v>34985.527142858904</v>
      </c>
      <c r="T166" s="203">
        <f t="shared" si="129"/>
        <v>36446.862775138281</v>
      </c>
      <c r="U166" s="203">
        <f t="shared" si="129"/>
        <v>37969.237985911052</v>
      </c>
      <c r="V166" s="203">
        <f t="shared" si="129"/>
        <v>39555.202381209092</v>
      </c>
      <c r="W166" s="203">
        <f t="shared" si="128"/>
        <v>33582.78370940181</v>
      </c>
      <c r="X166" s="203">
        <f t="shared" si="126"/>
        <v>34985.527142858904</v>
      </c>
      <c r="Y166" s="203">
        <f t="shared" si="120"/>
        <v>39555.202381209092</v>
      </c>
      <c r="Z166" s="203"/>
    </row>
    <row r="167" spans="1:29" s="191" customFormat="1" collapsed="1" x14ac:dyDescent="0.25">
      <c r="A167" s="172"/>
      <c r="B167" s="174" t="s">
        <v>450</v>
      </c>
      <c r="C167" s="195"/>
      <c r="D167" s="195"/>
      <c r="E167" s="195"/>
      <c r="F167" s="195"/>
      <c r="G167" s="195" t="s">
        <v>274</v>
      </c>
      <c r="H167" s="177">
        <f>SUM(H168:H170)</f>
        <v>31910.597000000002</v>
      </c>
      <c r="I167" s="177">
        <f t="shared" ref="I167:V167" si="130">SUM(I168:I170)</f>
        <v>36866.448468905088</v>
      </c>
      <c r="J167" s="177">
        <f>SUM(J168:J170)</f>
        <v>1247.0672147246187</v>
      </c>
      <c r="K167" s="177">
        <f t="shared" si="130"/>
        <v>11072.155364195576</v>
      </c>
      <c r="L167" s="177">
        <f t="shared" si="130"/>
        <v>21028.306289921988</v>
      </c>
      <c r="M167" s="177">
        <f t="shared" si="130"/>
        <v>7325.0126964861192</v>
      </c>
      <c r="N167" s="177">
        <f t="shared" si="130"/>
        <v>-11733.947633778454</v>
      </c>
      <c r="O167" s="177">
        <f t="shared" si="130"/>
        <v>3734.376303032841</v>
      </c>
      <c r="P167" s="177">
        <f t="shared" si="130"/>
        <v>19297.08023037752</v>
      </c>
      <c r="Q167" s="177">
        <f t="shared" si="130"/>
        <v>34958.038705601917</v>
      </c>
      <c r="R167" s="177">
        <f t="shared" si="130"/>
        <v>50721.285401325178</v>
      </c>
      <c r="S167" s="177">
        <f t="shared" si="130"/>
        <v>151464.38813445735</v>
      </c>
      <c r="T167" s="177">
        <f t="shared" si="130"/>
        <v>159233.67051827919</v>
      </c>
      <c r="U167" s="177">
        <f t="shared" si="130"/>
        <v>164430.10115024302</v>
      </c>
      <c r="V167" s="177">
        <f t="shared" si="130"/>
        <v>169746.68067292956</v>
      </c>
      <c r="W167" s="177">
        <f t="shared" si="128"/>
        <v>50721.285401325178</v>
      </c>
      <c r="X167" s="177">
        <f t="shared" si="126"/>
        <v>151464.38813445735</v>
      </c>
      <c r="Y167" s="177">
        <f t="shared" si="120"/>
        <v>169746.68067292956</v>
      </c>
    </row>
    <row r="168" spans="1:29" s="150" customFormat="1" x14ac:dyDescent="0.25">
      <c r="A168" s="37"/>
      <c r="B168" s="34" t="s">
        <v>451</v>
      </c>
      <c r="C168" s="200"/>
      <c r="D168" s="200"/>
      <c r="E168" s="200"/>
      <c r="F168" s="200"/>
      <c r="G168" s="63" t="s">
        <v>274</v>
      </c>
      <c r="H168" s="203">
        <f>H164-H154</f>
        <v>9250.3420000000006</v>
      </c>
      <c r="I168" s="203">
        <f t="shared" ref="I168:V170" si="131">I164-I154</f>
        <v>12533.61</v>
      </c>
      <c r="J168" s="203">
        <f t="shared" si="131"/>
        <v>-25215.406332113729</v>
      </c>
      <c r="K168" s="203">
        <f t="shared" si="131"/>
        <v>-20316.495405267739</v>
      </c>
      <c r="L168" s="203">
        <f t="shared" si="131"/>
        <v>-15423.467840460755</v>
      </c>
      <c r="M168" s="203">
        <f t="shared" si="131"/>
        <v>-32577.789303207603</v>
      </c>
      <c r="N168" s="203">
        <f t="shared" si="131"/>
        <v>18209.01334826212</v>
      </c>
      <c r="O168" s="203">
        <f t="shared" si="131"/>
        <v>19317.846370397085</v>
      </c>
      <c r="P168" s="203">
        <f t="shared" si="131"/>
        <v>20471.313988739203</v>
      </c>
      <c r="Q168" s="203">
        <f t="shared" si="131"/>
        <v>21671.212909500144</v>
      </c>
      <c r="R168" s="203">
        <f t="shared" si="131"/>
        <v>22919.412162906705</v>
      </c>
      <c r="S168" s="203">
        <f t="shared" si="131"/>
        <v>32554.978969813237</v>
      </c>
      <c r="T168" s="203">
        <f t="shared" si="131"/>
        <v>34905.689948977102</v>
      </c>
      <c r="U168" s="203">
        <f t="shared" si="131"/>
        <v>36310.771999297802</v>
      </c>
      <c r="V168" s="203">
        <f t="shared" si="131"/>
        <v>37772.413755815949</v>
      </c>
      <c r="W168" s="203">
        <f t="shared" si="128"/>
        <v>22919.412162906705</v>
      </c>
      <c r="X168" s="203">
        <f t="shared" si="126"/>
        <v>32554.978969813237</v>
      </c>
      <c r="Y168" s="203">
        <f t="shared" si="120"/>
        <v>37772.413755815949</v>
      </c>
      <c r="Z168" s="203"/>
    </row>
    <row r="169" spans="1:29" s="150" customFormat="1" x14ac:dyDescent="0.25">
      <c r="A169" s="37"/>
      <c r="B169" s="34" t="s">
        <v>452</v>
      </c>
      <c r="C169" s="200"/>
      <c r="D169" s="200"/>
      <c r="E169" s="200"/>
      <c r="F169" s="200"/>
      <c r="G169" s="63" t="s">
        <v>274</v>
      </c>
      <c r="H169" s="203">
        <f>H165-H155</f>
        <v>931.91499999999996</v>
      </c>
      <c r="I169" s="203">
        <f t="shared" si="131"/>
        <v>1259.3884689050847</v>
      </c>
      <c r="J169" s="203">
        <f t="shared" si="131"/>
        <v>2290.3684689050851</v>
      </c>
      <c r="K169" s="203">
        <f t="shared" si="131"/>
        <v>6170.4217184577938</v>
      </c>
      <c r="L169" s="203">
        <f t="shared" si="131"/>
        <v>10180.186742235817</v>
      </c>
      <c r="M169" s="203">
        <f t="shared" si="131"/>
        <v>12533.857792823637</v>
      </c>
      <c r="N169" s="203">
        <f t="shared" si="131"/>
        <v>-48125.299619437719</v>
      </c>
      <c r="O169" s="203">
        <f t="shared" si="131"/>
        <v>-34956.752663828382</v>
      </c>
      <c r="P169" s="203">
        <f t="shared" si="131"/>
        <v>-21788.205708219037</v>
      </c>
      <c r="Q169" s="203">
        <f t="shared" si="131"/>
        <v>-8619.6587526096919</v>
      </c>
      <c r="R169" s="203">
        <f t="shared" si="131"/>
        <v>4548.8882029996457</v>
      </c>
      <c r="S169" s="203">
        <f t="shared" si="131"/>
        <v>83923.882021785219</v>
      </c>
      <c r="T169" s="203">
        <f t="shared" si="131"/>
        <v>87881.117794163816</v>
      </c>
      <c r="U169" s="203">
        <f t="shared" si="131"/>
        <v>90150.091165034173</v>
      </c>
      <c r="V169" s="203">
        <f t="shared" si="131"/>
        <v>92419.06453590453</v>
      </c>
      <c r="W169" s="203">
        <f t="shared" si="128"/>
        <v>4548.8882029996457</v>
      </c>
      <c r="X169" s="203">
        <f t="shared" si="126"/>
        <v>83923.882021785219</v>
      </c>
      <c r="Y169" s="203">
        <f t="shared" si="120"/>
        <v>92419.06453590453</v>
      </c>
      <c r="Z169" s="203"/>
    </row>
    <row r="170" spans="1:29" s="150" customFormat="1" x14ac:dyDescent="0.25">
      <c r="A170" s="37"/>
      <c r="B170" s="34" t="s">
        <v>453</v>
      </c>
      <c r="C170" s="200"/>
      <c r="D170" s="200"/>
      <c r="E170" s="200"/>
      <c r="F170" s="200"/>
      <c r="G170" s="63" t="s">
        <v>274</v>
      </c>
      <c r="H170" s="203">
        <f>H166-H156</f>
        <v>21728.34</v>
      </c>
      <c r="I170" s="203">
        <f t="shared" si="131"/>
        <v>23073.45</v>
      </c>
      <c r="J170" s="203">
        <f t="shared" si="131"/>
        <v>24172.105077933262</v>
      </c>
      <c r="K170" s="203">
        <f t="shared" si="131"/>
        <v>25218.229051005521</v>
      </c>
      <c r="L170" s="203">
        <f t="shared" si="131"/>
        <v>26271.587388146923</v>
      </c>
      <c r="M170" s="203">
        <f t="shared" si="131"/>
        <v>27368.944206870085</v>
      </c>
      <c r="N170" s="203">
        <f t="shared" si="131"/>
        <v>18182.338637397144</v>
      </c>
      <c r="O170" s="203">
        <f t="shared" si="131"/>
        <v>19373.282596464138</v>
      </c>
      <c r="P170" s="203">
        <f t="shared" si="131"/>
        <v>20613.971949857354</v>
      </c>
      <c r="Q170" s="203">
        <f t="shared" si="131"/>
        <v>21906.484548711465</v>
      </c>
      <c r="R170" s="203">
        <f t="shared" si="131"/>
        <v>23252.985035418824</v>
      </c>
      <c r="S170" s="203">
        <f t="shared" si="131"/>
        <v>34985.527142858904</v>
      </c>
      <c r="T170" s="203">
        <f t="shared" si="131"/>
        <v>36446.862775138281</v>
      </c>
      <c r="U170" s="203">
        <f t="shared" si="131"/>
        <v>37969.237985911052</v>
      </c>
      <c r="V170" s="203">
        <f t="shared" si="131"/>
        <v>39555.202381209092</v>
      </c>
      <c r="W170" s="203">
        <f t="shared" si="128"/>
        <v>23252.985035418824</v>
      </c>
      <c r="X170" s="203">
        <f t="shared" si="126"/>
        <v>34985.527142858904</v>
      </c>
      <c r="Y170" s="203">
        <f t="shared" si="120"/>
        <v>39555.202381209092</v>
      </c>
      <c r="Z170" s="203"/>
    </row>
    <row r="171" spans="1:29" s="191" customFormat="1" ht="47.25" x14ac:dyDescent="0.25">
      <c r="A171" s="78"/>
      <c r="B171" s="79" t="s">
        <v>474</v>
      </c>
      <c r="C171" s="92"/>
      <c r="D171" s="92"/>
      <c r="E171" s="92"/>
      <c r="F171" s="92"/>
      <c r="G171" s="92" t="s">
        <v>286</v>
      </c>
      <c r="H171" s="92">
        <f>IF((H141-H145)&gt;0,H141-H145,0)</f>
        <v>0.78719999999999857</v>
      </c>
      <c r="I171" s="92">
        <f t="shared" ref="I171:V171" si="132">IF((I141-I145)&gt;0,I141-I145,0)</f>
        <v>0.78800000000000381</v>
      </c>
      <c r="J171" s="92">
        <f>IF((J141-J145)&gt;0,J141-J145,0)</f>
        <v>0.98272000000000048</v>
      </c>
      <c r="K171" s="92">
        <f t="shared" si="132"/>
        <v>1.7012287999999955</v>
      </c>
      <c r="L171" s="92">
        <f t="shared" si="132"/>
        <v>2.4508779519999919</v>
      </c>
      <c r="M171" s="92">
        <f t="shared" si="132"/>
        <v>2.8889130700799868</v>
      </c>
      <c r="N171" s="92">
        <f t="shared" si="132"/>
        <v>3.9324695928831872</v>
      </c>
      <c r="O171" s="92">
        <f t="shared" si="132"/>
        <v>6.4085683765985166</v>
      </c>
      <c r="P171" s="92">
        <f t="shared" si="132"/>
        <v>8.884111111662456</v>
      </c>
      <c r="Q171" s="92">
        <f t="shared" si="132"/>
        <v>11.365875556128948</v>
      </c>
      <c r="R171" s="92">
        <f t="shared" si="132"/>
        <v>13.850510578374106</v>
      </c>
      <c r="S171" s="92">
        <f t="shared" si="132"/>
        <v>16.344531001509061</v>
      </c>
      <c r="T171" s="92">
        <f t="shared" si="132"/>
        <v>17.114312241569422</v>
      </c>
      <c r="U171" s="92">
        <f t="shared" si="132"/>
        <v>17.566084731232195</v>
      </c>
      <c r="V171" s="92">
        <f t="shared" si="132"/>
        <v>18.035928120481486</v>
      </c>
      <c r="W171" s="92">
        <f t="shared" si="128"/>
        <v>13.850510578374106</v>
      </c>
      <c r="X171" s="92">
        <f t="shared" si="126"/>
        <v>16.344531001509061</v>
      </c>
      <c r="Y171" s="92">
        <f t="shared" si="120"/>
        <v>18.035928120481486</v>
      </c>
    </row>
    <row r="172" spans="1:29" s="188" customFormat="1" ht="31.5" x14ac:dyDescent="0.25">
      <c r="A172" s="382"/>
      <c r="B172" s="33" t="s">
        <v>462</v>
      </c>
      <c r="C172" s="204"/>
      <c r="D172" s="204"/>
      <c r="E172" s="204"/>
      <c r="F172" s="204"/>
      <c r="G172" s="63" t="s">
        <v>274</v>
      </c>
      <c r="H172" s="201">
        <f>H171*H7</f>
        <v>3346.3635839999943</v>
      </c>
      <c r="I172" s="201">
        <f t="shared" ref="I172:V172" si="133">I171*I7</f>
        <v>3349.7643600000165</v>
      </c>
      <c r="J172" s="201">
        <f t="shared" si="133"/>
        <v>4177.5132384000026</v>
      </c>
      <c r="K172" s="201">
        <f t="shared" si="133"/>
        <v>7231.8725919359813</v>
      </c>
      <c r="L172" s="201">
        <f t="shared" si="133"/>
        <v>10418.608647613406</v>
      </c>
      <c r="M172" s="201">
        <f t="shared" si="133"/>
        <v>12280.682793517923</v>
      </c>
      <c r="N172" s="201">
        <f t="shared" si="133"/>
        <v>16716.810265258642</v>
      </c>
      <c r="O172" s="201">
        <f t="shared" si="133"/>
        <v>27242.631911868997</v>
      </c>
      <c r="P172" s="201">
        <f t="shared" si="133"/>
        <v>37766.089812343751</v>
      </c>
      <c r="Q172" s="201">
        <f t="shared" si="133"/>
        <v>48315.996012837481</v>
      </c>
      <c r="R172" s="201">
        <f t="shared" si="133"/>
        <v>58878.104953350979</v>
      </c>
      <c r="S172" s="201">
        <f t="shared" si="133"/>
        <v>69480.110951484981</v>
      </c>
      <c r="T172" s="201">
        <f t="shared" si="133"/>
        <v>72752.427909544378</v>
      </c>
      <c r="U172" s="201">
        <f t="shared" si="133"/>
        <v>74672.899209926123</v>
      </c>
      <c r="V172" s="201">
        <f t="shared" si="133"/>
        <v>76670.189362323188</v>
      </c>
      <c r="W172" s="201">
        <f t="shared" si="128"/>
        <v>58878.104953350979</v>
      </c>
      <c r="X172" s="201">
        <f t="shared" si="126"/>
        <v>69480.110951484981</v>
      </c>
      <c r="Y172" s="201">
        <f t="shared" si="120"/>
        <v>76670.189362323188</v>
      </c>
      <c r="Z172" s="201">
        <f>SUM(H172:V172)</f>
        <v>523300.06560440589</v>
      </c>
    </row>
    <row r="173" spans="1:29" x14ac:dyDescent="0.25">
      <c r="B173" s="122"/>
      <c r="C173" s="60"/>
      <c r="D173" s="60"/>
      <c r="E173" s="123"/>
      <c r="F173" s="124"/>
    </row>
    <row r="174" spans="1:29" x14ac:dyDescent="0.25">
      <c r="B174" s="122"/>
    </row>
  </sheetData>
  <mergeCells count="11">
    <mergeCell ref="N3:R3"/>
    <mergeCell ref="A3:A4"/>
    <mergeCell ref="B3:B4"/>
    <mergeCell ref="C3:F3"/>
    <mergeCell ref="G3:G4"/>
    <mergeCell ref="H3:M3"/>
    <mergeCell ref="S3:V3"/>
    <mergeCell ref="W3:W4"/>
    <mergeCell ref="X3:Y3"/>
    <mergeCell ref="Z3:Z4"/>
    <mergeCell ref="AA3:AB3"/>
  </mergeCells>
  <conditionalFormatting sqref="H168:Y170">
    <cfRule type="cellIs" dxfId="15" priority="3" operator="lessThan">
      <formula>0</formula>
    </cfRule>
  </conditionalFormatting>
  <conditionalFormatting sqref="H167:Y167">
    <cfRule type="cellIs" dxfId="14" priority="2" operator="lessThan">
      <formula>0</formula>
    </cfRule>
  </conditionalFormatting>
  <conditionalFormatting sqref="H142:Y142">
    <cfRule type="cellIs" dxfId="13" priority="1" operator="greaterThan">
      <formula>104</formula>
    </cfRule>
  </conditionalFormatting>
  <dataValidations count="1">
    <dataValidation type="list" allowBlank="1" showInputMessage="1" showErrorMessage="1" sqref="C5:G5 G6 G11 C148:G162" xr:uid="{00000000-0002-0000-08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3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7030A0"/>
    <pageSetUpPr fitToPage="1"/>
  </sheetPr>
  <dimension ref="A1:AI187"/>
  <sheetViews>
    <sheetView view="pageBreakPreview" zoomScale="60" zoomScaleNormal="90" workbookViewId="0">
      <pane xSplit="11" ySplit="4" topLeftCell="L143" activePane="bottomRight" state="frozen"/>
      <selection pane="topRight" activeCell="H1" sqref="H1"/>
      <selection pane="bottomLeft" activeCell="A5" sqref="A5"/>
      <selection pane="bottomRight" activeCell="L6" sqref="L6:AC180"/>
    </sheetView>
  </sheetViews>
  <sheetFormatPr defaultColWidth="9.140625" defaultRowHeight="15.75" outlineLevelRow="2" outlineLevelCol="1" x14ac:dyDescent="0.25"/>
  <cols>
    <col min="1" max="1" width="13" style="57" customWidth="1"/>
    <col min="2" max="2" width="62.5703125" style="57" customWidth="1"/>
    <col min="3" max="3" width="16.5703125" style="57" hidden="1" customWidth="1" outlineLevel="1"/>
    <col min="4" max="9" width="14.85546875" style="57" hidden="1" customWidth="1" outlineLevel="1"/>
    <col min="10" max="10" width="14.85546875" style="125" hidden="1" customWidth="1" outlineLevel="1"/>
    <col min="11" max="11" width="12.85546875" style="57" customWidth="1" collapsed="1"/>
    <col min="12" max="13" width="12.5703125" style="57" customWidth="1"/>
    <col min="14" max="17" width="13.42578125" style="57" customWidth="1"/>
    <col min="18" max="23" width="13.42578125" style="57" hidden="1" customWidth="1" outlineLevel="1"/>
    <col min="24" max="26" width="13.85546875" style="57" hidden="1" customWidth="1" outlineLevel="1"/>
    <col min="27" max="27" width="12.85546875" style="57" customWidth="1" collapsed="1"/>
    <col min="28" max="28" width="13.42578125" style="57" customWidth="1"/>
    <col min="29" max="29" width="13.85546875" style="57" customWidth="1"/>
    <col min="30" max="30" width="18.42578125" style="57" customWidth="1"/>
    <col min="31" max="32" width="9.42578125" style="57" bestFit="1" customWidth="1"/>
    <col min="33" max="33" width="11.28515625" style="57" bestFit="1" customWidth="1"/>
    <col min="34" max="34" width="9.140625" style="57"/>
    <col min="35" max="35" width="16.5703125" style="57" customWidth="1"/>
    <col min="36" max="16384" width="9.140625" style="57"/>
  </cols>
  <sheetData>
    <row r="1" spans="1:35" s="56" customFormat="1" x14ac:dyDescent="0.25">
      <c r="B1" s="87" t="s">
        <v>337</v>
      </c>
      <c r="C1" s="86"/>
      <c r="D1" s="86"/>
      <c r="E1" s="86"/>
      <c r="F1" s="86"/>
      <c r="G1" s="86"/>
      <c r="H1" s="86"/>
      <c r="I1" s="86"/>
      <c r="J1" s="86"/>
    </row>
    <row r="2" spans="1:35" s="56" customFormat="1" ht="31.5" x14ac:dyDescent="0.25">
      <c r="B2" s="86" t="s">
        <v>341</v>
      </c>
      <c r="C2" s="385" t="s">
        <v>813</v>
      </c>
      <c r="D2" s="86"/>
      <c r="E2" s="86"/>
      <c r="F2" s="86"/>
      <c r="G2" s="86"/>
      <c r="H2" s="86"/>
      <c r="I2" s="86"/>
      <c r="J2" s="86"/>
      <c r="L2" s="242" t="s">
        <v>937</v>
      </c>
      <c r="M2" s="242" t="str">
        <f>'Тариф ВС'!M2</f>
        <v>2018 г. утв. корр.</v>
      </c>
      <c r="AA2" s="217" t="str">
        <f>'Тариф ВС'!AA2</f>
        <v>на 2027 г.</v>
      </c>
      <c r="AB2" s="217" t="str">
        <f>'Тариф ВС'!AB2</f>
        <v>на 2028 г.</v>
      </c>
      <c r="AC2" s="217" t="str">
        <f>'Тариф ВС'!AC2</f>
        <v>на 2031 г.</v>
      </c>
    </row>
    <row r="3" spans="1:35" ht="47.25" x14ac:dyDescent="0.25">
      <c r="A3" s="514" t="s">
        <v>2</v>
      </c>
      <c r="B3" s="515" t="s">
        <v>82</v>
      </c>
      <c r="C3" s="522" t="s">
        <v>954</v>
      </c>
      <c r="D3" s="522"/>
      <c r="E3" s="522"/>
      <c r="F3" s="522"/>
      <c r="G3" s="522"/>
      <c r="H3" s="522"/>
      <c r="I3" s="522"/>
      <c r="J3" s="522"/>
      <c r="K3" s="514" t="s">
        <v>3</v>
      </c>
      <c r="L3" s="506" t="s">
        <v>0</v>
      </c>
      <c r="M3" s="506" t="s">
        <v>1116</v>
      </c>
      <c r="N3" s="506"/>
      <c r="O3" s="506"/>
      <c r="P3" s="506"/>
      <c r="Q3" s="506"/>
      <c r="R3" s="511" t="str">
        <f>AA3</f>
        <v>2 этап (2023 - 2027 гг.)</v>
      </c>
      <c r="S3" s="511"/>
      <c r="T3" s="511"/>
      <c r="U3" s="511"/>
      <c r="V3" s="511"/>
      <c r="W3" s="511" t="str">
        <f>AB3</f>
        <v>3 этап (2028 - 2031 гг.)</v>
      </c>
      <c r="X3" s="511"/>
      <c r="Y3" s="511"/>
      <c r="Z3" s="511"/>
      <c r="AA3" s="506" t="s">
        <v>5</v>
      </c>
      <c r="AB3" s="506" t="s">
        <v>6</v>
      </c>
      <c r="AC3" s="506"/>
      <c r="AD3" s="506" t="s">
        <v>5</v>
      </c>
      <c r="AE3" s="506" t="s">
        <v>6</v>
      </c>
      <c r="AF3" s="506"/>
      <c r="AI3" s="169" t="s">
        <v>1067</v>
      </c>
    </row>
    <row r="4" spans="1:35" ht="78.75" x14ac:dyDescent="0.25">
      <c r="A4" s="514"/>
      <c r="B4" s="515"/>
      <c r="C4" s="145" t="s">
        <v>814</v>
      </c>
      <c r="D4" s="386" t="s">
        <v>815</v>
      </c>
      <c r="E4" s="386" t="s">
        <v>817</v>
      </c>
      <c r="F4" s="386" t="s">
        <v>816</v>
      </c>
      <c r="G4" s="386" t="s">
        <v>818</v>
      </c>
      <c r="H4" s="386" t="s">
        <v>821</v>
      </c>
      <c r="I4" s="386" t="s">
        <v>822</v>
      </c>
      <c r="J4" s="386" t="s">
        <v>823</v>
      </c>
      <c r="K4" s="514"/>
      <c r="L4" s="506"/>
      <c r="M4" s="496" t="s">
        <v>1</v>
      </c>
      <c r="N4" s="496" t="s">
        <v>9</v>
      </c>
      <c r="O4" s="496" t="s">
        <v>10</v>
      </c>
      <c r="P4" s="496" t="s">
        <v>11</v>
      </c>
      <c r="Q4" s="496" t="s">
        <v>12</v>
      </c>
      <c r="R4" s="430" t="s">
        <v>17</v>
      </c>
      <c r="S4" s="430" t="s">
        <v>18</v>
      </c>
      <c r="T4" s="430" t="s">
        <v>19</v>
      </c>
      <c r="U4" s="430" t="s">
        <v>20</v>
      </c>
      <c r="V4" s="430" t="s">
        <v>21</v>
      </c>
      <c r="W4" s="430" t="s">
        <v>13</v>
      </c>
      <c r="X4" s="430" t="s">
        <v>22</v>
      </c>
      <c r="Y4" s="430" t="s">
        <v>23</v>
      </c>
      <c r="Z4" s="430" t="s">
        <v>24</v>
      </c>
      <c r="AA4" s="506"/>
      <c r="AB4" s="428" t="s">
        <v>13</v>
      </c>
      <c r="AC4" s="428" t="s">
        <v>14</v>
      </c>
      <c r="AD4" s="506"/>
      <c r="AE4" s="428" t="s">
        <v>13</v>
      </c>
      <c r="AF4" s="428" t="s">
        <v>14</v>
      </c>
      <c r="AI4" s="169" t="str">
        <f>E4</f>
        <v xml:space="preserve">Факт 2016 г. </v>
      </c>
    </row>
    <row r="5" spans="1:35" x14ac:dyDescent="0.25">
      <c r="A5" s="37" t="s">
        <v>83</v>
      </c>
      <c r="B5" s="38" t="s">
        <v>1068</v>
      </c>
      <c r="C5" s="39" t="s">
        <v>85</v>
      </c>
      <c r="D5" s="39" t="s">
        <v>85</v>
      </c>
      <c r="E5" s="39"/>
      <c r="F5" s="39"/>
      <c r="G5" s="39" t="s">
        <v>85</v>
      </c>
      <c r="H5" s="39"/>
      <c r="I5" s="39"/>
      <c r="J5" s="39" t="s">
        <v>85</v>
      </c>
      <c r="K5" s="72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1:35" s="77" customFormat="1" ht="14.25" customHeight="1" x14ac:dyDescent="0.25">
      <c r="A6" s="78" t="s">
        <v>86</v>
      </c>
      <c r="B6" s="79" t="s">
        <v>471</v>
      </c>
      <c r="C6" s="80">
        <f>SUM(C7:C10)</f>
        <v>5362.8069999999998</v>
      </c>
      <c r="D6" s="396">
        <f t="shared" ref="D6:J6" si="0">SUM(D7:D10)</f>
        <v>5338.3820000000005</v>
      </c>
      <c r="E6" s="396">
        <v>5152.6000000000004</v>
      </c>
      <c r="F6" s="396">
        <f t="shared" si="0"/>
        <v>5338.3820000000005</v>
      </c>
      <c r="G6" s="396">
        <f t="shared" si="0"/>
        <v>5338.3820000000005</v>
      </c>
      <c r="H6" s="396">
        <f t="shared" si="0"/>
        <v>5338.3820000000005</v>
      </c>
      <c r="I6" s="396">
        <f t="shared" si="0"/>
        <v>5338.3820000000005</v>
      </c>
      <c r="J6" s="396">
        <f t="shared" si="0"/>
        <v>5338.3820000000005</v>
      </c>
      <c r="K6" s="81" t="s">
        <v>271</v>
      </c>
      <c r="L6" s="92">
        <f>SUM(L7:L10)</f>
        <v>5338.3820000000005</v>
      </c>
      <c r="M6" s="80">
        <f t="shared" ref="M6:Z6" si="1">SUM(M7:M10)</f>
        <v>4837.6050000000005</v>
      </c>
      <c r="N6" s="80">
        <f t="shared" si="1"/>
        <v>4831.9939182251928</v>
      </c>
      <c r="O6" s="80">
        <f t="shared" si="1"/>
        <v>4830.1602651129433</v>
      </c>
      <c r="P6" s="80">
        <f t="shared" si="1"/>
        <v>4834.9645935205845</v>
      </c>
      <c r="Q6" s="80">
        <f t="shared" si="1"/>
        <v>4843.7239219282255</v>
      </c>
      <c r="R6" s="80">
        <f t="shared" si="1"/>
        <v>4888.3539613873418</v>
      </c>
      <c r="S6" s="80">
        <f t="shared" si="1"/>
        <v>4932.9840008464562</v>
      </c>
      <c r="T6" s="80">
        <f t="shared" si="1"/>
        <v>4977.6140403055724</v>
      </c>
      <c r="U6" s="80">
        <f t="shared" si="1"/>
        <v>5022.2440797646886</v>
      </c>
      <c r="V6" s="80">
        <f t="shared" si="1"/>
        <v>5070.843119223804</v>
      </c>
      <c r="W6" s="80">
        <f t="shared" si="1"/>
        <v>5119.4281586829184</v>
      </c>
      <c r="X6" s="80">
        <f t="shared" si="1"/>
        <v>5119.4281586829184</v>
      </c>
      <c r="Y6" s="80">
        <f t="shared" si="1"/>
        <v>5119.4281586829184</v>
      </c>
      <c r="Z6" s="80">
        <f t="shared" si="1"/>
        <v>5119.4281586829184</v>
      </c>
      <c r="AA6" s="80">
        <f>V6</f>
        <v>5070.843119223804</v>
      </c>
      <c r="AB6" s="80">
        <f>W6</f>
        <v>5119.4281586829184</v>
      </c>
      <c r="AC6" s="80">
        <f>Z6</f>
        <v>5119.4281586829184</v>
      </c>
      <c r="AD6" s="57"/>
    </row>
    <row r="7" spans="1:35" x14ac:dyDescent="0.25">
      <c r="A7" s="40" t="s">
        <v>87</v>
      </c>
      <c r="B7" s="42" t="s">
        <v>88</v>
      </c>
      <c r="C7" s="387">
        <v>4199.1319999999996</v>
      </c>
      <c r="D7" s="387">
        <v>4250.97</v>
      </c>
      <c r="E7" s="387"/>
      <c r="F7" s="387">
        <v>4250.97</v>
      </c>
      <c r="G7" s="387">
        <v>4250.97</v>
      </c>
      <c r="H7" s="387">
        <v>4250.97</v>
      </c>
      <c r="I7" s="387">
        <v>4250.97</v>
      </c>
      <c r="J7" s="387">
        <v>4250.97</v>
      </c>
      <c r="K7" s="64" t="str">
        <f>$K$6</f>
        <v>тыс. м³</v>
      </c>
      <c r="L7" s="71">
        <f>G7</f>
        <v>4250.97</v>
      </c>
      <c r="M7" s="71">
        <v>3725.4430000000002</v>
      </c>
      <c r="N7" s="143">
        <f>'[2]1. Прогноз спроса'!I146</f>
        <v>3715.5047557747498</v>
      </c>
      <c r="O7" s="143">
        <f>'[2]1. Прогноз спроса'!J146</f>
        <v>3707.8773436740044</v>
      </c>
      <c r="P7" s="143">
        <f>'[2]1. Прогноз спроса'!K146</f>
        <v>3712.0463222146104</v>
      </c>
      <c r="Q7" s="143">
        <f>'[2]1. Прогноз спроса'!L146</f>
        <v>3716.2153007552151</v>
      </c>
      <c r="R7" s="143">
        <f>'[2]1. Прогноз спроса'!M146</f>
        <v>3754.9432271133528</v>
      </c>
      <c r="S7" s="143">
        <f>'[2]1. Прогноз спроса'!N146</f>
        <v>3793.6711534714896</v>
      </c>
      <c r="T7" s="143">
        <f>'[2]1. Прогноз спроса'!O146</f>
        <v>3832.3990798296272</v>
      </c>
      <c r="U7" s="143">
        <f>'[2]1. Прогноз спроса'!P146</f>
        <v>3871.1270061877649</v>
      </c>
      <c r="V7" s="143">
        <f>'[2]1. Прогноз спроса'!Q146</f>
        <v>3909.8549325459016</v>
      </c>
      <c r="W7" s="143">
        <f>'[2]1. Прогноз спроса'!R146</f>
        <v>3948.5828589040384</v>
      </c>
      <c r="X7" s="143">
        <f>'[2]1. Прогноз спроса'!S146</f>
        <v>3948.5828589040389</v>
      </c>
      <c r="Y7" s="143">
        <f>'[2]1. Прогноз спроса'!T146</f>
        <v>3948.5828589040389</v>
      </c>
      <c r="Z7" s="143">
        <f>'[2]1. Прогноз спроса'!U146</f>
        <v>3948.5828589040389</v>
      </c>
      <c r="AA7" s="153">
        <f t="shared" ref="AA7:AA78" si="2">V7</f>
        <v>3909.8549325459016</v>
      </c>
      <c r="AB7" s="153">
        <f t="shared" ref="AB7:AB78" si="3">W7</f>
        <v>3948.5828589040384</v>
      </c>
      <c r="AC7" s="153">
        <f t="shared" ref="AC7:AC78" si="4">Z7</f>
        <v>3948.5828589040389</v>
      </c>
    </row>
    <row r="8" spans="1:35" hidden="1" outlineLevel="1" x14ac:dyDescent="0.25">
      <c r="A8" s="40" t="s">
        <v>89</v>
      </c>
      <c r="B8" s="42" t="s">
        <v>90</v>
      </c>
      <c r="C8" s="387">
        <v>597.34799999999996</v>
      </c>
      <c r="D8" s="387">
        <v>528.39</v>
      </c>
      <c r="E8" s="387"/>
      <c r="F8" s="387">
        <v>528.39</v>
      </c>
      <c r="G8" s="387">
        <v>528.39</v>
      </c>
      <c r="H8" s="387">
        <v>528.39</v>
      </c>
      <c r="I8" s="387">
        <v>528.39</v>
      </c>
      <c r="J8" s="387">
        <v>528.39</v>
      </c>
      <c r="K8" s="64" t="str">
        <f t="shared" ref="K8:K10" si="5">$K$6</f>
        <v>тыс. м³</v>
      </c>
      <c r="L8" s="71">
        <f>G8</f>
        <v>528.39</v>
      </c>
      <c r="M8" s="71">
        <v>447.53800000000001</v>
      </c>
      <c r="N8" s="143">
        <f>'[2]1. Прогноз спроса'!I147</f>
        <v>450.61799999999994</v>
      </c>
      <c r="O8" s="143">
        <f>'[2]1. Прогноз спроса'!J147</f>
        <v>454.81799999999993</v>
      </c>
      <c r="P8" s="143">
        <f>'[2]1. Прогноз спроса'!K147</f>
        <v>454.81799999999998</v>
      </c>
      <c r="Q8" s="143">
        <f>'[2]1. Прогноз спроса'!L147</f>
        <v>458.77299999999991</v>
      </c>
      <c r="R8" s="143">
        <f>'[2]1. Прогноз спроса'!M147</f>
        <v>458.77299999999985</v>
      </c>
      <c r="S8" s="143">
        <f>'[2]1. Прогноз спроса'!N147</f>
        <v>458.77299999999985</v>
      </c>
      <c r="T8" s="143">
        <f>'[2]1. Прогноз спроса'!O147</f>
        <v>458.77299999999985</v>
      </c>
      <c r="U8" s="143">
        <f>'[2]1. Прогноз спроса'!P147</f>
        <v>458.77299999999985</v>
      </c>
      <c r="V8" s="143">
        <f>'[2]1. Прогноз спроса'!Q147</f>
        <v>462.7419999999999</v>
      </c>
      <c r="W8" s="143">
        <f>'[2]1. Прогноз спроса'!R147</f>
        <v>466.69699999999989</v>
      </c>
      <c r="X8" s="143">
        <f>'[2]1. Прогноз спроса'!S147</f>
        <v>466.69699999999983</v>
      </c>
      <c r="Y8" s="143">
        <f>'[2]1. Прогноз спроса'!T147</f>
        <v>466.69699999999983</v>
      </c>
      <c r="Z8" s="143">
        <f>'[2]1. Прогноз спроса'!U147</f>
        <v>466.69699999999983</v>
      </c>
      <c r="AA8" s="153">
        <f t="shared" si="2"/>
        <v>462.7419999999999</v>
      </c>
      <c r="AB8" s="153">
        <f t="shared" si="3"/>
        <v>466.69699999999989</v>
      </c>
      <c r="AC8" s="153">
        <f t="shared" si="4"/>
        <v>466.69699999999983</v>
      </c>
    </row>
    <row r="9" spans="1:35" hidden="1" outlineLevel="1" x14ac:dyDescent="0.25">
      <c r="A9" s="40" t="s">
        <v>91</v>
      </c>
      <c r="B9" s="42" t="s">
        <v>92</v>
      </c>
      <c r="C9" s="387">
        <v>478.94200000000001</v>
      </c>
      <c r="D9" s="387">
        <v>463.94</v>
      </c>
      <c r="E9" s="387"/>
      <c r="F9" s="387">
        <v>463.94</v>
      </c>
      <c r="G9" s="387">
        <v>463.94</v>
      </c>
      <c r="H9" s="387">
        <v>463.94</v>
      </c>
      <c r="I9" s="387">
        <v>463.94</v>
      </c>
      <c r="J9" s="387">
        <v>463.94</v>
      </c>
      <c r="K9" s="64" t="str">
        <f t="shared" si="5"/>
        <v>тыс. м³</v>
      </c>
      <c r="L9" s="71">
        <f>G9</f>
        <v>463.94</v>
      </c>
      <c r="M9" s="71">
        <v>569.54200000000003</v>
      </c>
      <c r="N9" s="143">
        <f>'[2]1. Прогноз спроса'!I148</f>
        <v>570.78916245044263</v>
      </c>
      <c r="O9" s="143">
        <f>'[2]1. Прогноз спроса'!J148</f>
        <v>572.38292143893852</v>
      </c>
      <c r="P9" s="143">
        <f>'[2]1. Прогноз спроса'!K148</f>
        <v>573.01827130597405</v>
      </c>
      <c r="Q9" s="143">
        <f>'[2]1. Прогноз спроса'!L148</f>
        <v>573.65362117300958</v>
      </c>
      <c r="R9" s="143">
        <f>'[2]1. Прогноз спроса'!M148</f>
        <v>579.55573427398804</v>
      </c>
      <c r="S9" s="143">
        <f>'[2]1. Прогноз спроса'!N148</f>
        <v>585.45784737496638</v>
      </c>
      <c r="T9" s="143">
        <f>'[2]1. Прогноз спроса'!O148</f>
        <v>591.35996047594472</v>
      </c>
      <c r="U9" s="143">
        <f>'[2]1. Прогноз спроса'!P148</f>
        <v>597.26207357692306</v>
      </c>
      <c r="V9" s="143">
        <f>'[2]1. Прогноз спроса'!Q148</f>
        <v>603.1641866779014</v>
      </c>
      <c r="W9" s="143">
        <f>'[2]1. Прогноз спроса'!R148</f>
        <v>609.06629977887962</v>
      </c>
      <c r="X9" s="143">
        <f>'[2]1. Прогноз спроса'!S148</f>
        <v>609.06629977887962</v>
      </c>
      <c r="Y9" s="143">
        <f>'[2]1. Прогноз спроса'!T148</f>
        <v>609.06629977887962</v>
      </c>
      <c r="Z9" s="143">
        <f>'[2]1. Прогноз спроса'!U148</f>
        <v>609.06629977887962</v>
      </c>
      <c r="AA9" s="153">
        <f t="shared" si="2"/>
        <v>603.1641866779014</v>
      </c>
      <c r="AB9" s="153">
        <f t="shared" si="3"/>
        <v>609.06629977887962</v>
      </c>
      <c r="AC9" s="153">
        <f t="shared" si="4"/>
        <v>609.06629977887962</v>
      </c>
    </row>
    <row r="10" spans="1:35" hidden="1" outlineLevel="1" x14ac:dyDescent="0.25">
      <c r="A10" s="40" t="s">
        <v>93</v>
      </c>
      <c r="B10" s="42" t="s">
        <v>94</v>
      </c>
      <c r="C10" s="387">
        <v>87.385000000000005</v>
      </c>
      <c r="D10" s="387">
        <v>95.081999999999994</v>
      </c>
      <c r="E10" s="387"/>
      <c r="F10" s="387">
        <v>95.081999999999994</v>
      </c>
      <c r="G10" s="387">
        <v>95.081999999999994</v>
      </c>
      <c r="H10" s="387">
        <v>95.081999999999994</v>
      </c>
      <c r="I10" s="387">
        <v>95.081999999999994</v>
      </c>
      <c r="J10" s="387">
        <v>95.081999999999994</v>
      </c>
      <c r="K10" s="64" t="str">
        <f t="shared" si="5"/>
        <v>тыс. м³</v>
      </c>
      <c r="L10" s="71">
        <f>G10</f>
        <v>95.081999999999994</v>
      </c>
      <c r="M10" s="71">
        <v>95.081999999999994</v>
      </c>
      <c r="N10" s="143">
        <f>'[2]1. Прогноз спроса'!I149</f>
        <v>95.081999999999994</v>
      </c>
      <c r="O10" s="143">
        <f>'[2]1. Прогноз спроса'!J149</f>
        <v>95.081999999999994</v>
      </c>
      <c r="P10" s="143">
        <f>'[2]1. Прогноз спроса'!K149</f>
        <v>95.081999999999994</v>
      </c>
      <c r="Q10" s="143">
        <f>'[2]1. Прогноз спроса'!L149</f>
        <v>95.081999999999994</v>
      </c>
      <c r="R10" s="143">
        <f>'[2]1. Прогноз спроса'!M149</f>
        <v>95.081999999999994</v>
      </c>
      <c r="S10" s="143">
        <f>'[2]1. Прогноз спроса'!N149</f>
        <v>95.081999999999994</v>
      </c>
      <c r="T10" s="143">
        <f>'[2]1. Прогноз спроса'!O149</f>
        <v>95.081999999999994</v>
      </c>
      <c r="U10" s="143">
        <f>'[2]1. Прогноз спроса'!P149</f>
        <v>95.081999999999994</v>
      </c>
      <c r="V10" s="143">
        <f>'[2]1. Прогноз спроса'!Q149</f>
        <v>95.081999999999994</v>
      </c>
      <c r="W10" s="143">
        <f>'[2]1. Прогноз спроса'!R149</f>
        <v>95.081999999999994</v>
      </c>
      <c r="X10" s="143">
        <f>'[2]1. Прогноз спроса'!S149</f>
        <v>95.081999999999994</v>
      </c>
      <c r="Y10" s="143">
        <f>'[2]1. Прогноз спроса'!T149</f>
        <v>95.081999999999994</v>
      </c>
      <c r="Z10" s="143">
        <f>'[2]1. Прогноз спроса'!U149</f>
        <v>95.081999999999994</v>
      </c>
      <c r="AA10" s="153">
        <f t="shared" si="2"/>
        <v>95.081999999999994</v>
      </c>
      <c r="AB10" s="153">
        <f t="shared" si="3"/>
        <v>95.081999999999994</v>
      </c>
      <c r="AC10" s="153">
        <f t="shared" si="4"/>
        <v>95.081999999999994</v>
      </c>
    </row>
    <row r="11" spans="1:35" s="77" customFormat="1" ht="14.25" customHeight="1" collapsed="1" x14ac:dyDescent="0.25">
      <c r="A11" s="75" t="s">
        <v>95</v>
      </c>
      <c r="B11" s="41" t="s">
        <v>273</v>
      </c>
      <c r="C11" s="408">
        <f>C6</f>
        <v>5362.8069999999998</v>
      </c>
      <c r="D11" s="408">
        <v>5338.3820000000005</v>
      </c>
      <c r="E11" s="408">
        <v>5338.3820000000005</v>
      </c>
      <c r="F11" s="408">
        <v>5338.3820000000005</v>
      </c>
      <c r="G11" s="408">
        <v>5338.3820000000005</v>
      </c>
      <c r="H11" s="408">
        <v>5338.3820000000005</v>
      </c>
      <c r="I11" s="408">
        <v>5338.3820000000005</v>
      </c>
      <c r="J11" s="408">
        <v>5338.3820000000005</v>
      </c>
      <c r="K11" s="72" t="s">
        <v>271</v>
      </c>
      <c r="L11" s="76">
        <f>L6</f>
        <v>5338.3820000000005</v>
      </c>
      <c r="M11" s="76">
        <f t="shared" ref="M11:Z11" si="6">M6</f>
        <v>4837.6050000000005</v>
      </c>
      <c r="N11" s="76">
        <f t="shared" si="6"/>
        <v>4831.9939182251928</v>
      </c>
      <c r="O11" s="76">
        <f t="shared" si="6"/>
        <v>4830.1602651129433</v>
      </c>
      <c r="P11" s="76">
        <f t="shared" si="6"/>
        <v>4834.9645935205845</v>
      </c>
      <c r="Q11" s="76">
        <f t="shared" si="6"/>
        <v>4843.7239219282255</v>
      </c>
      <c r="R11" s="76">
        <f t="shared" si="6"/>
        <v>4888.3539613873418</v>
      </c>
      <c r="S11" s="76">
        <f t="shared" si="6"/>
        <v>4932.9840008464562</v>
      </c>
      <c r="T11" s="76">
        <f t="shared" si="6"/>
        <v>4977.6140403055724</v>
      </c>
      <c r="U11" s="76">
        <f t="shared" si="6"/>
        <v>5022.2440797646886</v>
      </c>
      <c r="V11" s="76">
        <f t="shared" si="6"/>
        <v>5070.843119223804</v>
      </c>
      <c r="W11" s="76">
        <f t="shared" si="6"/>
        <v>5119.4281586829184</v>
      </c>
      <c r="X11" s="76">
        <f t="shared" si="6"/>
        <v>5119.4281586829184</v>
      </c>
      <c r="Y11" s="76">
        <f t="shared" si="6"/>
        <v>5119.4281586829184</v>
      </c>
      <c r="Z11" s="76">
        <f t="shared" si="6"/>
        <v>5119.4281586829184</v>
      </c>
      <c r="AA11" s="76">
        <f t="shared" si="2"/>
        <v>5070.843119223804</v>
      </c>
      <c r="AB11" s="76">
        <f t="shared" si="3"/>
        <v>5119.4281586829184</v>
      </c>
      <c r="AC11" s="76">
        <f t="shared" si="4"/>
        <v>5119.4281586829184</v>
      </c>
      <c r="AD11" s="57"/>
    </row>
    <row r="12" spans="1:35" s="77" customFormat="1" ht="14.25" customHeight="1" x14ac:dyDescent="0.25">
      <c r="A12" s="78" t="s">
        <v>96</v>
      </c>
      <c r="B12" s="79" t="s">
        <v>276</v>
      </c>
      <c r="C12" s="80">
        <f>C13+C116</f>
        <v>145176.40068102142</v>
      </c>
      <c r="D12" s="80">
        <f t="shared" ref="D12:J12" si="7">D13+D116</f>
        <v>176600.12999999998</v>
      </c>
      <c r="E12" s="80">
        <f t="shared" si="7"/>
        <v>166449.64000000001</v>
      </c>
      <c r="F12" s="80">
        <f t="shared" si="7"/>
        <v>196046.37999999998</v>
      </c>
      <c r="G12" s="80">
        <f t="shared" si="7"/>
        <v>189852.53</v>
      </c>
      <c r="H12" s="80">
        <f t="shared" si="7"/>
        <v>202086.26183999999</v>
      </c>
      <c r="I12" s="80">
        <f t="shared" si="7"/>
        <v>204755.48498399998</v>
      </c>
      <c r="J12" s="80">
        <f t="shared" si="7"/>
        <v>316634.78050690214</v>
      </c>
      <c r="K12" s="81" t="s">
        <v>274</v>
      </c>
      <c r="L12" s="80">
        <f t="shared" ref="L12" si="8">L13+L116</f>
        <v>189852.53417999999</v>
      </c>
      <c r="M12" s="80">
        <f t="shared" ref="M12" si="9">M13+M116</f>
        <v>260662.94594999996</v>
      </c>
      <c r="N12" s="80">
        <f t="shared" ref="N12" si="10">N13+N116</f>
        <v>227357.61755306675</v>
      </c>
      <c r="O12" s="80">
        <f t="shared" ref="O12" si="11">O13+O116</f>
        <v>238006.36261066978</v>
      </c>
      <c r="P12" s="80">
        <f t="shared" ref="P12" si="12">P13+P116</f>
        <v>249063.68887659002</v>
      </c>
      <c r="Q12" s="80">
        <f t="shared" ref="Q12" si="13">Q13+Q116</f>
        <v>258743.78552563576</v>
      </c>
      <c r="R12" s="80">
        <f t="shared" ref="R12" si="14">R13+R116</f>
        <v>272088.15104185848</v>
      </c>
      <c r="S12" s="80">
        <f t="shared" ref="S12" si="15">S13+S116</f>
        <v>293354.02488997817</v>
      </c>
      <c r="T12" s="80">
        <f t="shared" ref="T12" si="16">T13+T116</f>
        <v>314932.4968214308</v>
      </c>
      <c r="U12" s="80">
        <f t="shared" ref="U12" si="17">U13+U116</f>
        <v>336836.45482158114</v>
      </c>
      <c r="V12" s="80">
        <f t="shared" ref="V12" si="18">V13+V116</f>
        <v>359106.37331158423</v>
      </c>
      <c r="W12" s="80">
        <f t="shared" ref="W12" si="19">W13+W116</f>
        <v>381731.8792007094</v>
      </c>
      <c r="X12" s="80">
        <f t="shared" ref="X12" si="20">X13+X116</f>
        <v>395151.95170016191</v>
      </c>
      <c r="Y12" s="80">
        <f t="shared" ref="Y12" si="21">Y13+Y116</f>
        <v>407233.36879748816</v>
      </c>
      <c r="Z12" s="80">
        <f t="shared" ref="Z12" si="22">Z13+Z116</f>
        <v>419677.87914958014</v>
      </c>
      <c r="AA12" s="80">
        <f t="shared" si="2"/>
        <v>359106.37331158423</v>
      </c>
      <c r="AB12" s="80">
        <f t="shared" si="3"/>
        <v>381731.8792007094</v>
      </c>
      <c r="AC12" s="80">
        <f t="shared" si="4"/>
        <v>419677.87914958014</v>
      </c>
      <c r="AD12" s="57"/>
      <c r="AI12" s="470">
        <f>E12/$E$143%</f>
        <v>99.856007865154936</v>
      </c>
    </row>
    <row r="13" spans="1:35" s="62" customFormat="1" x14ac:dyDescent="0.25">
      <c r="A13" s="82" t="s">
        <v>97</v>
      </c>
      <c r="B13" s="84" t="s">
        <v>819</v>
      </c>
      <c r="C13" s="85">
        <f>C14+C76+C86</f>
        <v>144484.40068102142</v>
      </c>
      <c r="D13" s="85">
        <f t="shared" ref="D13:I13" si="23">D14+D76+D86</f>
        <v>175710.58</v>
      </c>
      <c r="E13" s="85">
        <f>E14+E76+E86</f>
        <v>165210.51</v>
      </c>
      <c r="F13" s="85">
        <f t="shared" si="23"/>
        <v>195156.83</v>
      </c>
      <c r="G13" s="85">
        <f t="shared" si="23"/>
        <v>188920.61</v>
      </c>
      <c r="H13" s="85">
        <f t="shared" si="23"/>
        <v>201196.71184</v>
      </c>
      <c r="I13" s="85">
        <f t="shared" si="23"/>
        <v>203810.18498399999</v>
      </c>
      <c r="J13" s="424">
        <f>J14+J76+J86+0.01</f>
        <v>315234.52050690213</v>
      </c>
      <c r="K13" s="83" t="str">
        <f>$K$14</f>
        <v>тыс. руб.</v>
      </c>
      <c r="L13" s="85">
        <f t="shared" ref="L13" si="24">L14+L76+L86</f>
        <v>188920.61417999998</v>
      </c>
      <c r="M13" s="85">
        <f>M14+M76+M86</f>
        <v>259302.14594999998</v>
      </c>
      <c r="N13" s="85">
        <f t="shared" ref="N13" si="25">N14+N76+N86</f>
        <v>224595.99908416168</v>
      </c>
      <c r="O13" s="85">
        <f t="shared" ref="O13" si="26">O14+O76+O86</f>
        <v>231364.69089221198</v>
      </c>
      <c r="P13" s="85">
        <f t="shared" ref="P13" si="27">P14+P76+P86</f>
        <v>238412.2521343542</v>
      </c>
      <c r="Q13" s="85">
        <f t="shared" ref="Q13" si="28">Q14+Q76+Q86</f>
        <v>245738.67773281212</v>
      </c>
      <c r="R13" s="85">
        <f t="shared" ref="R13" si="29">R14+R76+R86</f>
        <v>253535.75379811999</v>
      </c>
      <c r="S13" s="85">
        <f t="shared" ref="S13" si="30">S14+S76+S86</f>
        <v>261633.0806906303</v>
      </c>
      <c r="T13" s="85">
        <f t="shared" ref="T13" si="31">T14+T76+T86</f>
        <v>270043.00566647359</v>
      </c>
      <c r="U13" s="85">
        <f t="shared" ref="U13" si="32">U14+U76+U86</f>
        <v>278778.41671101458</v>
      </c>
      <c r="V13" s="85">
        <f t="shared" ref="V13" si="33">V14+V76+V86</f>
        <v>287879.78824540839</v>
      </c>
      <c r="W13" s="85">
        <f t="shared" ref="W13" si="34">W14+W76+W86</f>
        <v>297336.74717892415</v>
      </c>
      <c r="X13" s="85">
        <f t="shared" ref="X13" si="35">X14+X76+X86</f>
        <v>306799.58390599809</v>
      </c>
      <c r="Y13" s="85">
        <f t="shared" ref="Y13" si="36">Y14+Y76+Y86</f>
        <v>316612.027632454</v>
      </c>
      <c r="Z13" s="85">
        <f t="shared" ref="Z13" si="37">Z14+Z76+Z86</f>
        <v>326787.56461367558</v>
      </c>
      <c r="AA13" s="85">
        <f t="shared" si="2"/>
        <v>287879.78824540839</v>
      </c>
      <c r="AB13" s="85">
        <f t="shared" si="3"/>
        <v>297336.74717892415</v>
      </c>
      <c r="AC13" s="85">
        <f t="shared" si="4"/>
        <v>326787.56461367558</v>
      </c>
      <c r="AI13" s="470">
        <f>E13/$E$143%</f>
        <v>99.112632421231169</v>
      </c>
    </row>
    <row r="14" spans="1:35" s="62" customFormat="1" x14ac:dyDescent="0.25">
      <c r="A14" s="392" t="s">
        <v>99</v>
      </c>
      <c r="B14" s="393" t="s">
        <v>820</v>
      </c>
      <c r="C14" s="394">
        <f>C18+C47+C54+C74</f>
        <v>110189.07205525142</v>
      </c>
      <c r="D14" s="394">
        <f t="shared" ref="D14:H14" si="38">D18+D47+D54+D74</f>
        <v>109062.73</v>
      </c>
      <c r="E14" s="394">
        <f t="shared" si="38"/>
        <v>107107.25000000001</v>
      </c>
      <c r="F14" s="394">
        <f t="shared" si="38"/>
        <v>114234.48</v>
      </c>
      <c r="G14" s="398">
        <f>ROUND(D14*$G$16,2)</f>
        <v>113046.79</v>
      </c>
      <c r="H14" s="394">
        <f t="shared" si="38"/>
        <v>119312.2</v>
      </c>
      <c r="I14" s="398">
        <f>G14*$I$16</f>
        <v>116392.974984</v>
      </c>
      <c r="J14" s="398">
        <f>D14*$J$16+J206</f>
        <v>115170.44838690212</v>
      </c>
      <c r="K14" s="395" t="s">
        <v>274</v>
      </c>
      <c r="L14" s="394">
        <f>G14</f>
        <v>113046.79</v>
      </c>
      <c r="M14" s="394">
        <v>115170.45</v>
      </c>
      <c r="N14" s="394">
        <f>M14*N$16</f>
        <v>118585.94430022166</v>
      </c>
      <c r="O14" s="394">
        <f t="shared" ref="O14:Z14" si="39">N14*O$16</f>
        <v>122125.86888211993</v>
      </c>
      <c r="P14" s="394">
        <f t="shared" si="39"/>
        <v>125771.46421715403</v>
      </c>
      <c r="Q14" s="394">
        <f t="shared" si="39"/>
        <v>129525.88469683993</v>
      </c>
      <c r="R14" s="394">
        <f t="shared" si="39"/>
        <v>133392.3788748486</v>
      </c>
      <c r="S14" s="394">
        <f t="shared" si="39"/>
        <v>137374.29227785283</v>
      </c>
      <c r="T14" s="394">
        <f t="shared" si="39"/>
        <v>141475.07030028108</v>
      </c>
      <c r="U14" s="394">
        <f t="shared" si="39"/>
        <v>145698.26118548293</v>
      </c>
      <c r="V14" s="394">
        <f t="shared" si="39"/>
        <v>150047.51909588574</v>
      </c>
      <c r="W14" s="394">
        <f t="shared" si="39"/>
        <v>154526.60727479891</v>
      </c>
      <c r="X14" s="394">
        <f t="shared" si="39"/>
        <v>159139.40130260156</v>
      </c>
      <c r="Y14" s="394">
        <f t="shared" si="39"/>
        <v>163889.89245013127</v>
      </c>
      <c r="Z14" s="394">
        <f t="shared" si="39"/>
        <v>168782.19113217501</v>
      </c>
      <c r="AA14" s="394">
        <f>V14</f>
        <v>150047.51909588574</v>
      </c>
      <c r="AB14" s="394">
        <f t="shared" si="3"/>
        <v>154526.60727479891</v>
      </c>
      <c r="AC14" s="394">
        <f t="shared" si="4"/>
        <v>168782.19113217501</v>
      </c>
      <c r="AI14" s="470">
        <f>E14/$E$143%</f>
        <v>64.255485313246197</v>
      </c>
    </row>
    <row r="15" spans="1:35" s="62" customFormat="1" hidden="1" outlineLevel="1" x14ac:dyDescent="0.25">
      <c r="A15" s="392"/>
      <c r="B15" s="393" t="s">
        <v>1099</v>
      </c>
      <c r="C15" s="394"/>
      <c r="D15" s="394"/>
      <c r="E15" s="394"/>
      <c r="F15" s="394"/>
      <c r="G15" s="398"/>
      <c r="H15" s="394"/>
      <c r="I15" s="398"/>
      <c r="J15" s="398"/>
      <c r="K15" s="395" t="str">
        <f>$K$14</f>
        <v>тыс. руб.</v>
      </c>
      <c r="L15" s="394">
        <f>L14</f>
        <v>113046.79</v>
      </c>
      <c r="M15" s="394">
        <f>$D$14*(((1-1%/100%)*(ROUND(ИПЦ!$D$3,3))*(1+0))*((1-1%/100%)*(ROUND(ИПЦ!$E$3,3))*(1+0)))</f>
        <v>115170.44838690212</v>
      </c>
      <c r="N15" s="394"/>
      <c r="O15" s="394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394">
        <f>V15</f>
        <v>0</v>
      </c>
      <c r="AB15" s="394">
        <f t="shared" si="3"/>
        <v>0</v>
      </c>
      <c r="AC15" s="394">
        <f t="shared" si="4"/>
        <v>0</v>
      </c>
      <c r="AI15" s="469" t="e">
        <f>E15/$E$175%</f>
        <v>#DIV/0!</v>
      </c>
    </row>
    <row r="16" spans="1:35" s="62" customFormat="1" collapsed="1" x14ac:dyDescent="0.25">
      <c r="A16" s="136"/>
      <c r="B16" s="137" t="s">
        <v>940</v>
      </c>
      <c r="C16" s="149"/>
      <c r="D16" s="149"/>
      <c r="E16" s="149"/>
      <c r="F16" s="149"/>
      <c r="G16" s="149">
        <f>(1-1%/100%)*(1+0.047)*(1+0)</f>
        <v>1.03653</v>
      </c>
      <c r="H16" s="149"/>
      <c r="I16" s="149">
        <f>0.99*1.04</f>
        <v>1.0296000000000001</v>
      </c>
      <c r="J16" s="149">
        <f>(1-1%/100%)*(1+0.039)*(1-1%/100%)*(1+0.037)*(1+0)</f>
        <v>1.0560018842999999</v>
      </c>
      <c r="K16" s="140"/>
      <c r="L16" s="149"/>
      <c r="M16" s="149"/>
      <c r="N16" s="149">
        <f>0.99*ИПЦ!F$3</f>
        <v>1.0296559950944157</v>
      </c>
      <c r="O16" s="149">
        <f>0.99*ИПЦ!G$3</f>
        <v>1.0298511312009822</v>
      </c>
      <c r="P16" s="149">
        <f>0.99*ИПЦ!H$3</f>
        <v>1.0298511312009822</v>
      </c>
      <c r="Q16" s="149">
        <f>0.99*ИПЦ!I$3</f>
        <v>1.0298511312009822</v>
      </c>
      <c r="R16" s="149">
        <f>0.99*ИПЦ!J$3</f>
        <v>1.0298511312009822</v>
      </c>
      <c r="S16" s="149">
        <f>0.99*ИПЦ!K$3</f>
        <v>1.0298511312009822</v>
      </c>
      <c r="T16" s="149">
        <f>0.99*ИПЦ!L$3</f>
        <v>1.0298511312009822</v>
      </c>
      <c r="U16" s="149">
        <f>0.99*ИПЦ!M$3</f>
        <v>1.0298511312009822</v>
      </c>
      <c r="V16" s="149">
        <f>0.99*ИПЦ!N$3</f>
        <v>1.0298511312009822</v>
      </c>
      <c r="W16" s="149">
        <f>0.99*ИПЦ!O$3</f>
        <v>1.0298511312009822</v>
      </c>
      <c r="X16" s="149">
        <f>0.99*ИПЦ!P$3</f>
        <v>1.0298511312009822</v>
      </c>
      <c r="Y16" s="149">
        <f>0.99*ИПЦ!Q$3</f>
        <v>1.0298511312009822</v>
      </c>
      <c r="Z16" s="149">
        <f>0.99*ИПЦ!R$3</f>
        <v>1.0298511312009822</v>
      </c>
      <c r="AA16" s="154">
        <f>V16</f>
        <v>1.0298511312009822</v>
      </c>
      <c r="AB16" s="154">
        <f t="shared" ref="AB16" si="40">W16</f>
        <v>1.0298511312009822</v>
      </c>
      <c r="AC16" s="154">
        <f t="shared" ref="AC16" si="41">Z16</f>
        <v>1.0298511312009822</v>
      </c>
      <c r="AD16" s="400" t="s">
        <v>949</v>
      </c>
      <c r="AI16" s="470">
        <f t="shared" ref="AI16:AI47" si="42">E16/$E$143%</f>
        <v>0</v>
      </c>
    </row>
    <row r="17" spans="1:35" s="97" customFormat="1" x14ac:dyDescent="0.25">
      <c r="A17" s="75"/>
      <c r="B17" s="41" t="s">
        <v>854</v>
      </c>
      <c r="C17" s="156"/>
      <c r="D17" s="156"/>
      <c r="E17" s="156"/>
      <c r="F17" s="156"/>
      <c r="G17" s="156"/>
      <c r="H17" s="156"/>
      <c r="I17" s="156"/>
      <c r="J17" s="156"/>
      <c r="K17" s="4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I17" s="470">
        <f t="shared" si="42"/>
        <v>0</v>
      </c>
    </row>
    <row r="18" spans="1:35" s="62" customFormat="1" hidden="1" outlineLevel="2" x14ac:dyDescent="0.25">
      <c r="A18" s="388" t="s">
        <v>101</v>
      </c>
      <c r="B18" s="389" t="s">
        <v>98</v>
      </c>
      <c r="C18" s="390">
        <f>C19+C23+C24+C28+C29+C35</f>
        <v>88129.45798034234</v>
      </c>
      <c r="D18" s="390">
        <f t="shared" ref="D18:J18" si="43">D19+D23+D24+D28+D29+D35</f>
        <v>70451.13</v>
      </c>
      <c r="E18" s="419">
        <f>E19+E23+E24+E28+E29+E35</f>
        <v>70269.75</v>
      </c>
      <c r="F18" s="390">
        <f t="shared" si="43"/>
        <v>73791.92</v>
      </c>
      <c r="G18" s="390">
        <f t="shared" si="43"/>
        <v>0</v>
      </c>
      <c r="H18" s="390">
        <f t="shared" si="43"/>
        <v>77071.97</v>
      </c>
      <c r="I18" s="390">
        <f t="shared" si="43"/>
        <v>0</v>
      </c>
      <c r="J18" s="390">
        <f t="shared" si="43"/>
        <v>0</v>
      </c>
      <c r="K18" s="391" t="str">
        <f>$K$12</f>
        <v>тыс. руб.</v>
      </c>
      <c r="L18" s="390">
        <f t="shared" ref="L18" si="44">L19+L23+L24+L28+L29+L35</f>
        <v>0</v>
      </c>
      <c r="M18" s="390">
        <f t="shared" ref="M18" si="45">M19+M23+M24+M28+M29+M35</f>
        <v>0</v>
      </c>
      <c r="N18" s="390">
        <f t="shared" ref="N18" si="46">N19+N23+N24+N28+N29+N35</f>
        <v>0</v>
      </c>
      <c r="O18" s="390">
        <f t="shared" ref="O18" si="47">O19+O23+O24+O28+O29+O35</f>
        <v>0</v>
      </c>
      <c r="P18" s="390">
        <f t="shared" ref="P18" si="48">P19+P23+P24+P28+P29+P35</f>
        <v>0</v>
      </c>
      <c r="Q18" s="390">
        <f t="shared" ref="Q18" si="49">Q19+Q23+Q24+Q28+Q29+Q35</f>
        <v>0</v>
      </c>
      <c r="R18" s="390">
        <f t="shared" ref="R18" si="50">R19+R23+R24+R28+R29+R35</f>
        <v>0</v>
      </c>
      <c r="S18" s="390">
        <f t="shared" ref="S18" si="51">S19+S23+S24+S28+S29+S35</f>
        <v>0</v>
      </c>
      <c r="T18" s="390">
        <f t="shared" ref="T18" si="52">T19+T23+T24+T28+T29+T35</f>
        <v>0</v>
      </c>
      <c r="U18" s="390">
        <f t="shared" ref="U18" si="53">U19+U23+U24+U28+U29+U35</f>
        <v>0</v>
      </c>
      <c r="V18" s="390">
        <f t="shared" ref="V18" si="54">V19+V23+V24+V28+V29+V35</f>
        <v>0</v>
      </c>
      <c r="W18" s="390">
        <f t="shared" ref="W18" si="55">W19+W23+W24+W28+W29+W35</f>
        <v>0</v>
      </c>
      <c r="X18" s="390">
        <f t="shared" ref="X18" si="56">X19+X23+X24+X28+X29+X35</f>
        <v>0</v>
      </c>
      <c r="Y18" s="390">
        <f t="shared" ref="Y18" si="57">Y19+Y23+Y24+Y28+Y29+Y35</f>
        <v>0</v>
      </c>
      <c r="Z18" s="390">
        <f t="shared" ref="Z18" si="58">Z19+Z23+Z24+Z28+Z29+Z35</f>
        <v>0</v>
      </c>
      <c r="AA18" s="390">
        <f t="shared" si="2"/>
        <v>0</v>
      </c>
      <c r="AB18" s="390">
        <f t="shared" si="3"/>
        <v>0</v>
      </c>
      <c r="AC18" s="390">
        <f t="shared" si="4"/>
        <v>0</v>
      </c>
      <c r="AI18" s="470">
        <f t="shared" si="42"/>
        <v>42.156034153528175</v>
      </c>
    </row>
    <row r="19" spans="1:35" s="77" customFormat="1" ht="31.5" hidden="1" outlineLevel="2" x14ac:dyDescent="0.25">
      <c r="A19" s="75" t="s">
        <v>824</v>
      </c>
      <c r="B19" s="41" t="s">
        <v>100</v>
      </c>
      <c r="C19" s="76">
        <f>C20+C21+C22</f>
        <v>4440.0200000000004</v>
      </c>
      <c r="D19" s="76">
        <f>D20+D21+D22</f>
        <v>6493.6200000000008</v>
      </c>
      <c r="E19" s="76">
        <f t="shared" ref="E19:J19" si="59">E20+E21+E22</f>
        <v>10805.98</v>
      </c>
      <c r="F19" s="76">
        <f t="shared" si="59"/>
        <v>6801.5499999999993</v>
      </c>
      <c r="G19" s="76">
        <f t="shared" si="59"/>
        <v>0</v>
      </c>
      <c r="H19" s="76">
        <f t="shared" si="59"/>
        <v>7103.8799999999992</v>
      </c>
      <c r="I19" s="76">
        <f t="shared" si="59"/>
        <v>0</v>
      </c>
      <c r="J19" s="76">
        <f t="shared" si="59"/>
        <v>0</v>
      </c>
      <c r="K19" s="46" t="str">
        <f t="shared" ref="K19:K94" si="60">$K$12</f>
        <v>тыс. руб.</v>
      </c>
      <c r="L19" s="76">
        <f>SUM(L20:L22)</f>
        <v>0</v>
      </c>
      <c r="M19" s="76">
        <f>SUM(M20:M22)</f>
        <v>0</v>
      </c>
      <c r="N19" s="76">
        <f t="shared" ref="N19:Z19" si="61">SUM(N20:N22)</f>
        <v>0</v>
      </c>
      <c r="O19" s="76">
        <f t="shared" si="61"/>
        <v>0</v>
      </c>
      <c r="P19" s="76">
        <f t="shared" si="61"/>
        <v>0</v>
      </c>
      <c r="Q19" s="76">
        <f t="shared" si="61"/>
        <v>0</v>
      </c>
      <c r="R19" s="76">
        <f t="shared" si="61"/>
        <v>0</v>
      </c>
      <c r="S19" s="76">
        <f t="shared" si="61"/>
        <v>0</v>
      </c>
      <c r="T19" s="76">
        <f t="shared" si="61"/>
        <v>0</v>
      </c>
      <c r="U19" s="76">
        <f t="shared" si="61"/>
        <v>0</v>
      </c>
      <c r="V19" s="76">
        <f t="shared" si="61"/>
        <v>0</v>
      </c>
      <c r="W19" s="76">
        <f t="shared" si="61"/>
        <v>0</v>
      </c>
      <c r="X19" s="76">
        <f t="shared" si="61"/>
        <v>0</v>
      </c>
      <c r="Y19" s="76">
        <f t="shared" si="61"/>
        <v>0</v>
      </c>
      <c r="Z19" s="76">
        <f t="shared" si="61"/>
        <v>0</v>
      </c>
      <c r="AA19" s="152">
        <f t="shared" si="2"/>
        <v>0</v>
      </c>
      <c r="AB19" s="152">
        <f t="shared" si="3"/>
        <v>0</v>
      </c>
      <c r="AC19" s="152">
        <f t="shared" si="4"/>
        <v>0</v>
      </c>
      <c r="AD19" s="91"/>
      <c r="AI19" s="470">
        <f t="shared" si="42"/>
        <v>6.4826936475843793</v>
      </c>
    </row>
    <row r="20" spans="1:35" s="62" customFormat="1" hidden="1" outlineLevel="2" x14ac:dyDescent="0.25">
      <c r="A20" s="40" t="s">
        <v>827</v>
      </c>
      <c r="B20" s="42" t="s">
        <v>102</v>
      </c>
      <c r="C20" s="71">
        <v>2450.09</v>
      </c>
      <c r="D20" s="71">
        <v>2941.53</v>
      </c>
      <c r="E20" s="71">
        <v>1733.37</v>
      </c>
      <c r="F20" s="71">
        <v>3081.02</v>
      </c>
      <c r="G20" s="71"/>
      <c r="H20" s="71">
        <v>3217.97</v>
      </c>
      <c r="I20" s="71"/>
      <c r="J20" s="71"/>
      <c r="K20" s="47" t="str">
        <f t="shared" si="60"/>
        <v>тыс. руб.</v>
      </c>
      <c r="L20" s="71">
        <f>G20</f>
        <v>0</v>
      </c>
      <c r="M20" s="71">
        <f>J20</f>
        <v>0</v>
      </c>
      <c r="N20" s="71">
        <f>M20*ИПЦ!F$3</f>
        <v>0</v>
      </c>
      <c r="O20" s="71">
        <f>N20*ИПЦ!G$3</f>
        <v>0</v>
      </c>
      <c r="P20" s="71">
        <f>O20*ИПЦ!H$3</f>
        <v>0</v>
      </c>
      <c r="Q20" s="71">
        <f>P20*ИПЦ!I$3</f>
        <v>0</v>
      </c>
      <c r="R20" s="71">
        <f>Q20*ИПЦ!J$3</f>
        <v>0</v>
      </c>
      <c r="S20" s="71">
        <f>R20*ИПЦ!K$3</f>
        <v>0</v>
      </c>
      <c r="T20" s="71">
        <f>S20*ИПЦ!L$3</f>
        <v>0</v>
      </c>
      <c r="U20" s="71">
        <f>T20*ИПЦ!M$3</f>
        <v>0</v>
      </c>
      <c r="V20" s="71">
        <f>U20*ИПЦ!N$3</f>
        <v>0</v>
      </c>
      <c r="W20" s="71">
        <f>V20*ИПЦ!O$3</f>
        <v>0</v>
      </c>
      <c r="X20" s="71">
        <f>W20*ИПЦ!P$3</f>
        <v>0</v>
      </c>
      <c r="Y20" s="71">
        <f>X20*ИПЦ!Q$3</f>
        <v>0</v>
      </c>
      <c r="Z20" s="71">
        <f>Y20*ИПЦ!R$3</f>
        <v>0</v>
      </c>
      <c r="AA20" s="153">
        <f t="shared" si="2"/>
        <v>0</v>
      </c>
      <c r="AB20" s="153">
        <f t="shared" si="3"/>
        <v>0</v>
      </c>
      <c r="AC20" s="153">
        <f t="shared" si="4"/>
        <v>0</v>
      </c>
      <c r="AD20" s="91"/>
      <c r="AI20" s="470">
        <f t="shared" si="42"/>
        <v>1.0398785383568483</v>
      </c>
    </row>
    <row r="21" spans="1:35" s="62" customFormat="1" hidden="1" outlineLevel="2" x14ac:dyDescent="0.25">
      <c r="A21" s="40" t="s">
        <v>828</v>
      </c>
      <c r="B21" s="42" t="s">
        <v>104</v>
      </c>
      <c r="C21" s="71">
        <v>1253.19</v>
      </c>
      <c r="D21" s="71">
        <v>857.59</v>
      </c>
      <c r="E21" s="71">
        <v>3604.65</v>
      </c>
      <c r="F21" s="71">
        <v>898.26</v>
      </c>
      <c r="G21" s="71"/>
      <c r="H21" s="71">
        <v>938.19</v>
      </c>
      <c r="I21" s="71"/>
      <c r="J21" s="71"/>
      <c r="K21" s="47" t="str">
        <f t="shared" si="60"/>
        <v>тыс. руб.</v>
      </c>
      <c r="L21" s="71">
        <f>G21</f>
        <v>0</v>
      </c>
      <c r="M21" s="71">
        <f t="shared" ref="M21:M22" si="62">J21</f>
        <v>0</v>
      </c>
      <c r="N21" s="71">
        <f>M21*ИПЦ!F$3</f>
        <v>0</v>
      </c>
      <c r="O21" s="71">
        <f>N21*ИПЦ!G$3</f>
        <v>0</v>
      </c>
      <c r="P21" s="71">
        <f>O21*ИПЦ!H$3</f>
        <v>0</v>
      </c>
      <c r="Q21" s="71">
        <f>P21*ИПЦ!I$3</f>
        <v>0</v>
      </c>
      <c r="R21" s="71">
        <f>Q21*ИПЦ!J$3</f>
        <v>0</v>
      </c>
      <c r="S21" s="71">
        <f>R21*ИПЦ!K$3</f>
        <v>0</v>
      </c>
      <c r="T21" s="71">
        <f>S21*ИПЦ!L$3</f>
        <v>0</v>
      </c>
      <c r="U21" s="71">
        <f>T21*ИПЦ!M$3</f>
        <v>0</v>
      </c>
      <c r="V21" s="71">
        <f>U21*ИПЦ!N$3</f>
        <v>0</v>
      </c>
      <c r="W21" s="71">
        <f>V21*ИПЦ!O$3</f>
        <v>0</v>
      </c>
      <c r="X21" s="71">
        <f>W21*ИПЦ!P$3</f>
        <v>0</v>
      </c>
      <c r="Y21" s="71">
        <f>X21*ИПЦ!Q$3</f>
        <v>0</v>
      </c>
      <c r="Z21" s="71">
        <f>Y21*ИПЦ!R$3</f>
        <v>0</v>
      </c>
      <c r="AA21" s="153">
        <f t="shared" si="2"/>
        <v>0</v>
      </c>
      <c r="AB21" s="153">
        <f t="shared" si="3"/>
        <v>0</v>
      </c>
      <c r="AC21" s="153">
        <f t="shared" si="4"/>
        <v>0</v>
      </c>
      <c r="AD21" s="91"/>
      <c r="AI21" s="470">
        <f t="shared" si="42"/>
        <v>2.1624916626502206</v>
      </c>
    </row>
    <row r="22" spans="1:35" s="62" customFormat="1" hidden="1" outlineLevel="2" x14ac:dyDescent="0.25">
      <c r="A22" s="40" t="s">
        <v>829</v>
      </c>
      <c r="B22" s="42" t="s">
        <v>106</v>
      </c>
      <c r="C22" s="71">
        <v>736.74</v>
      </c>
      <c r="D22" s="71">
        <v>2694.5</v>
      </c>
      <c r="E22" s="71">
        <v>5467.96</v>
      </c>
      <c r="F22" s="71">
        <v>2822.27</v>
      </c>
      <c r="G22" s="71"/>
      <c r="H22" s="71">
        <v>2947.72</v>
      </c>
      <c r="I22" s="71"/>
      <c r="J22" s="71"/>
      <c r="K22" s="47" t="str">
        <f t="shared" si="60"/>
        <v>тыс. руб.</v>
      </c>
      <c r="L22" s="71">
        <f>G22</f>
        <v>0</v>
      </c>
      <c r="M22" s="71">
        <f t="shared" si="62"/>
        <v>0</v>
      </c>
      <c r="N22" s="71">
        <f>M22*ИПЦ!F$3</f>
        <v>0</v>
      </c>
      <c r="O22" s="71">
        <f>N22*ИПЦ!G$3</f>
        <v>0</v>
      </c>
      <c r="P22" s="71">
        <f>O22*ИПЦ!H$3</f>
        <v>0</v>
      </c>
      <c r="Q22" s="71">
        <f>P22*ИПЦ!I$3</f>
        <v>0</v>
      </c>
      <c r="R22" s="71">
        <f>Q22*ИПЦ!J$3</f>
        <v>0</v>
      </c>
      <c r="S22" s="71">
        <f>R22*ИПЦ!K$3</f>
        <v>0</v>
      </c>
      <c r="T22" s="71">
        <f>S22*ИПЦ!L$3</f>
        <v>0</v>
      </c>
      <c r="U22" s="71">
        <f>T22*ИПЦ!M$3</f>
        <v>0</v>
      </c>
      <c r="V22" s="71">
        <f>U22*ИПЦ!N$3</f>
        <v>0</v>
      </c>
      <c r="W22" s="71">
        <f>V22*ИПЦ!O$3</f>
        <v>0</v>
      </c>
      <c r="X22" s="71">
        <f>W22*ИПЦ!P$3</f>
        <v>0</v>
      </c>
      <c r="Y22" s="71">
        <f>X22*ИПЦ!Q$3</f>
        <v>0</v>
      </c>
      <c r="Z22" s="71">
        <f>Y22*ИПЦ!R$3</f>
        <v>0</v>
      </c>
      <c r="AA22" s="153">
        <f t="shared" si="2"/>
        <v>0</v>
      </c>
      <c r="AB22" s="153">
        <f t="shared" si="3"/>
        <v>0</v>
      </c>
      <c r="AC22" s="153">
        <f t="shared" si="4"/>
        <v>0</v>
      </c>
      <c r="AD22" s="91"/>
      <c r="AI22" s="470">
        <f t="shared" si="42"/>
        <v>3.2803234465773103</v>
      </c>
    </row>
    <row r="23" spans="1:35" s="77" customFormat="1" ht="31.5" hidden="1" outlineLevel="2" x14ac:dyDescent="0.25">
      <c r="A23" s="75" t="s">
        <v>825</v>
      </c>
      <c r="B23" s="41" t="s">
        <v>128</v>
      </c>
      <c r="C23" s="76">
        <v>28616.98</v>
      </c>
      <c r="D23" s="76">
        <v>10507.37</v>
      </c>
      <c r="E23" s="76">
        <v>8107.71</v>
      </c>
      <c r="F23" s="76">
        <v>11005.63</v>
      </c>
      <c r="G23" s="76"/>
      <c r="H23" s="76">
        <v>11494.83</v>
      </c>
      <c r="I23" s="76"/>
      <c r="J23" s="76"/>
      <c r="K23" s="46" t="str">
        <f t="shared" si="60"/>
        <v>тыс. руб.</v>
      </c>
      <c r="L23" s="76">
        <f>G23</f>
        <v>0</v>
      </c>
      <c r="M23" s="76">
        <f>J23</f>
        <v>0</v>
      </c>
      <c r="N23" s="76">
        <f>M23*ИПЦ!F$3</f>
        <v>0</v>
      </c>
      <c r="O23" s="76">
        <f>N23*ИПЦ!G$3</f>
        <v>0</v>
      </c>
      <c r="P23" s="76">
        <f>O23*ИПЦ!H$3</f>
        <v>0</v>
      </c>
      <c r="Q23" s="76">
        <f>P23*ИПЦ!I$3</f>
        <v>0</v>
      </c>
      <c r="R23" s="76">
        <f>Q23*ИПЦ!J$3</f>
        <v>0</v>
      </c>
      <c r="S23" s="76">
        <f>R23*ИПЦ!K$3</f>
        <v>0</v>
      </c>
      <c r="T23" s="76">
        <f>S23*ИПЦ!L$3</f>
        <v>0</v>
      </c>
      <c r="U23" s="76">
        <f>T23*ИПЦ!M$3</f>
        <v>0</v>
      </c>
      <c r="V23" s="76">
        <f>U23*ИПЦ!N$3</f>
        <v>0</v>
      </c>
      <c r="W23" s="76">
        <f>V23*ИПЦ!O$3</f>
        <v>0</v>
      </c>
      <c r="X23" s="76">
        <f>W23*ИПЦ!P$3</f>
        <v>0</v>
      </c>
      <c r="Y23" s="76">
        <f>X23*ИПЦ!Q$3</f>
        <v>0</v>
      </c>
      <c r="Z23" s="76">
        <f>Y23*ИПЦ!R$3</f>
        <v>0</v>
      </c>
      <c r="AA23" s="152">
        <f t="shared" ref="AA23:AB27" si="63">V23</f>
        <v>0</v>
      </c>
      <c r="AB23" s="152">
        <f t="shared" si="63"/>
        <v>0</v>
      </c>
      <c r="AC23" s="152">
        <f>Z23</f>
        <v>0</v>
      </c>
      <c r="AD23" s="91"/>
      <c r="AI23" s="470">
        <f t="shared" si="42"/>
        <v>4.8639549687725081</v>
      </c>
    </row>
    <row r="24" spans="1:35" s="77" customFormat="1" ht="47.25" hidden="1" outlineLevel="2" x14ac:dyDescent="0.25">
      <c r="A24" s="75" t="s">
        <v>826</v>
      </c>
      <c r="B24" s="41" t="s">
        <v>130</v>
      </c>
      <c r="C24" s="76">
        <f>C25+C26</f>
        <v>28106.65</v>
      </c>
      <c r="D24" s="76">
        <f>D25+D26</f>
        <v>32136.91</v>
      </c>
      <c r="E24" s="76">
        <f>E25+E26</f>
        <v>33296.979999999996</v>
      </c>
      <c r="F24" s="183">
        <f>F25+F26-0.01</f>
        <v>33660.839999999997</v>
      </c>
      <c r="G24" s="76">
        <f t="shared" ref="G24:J24" si="64">G25+G26</f>
        <v>0</v>
      </c>
      <c r="H24" s="76">
        <f>H25+H26</f>
        <v>35157.07</v>
      </c>
      <c r="I24" s="76">
        <f t="shared" si="64"/>
        <v>0</v>
      </c>
      <c r="J24" s="76">
        <f t="shared" si="64"/>
        <v>0</v>
      </c>
      <c r="K24" s="46" t="str">
        <f t="shared" si="60"/>
        <v>тыс. руб.</v>
      </c>
      <c r="L24" s="76">
        <f>L25+L26</f>
        <v>0</v>
      </c>
      <c r="M24" s="76">
        <f>M25+M26</f>
        <v>0</v>
      </c>
      <c r="N24" s="76">
        <f t="shared" ref="N24:Z24" si="65">N25+N26</f>
        <v>0</v>
      </c>
      <c r="O24" s="76">
        <f t="shared" si="65"/>
        <v>0</v>
      </c>
      <c r="P24" s="76">
        <f t="shared" si="65"/>
        <v>0</v>
      </c>
      <c r="Q24" s="76">
        <f t="shared" si="65"/>
        <v>0</v>
      </c>
      <c r="R24" s="76">
        <f t="shared" si="65"/>
        <v>0</v>
      </c>
      <c r="S24" s="76">
        <f t="shared" si="65"/>
        <v>0</v>
      </c>
      <c r="T24" s="76">
        <f t="shared" si="65"/>
        <v>0</v>
      </c>
      <c r="U24" s="76">
        <f t="shared" si="65"/>
        <v>0</v>
      </c>
      <c r="V24" s="76">
        <f t="shared" si="65"/>
        <v>0</v>
      </c>
      <c r="W24" s="76">
        <f t="shared" si="65"/>
        <v>0</v>
      </c>
      <c r="X24" s="76">
        <f t="shared" si="65"/>
        <v>0</v>
      </c>
      <c r="Y24" s="76">
        <f t="shared" si="65"/>
        <v>0</v>
      </c>
      <c r="Z24" s="76">
        <f t="shared" si="65"/>
        <v>0</v>
      </c>
      <c r="AA24" s="152">
        <f t="shared" si="63"/>
        <v>0</v>
      </c>
      <c r="AB24" s="152">
        <f t="shared" si="63"/>
        <v>0</v>
      </c>
      <c r="AC24" s="152">
        <f>Z24</f>
        <v>0</v>
      </c>
      <c r="AD24" s="91"/>
      <c r="AI24" s="470">
        <f t="shared" si="42"/>
        <v>19.975432189375152</v>
      </c>
    </row>
    <row r="25" spans="1:35" s="62" customFormat="1" ht="31.5" hidden="1" outlineLevel="2" x14ac:dyDescent="0.25">
      <c r="A25" s="40" t="s">
        <v>831</v>
      </c>
      <c r="B25" s="42" t="s">
        <v>132</v>
      </c>
      <c r="C25" s="71">
        <v>21587.29</v>
      </c>
      <c r="D25" s="71">
        <v>24682.73</v>
      </c>
      <c r="E25" s="71">
        <v>25573.919999999998</v>
      </c>
      <c r="F25" s="71">
        <v>25853.19</v>
      </c>
      <c r="G25" s="71"/>
      <c r="H25" s="71">
        <v>27002.36</v>
      </c>
      <c r="I25" s="71"/>
      <c r="J25" s="71"/>
      <c r="K25" s="65" t="str">
        <f t="shared" si="60"/>
        <v>тыс. руб.</v>
      </c>
      <c r="L25" s="71">
        <f>G25</f>
        <v>0</v>
      </c>
      <c r="M25" s="71">
        <f t="shared" ref="M25:M27" si="66">J25</f>
        <v>0</v>
      </c>
      <c r="N25" s="71">
        <f>M25*ИПЦ!F$3</f>
        <v>0</v>
      </c>
      <c r="O25" s="71">
        <f>N25*ИПЦ!G$3</f>
        <v>0</v>
      </c>
      <c r="P25" s="71">
        <f>O25*ИПЦ!H$3</f>
        <v>0</v>
      </c>
      <c r="Q25" s="71">
        <f>P25*ИПЦ!I$3</f>
        <v>0</v>
      </c>
      <c r="R25" s="71">
        <f>Q25*ИПЦ!J$3</f>
        <v>0</v>
      </c>
      <c r="S25" s="71">
        <f>R25*ИПЦ!K$3</f>
        <v>0</v>
      </c>
      <c r="T25" s="71">
        <f>S25*ИПЦ!L$3</f>
        <v>0</v>
      </c>
      <c r="U25" s="71">
        <f>T25*ИПЦ!M$3</f>
        <v>0</v>
      </c>
      <c r="V25" s="71">
        <f>U25*ИПЦ!N$3</f>
        <v>0</v>
      </c>
      <c r="W25" s="71">
        <f>V25*ИПЦ!O$3</f>
        <v>0</v>
      </c>
      <c r="X25" s="71">
        <f>W25*ИПЦ!P$3</f>
        <v>0</v>
      </c>
      <c r="Y25" s="71">
        <f>X25*ИПЦ!Q$3</f>
        <v>0</v>
      </c>
      <c r="Z25" s="71">
        <f>Y25*ИПЦ!R$3</f>
        <v>0</v>
      </c>
      <c r="AA25" s="153">
        <f t="shared" si="63"/>
        <v>0</v>
      </c>
      <c r="AB25" s="153">
        <f t="shared" si="63"/>
        <v>0</v>
      </c>
      <c r="AC25" s="153">
        <f>Z25</f>
        <v>0</v>
      </c>
      <c r="AD25" s="91"/>
      <c r="AI25" s="470">
        <f t="shared" si="42"/>
        <v>15.342235385206255</v>
      </c>
    </row>
    <row r="26" spans="1:35" s="62" customFormat="1" ht="31.5" hidden="1" outlineLevel="2" x14ac:dyDescent="0.25">
      <c r="A26" s="40" t="s">
        <v>832</v>
      </c>
      <c r="B26" s="42" t="s">
        <v>134</v>
      </c>
      <c r="C26" s="71">
        <v>6519.36</v>
      </c>
      <c r="D26" s="71">
        <v>7454.18</v>
      </c>
      <c r="E26" s="71">
        <v>7723.06</v>
      </c>
      <c r="F26" s="71">
        <v>7807.66</v>
      </c>
      <c r="G26" s="71"/>
      <c r="H26" s="71">
        <v>8154.71</v>
      </c>
      <c r="I26" s="71"/>
      <c r="J26" s="71"/>
      <c r="K26" s="65" t="str">
        <f t="shared" si="60"/>
        <v>тыс. руб.</v>
      </c>
      <c r="L26" s="71">
        <f>G26</f>
        <v>0</v>
      </c>
      <c r="M26" s="71">
        <f t="shared" si="66"/>
        <v>0</v>
      </c>
      <c r="N26" s="71">
        <f>M26*ИПЦ!F$3</f>
        <v>0</v>
      </c>
      <c r="O26" s="71">
        <f>N26*ИПЦ!G$3</f>
        <v>0</v>
      </c>
      <c r="P26" s="71">
        <f>O26*ИПЦ!H$3</f>
        <v>0</v>
      </c>
      <c r="Q26" s="71">
        <f>P26*ИПЦ!I$3</f>
        <v>0</v>
      </c>
      <c r="R26" s="71">
        <f>Q26*ИПЦ!J$3</f>
        <v>0</v>
      </c>
      <c r="S26" s="71">
        <f>R26*ИПЦ!K$3</f>
        <v>0</v>
      </c>
      <c r="T26" s="71">
        <f>S26*ИПЦ!L$3</f>
        <v>0</v>
      </c>
      <c r="U26" s="71">
        <f>T26*ИПЦ!M$3</f>
        <v>0</v>
      </c>
      <c r="V26" s="71">
        <f>U26*ИПЦ!N$3</f>
        <v>0</v>
      </c>
      <c r="W26" s="71">
        <f>V26*ИПЦ!O$3</f>
        <v>0</v>
      </c>
      <c r="X26" s="71">
        <f>W26*ИПЦ!P$3</f>
        <v>0</v>
      </c>
      <c r="Y26" s="71">
        <f>X26*ИПЦ!Q$3</f>
        <v>0</v>
      </c>
      <c r="Z26" s="71">
        <f>Y26*ИПЦ!R$3</f>
        <v>0</v>
      </c>
      <c r="AA26" s="153">
        <f t="shared" si="63"/>
        <v>0</v>
      </c>
      <c r="AB26" s="153">
        <f t="shared" si="63"/>
        <v>0</v>
      </c>
      <c r="AC26" s="153">
        <f>Z26</f>
        <v>0</v>
      </c>
      <c r="AD26" s="91"/>
      <c r="AI26" s="470">
        <f t="shared" si="42"/>
        <v>4.6331968041688967</v>
      </c>
    </row>
    <row r="27" spans="1:35" s="62" customFormat="1" hidden="1" outlineLevel="2" x14ac:dyDescent="0.25">
      <c r="A27" s="40" t="s">
        <v>833</v>
      </c>
      <c r="B27" s="42" t="s">
        <v>292</v>
      </c>
      <c r="C27" s="71">
        <v>90</v>
      </c>
      <c r="D27" s="71">
        <v>90</v>
      </c>
      <c r="E27" s="71"/>
      <c r="F27" s="71">
        <v>94.27</v>
      </c>
      <c r="G27" s="71"/>
      <c r="H27" s="71">
        <v>98.46</v>
      </c>
      <c r="I27" s="90"/>
      <c r="J27" s="90"/>
      <c r="K27" s="65" t="s">
        <v>291</v>
      </c>
      <c r="L27" s="90">
        <f>G27</f>
        <v>0</v>
      </c>
      <c r="M27" s="90">
        <f t="shared" si="66"/>
        <v>0</v>
      </c>
      <c r="N27" s="90">
        <f>M27</f>
        <v>0</v>
      </c>
      <c r="O27" s="90">
        <f t="shared" ref="O27:Z27" si="67">N27</f>
        <v>0</v>
      </c>
      <c r="P27" s="90">
        <f t="shared" si="67"/>
        <v>0</v>
      </c>
      <c r="Q27" s="90">
        <f t="shared" si="67"/>
        <v>0</v>
      </c>
      <c r="R27" s="90">
        <f t="shared" si="67"/>
        <v>0</v>
      </c>
      <c r="S27" s="90">
        <f t="shared" si="67"/>
        <v>0</v>
      </c>
      <c r="T27" s="90">
        <f t="shared" si="67"/>
        <v>0</v>
      </c>
      <c r="U27" s="90">
        <f t="shared" si="67"/>
        <v>0</v>
      </c>
      <c r="V27" s="90">
        <f t="shared" si="67"/>
        <v>0</v>
      </c>
      <c r="W27" s="90">
        <f t="shared" si="67"/>
        <v>0</v>
      </c>
      <c r="X27" s="90">
        <f t="shared" si="67"/>
        <v>0</v>
      </c>
      <c r="Y27" s="90">
        <f t="shared" si="67"/>
        <v>0</v>
      </c>
      <c r="Z27" s="90">
        <f t="shared" si="67"/>
        <v>0</v>
      </c>
      <c r="AA27" s="155">
        <f t="shared" si="63"/>
        <v>0</v>
      </c>
      <c r="AB27" s="155">
        <f t="shared" si="63"/>
        <v>0</v>
      </c>
      <c r="AC27" s="155">
        <f>Z27</f>
        <v>0</v>
      </c>
      <c r="AD27" s="91"/>
      <c r="AI27" s="470">
        <f t="shared" si="42"/>
        <v>0</v>
      </c>
    </row>
    <row r="28" spans="1:35" s="77" customFormat="1" hidden="1" outlineLevel="2" x14ac:dyDescent="0.25">
      <c r="A28" s="75" t="s">
        <v>830</v>
      </c>
      <c r="B28" s="41" t="s">
        <v>137</v>
      </c>
      <c r="C28" s="76"/>
      <c r="D28" s="76"/>
      <c r="E28" s="76"/>
      <c r="F28" s="76"/>
      <c r="G28" s="76"/>
      <c r="H28" s="76"/>
      <c r="I28" s="76"/>
      <c r="J28" s="76"/>
      <c r="K28" s="46" t="str">
        <f t="shared" si="60"/>
        <v>тыс. руб.</v>
      </c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152"/>
      <c r="AB28" s="152"/>
      <c r="AC28" s="152"/>
      <c r="AD28" s="91"/>
      <c r="AI28" s="470">
        <f t="shared" si="42"/>
        <v>0</v>
      </c>
    </row>
    <row r="29" spans="1:35" s="77" customFormat="1" hidden="1" outlineLevel="2" x14ac:dyDescent="0.25">
      <c r="A29" s="75" t="s">
        <v>834</v>
      </c>
      <c r="B29" s="41" t="s">
        <v>139</v>
      </c>
      <c r="C29" s="76">
        <f>C30+C34</f>
        <v>2295.3181555317324</v>
      </c>
      <c r="D29" s="76">
        <f t="shared" ref="D29:J29" si="68">D30+D34</f>
        <v>3070.5</v>
      </c>
      <c r="E29" s="76">
        <f t="shared" si="68"/>
        <v>809.23</v>
      </c>
      <c r="F29" s="76">
        <f t="shared" si="68"/>
        <v>3216.1</v>
      </c>
      <c r="G29" s="76">
        <f t="shared" si="68"/>
        <v>0</v>
      </c>
      <c r="H29" s="76">
        <f t="shared" si="68"/>
        <v>3359.05</v>
      </c>
      <c r="I29" s="76">
        <f t="shared" si="68"/>
        <v>0</v>
      </c>
      <c r="J29" s="76">
        <f t="shared" si="68"/>
        <v>0</v>
      </c>
      <c r="K29" s="46" t="str">
        <f t="shared" si="60"/>
        <v>тыс. руб.</v>
      </c>
      <c r="L29" s="76">
        <f>L30+L34</f>
        <v>0</v>
      </c>
      <c r="M29" s="76">
        <f>M30+M34</f>
        <v>0</v>
      </c>
      <c r="N29" s="76">
        <f t="shared" ref="N29:Z29" si="69">N30+N34</f>
        <v>0</v>
      </c>
      <c r="O29" s="76">
        <f t="shared" si="69"/>
        <v>0</v>
      </c>
      <c r="P29" s="76">
        <f t="shared" si="69"/>
        <v>0</v>
      </c>
      <c r="Q29" s="76">
        <f t="shared" si="69"/>
        <v>0</v>
      </c>
      <c r="R29" s="76">
        <f t="shared" si="69"/>
        <v>0</v>
      </c>
      <c r="S29" s="76">
        <f t="shared" si="69"/>
        <v>0</v>
      </c>
      <c r="T29" s="76">
        <f t="shared" si="69"/>
        <v>0</v>
      </c>
      <c r="U29" s="76">
        <f t="shared" si="69"/>
        <v>0</v>
      </c>
      <c r="V29" s="76">
        <f t="shared" si="69"/>
        <v>0</v>
      </c>
      <c r="W29" s="76">
        <f t="shared" si="69"/>
        <v>0</v>
      </c>
      <c r="X29" s="76">
        <f t="shared" si="69"/>
        <v>0</v>
      </c>
      <c r="Y29" s="76">
        <f t="shared" si="69"/>
        <v>0</v>
      </c>
      <c r="Z29" s="76">
        <f t="shared" si="69"/>
        <v>0</v>
      </c>
      <c r="AA29" s="152">
        <f t="shared" ref="AA29:AB35" si="70">V29</f>
        <v>0</v>
      </c>
      <c r="AB29" s="152">
        <f t="shared" si="70"/>
        <v>0</v>
      </c>
      <c r="AC29" s="152">
        <f t="shared" ref="AC29:AC35" si="71">Z29</f>
        <v>0</v>
      </c>
      <c r="AD29" s="91"/>
      <c r="AI29" s="470">
        <f t="shared" si="42"/>
        <v>0.48547102441747136</v>
      </c>
    </row>
    <row r="30" spans="1:35" s="62" customFormat="1" ht="47.25" hidden="1" outlineLevel="2" x14ac:dyDescent="0.25">
      <c r="A30" s="40" t="s">
        <v>835</v>
      </c>
      <c r="B30" s="42" t="s">
        <v>141</v>
      </c>
      <c r="C30" s="71">
        <f>C31+C32</f>
        <v>821.05593962264152</v>
      </c>
      <c r="D30" s="71">
        <f t="shared" ref="D30:J30" si="72">D31+D32</f>
        <v>1183.28</v>
      </c>
      <c r="E30" s="71">
        <f t="shared" si="72"/>
        <v>0</v>
      </c>
      <c r="F30" s="71">
        <f t="shared" si="72"/>
        <v>1239.3899999999999</v>
      </c>
      <c r="G30" s="71">
        <f t="shared" si="72"/>
        <v>0</v>
      </c>
      <c r="H30" s="71">
        <f t="shared" si="72"/>
        <v>1294.48</v>
      </c>
      <c r="I30" s="71">
        <f t="shared" si="72"/>
        <v>0</v>
      </c>
      <c r="J30" s="71">
        <f t="shared" si="72"/>
        <v>0</v>
      </c>
      <c r="K30" s="65" t="str">
        <f t="shared" si="60"/>
        <v>тыс. руб.</v>
      </c>
      <c r="L30" s="71">
        <f>L31+L32</f>
        <v>0</v>
      </c>
      <c r="M30" s="71">
        <f>M31+M32</f>
        <v>0</v>
      </c>
      <c r="N30" s="71">
        <f t="shared" ref="N30:Z30" si="73">N31+N32</f>
        <v>0</v>
      </c>
      <c r="O30" s="71">
        <f t="shared" si="73"/>
        <v>0</v>
      </c>
      <c r="P30" s="71">
        <f t="shared" si="73"/>
        <v>0</v>
      </c>
      <c r="Q30" s="71">
        <f t="shared" si="73"/>
        <v>0</v>
      </c>
      <c r="R30" s="71">
        <f t="shared" si="73"/>
        <v>0</v>
      </c>
      <c r="S30" s="71">
        <f t="shared" si="73"/>
        <v>0</v>
      </c>
      <c r="T30" s="71">
        <f t="shared" si="73"/>
        <v>0</v>
      </c>
      <c r="U30" s="71">
        <f t="shared" si="73"/>
        <v>0</v>
      </c>
      <c r="V30" s="71">
        <f t="shared" si="73"/>
        <v>0</v>
      </c>
      <c r="W30" s="71">
        <f t="shared" si="73"/>
        <v>0</v>
      </c>
      <c r="X30" s="71">
        <f t="shared" si="73"/>
        <v>0</v>
      </c>
      <c r="Y30" s="71">
        <f t="shared" si="73"/>
        <v>0</v>
      </c>
      <c r="Z30" s="71">
        <f t="shared" si="73"/>
        <v>0</v>
      </c>
      <c r="AA30" s="153">
        <f t="shared" si="70"/>
        <v>0</v>
      </c>
      <c r="AB30" s="153">
        <f t="shared" si="70"/>
        <v>0</v>
      </c>
      <c r="AC30" s="153">
        <f t="shared" si="71"/>
        <v>0</v>
      </c>
      <c r="AD30" s="91"/>
      <c r="AI30" s="470">
        <f t="shared" si="42"/>
        <v>0</v>
      </c>
    </row>
    <row r="31" spans="1:35" s="62" customFormat="1" hidden="1" outlineLevel="2" x14ac:dyDescent="0.25">
      <c r="A31" s="40" t="s">
        <v>836</v>
      </c>
      <c r="B31" s="42" t="s">
        <v>143</v>
      </c>
      <c r="C31" s="71">
        <v>630.61132075471698</v>
      </c>
      <c r="D31" s="71">
        <v>908.82</v>
      </c>
      <c r="E31" s="71"/>
      <c r="F31" s="71">
        <v>951.92</v>
      </c>
      <c r="G31" s="71"/>
      <c r="H31" s="71">
        <v>994.23</v>
      </c>
      <c r="I31" s="71"/>
      <c r="J31" s="71"/>
      <c r="K31" s="65" t="str">
        <f t="shared" si="60"/>
        <v>тыс. руб.</v>
      </c>
      <c r="L31" s="71">
        <f>G31</f>
        <v>0</v>
      </c>
      <c r="M31" s="71">
        <f t="shared" ref="M31:M34" si="74">J31</f>
        <v>0</v>
      </c>
      <c r="N31" s="71">
        <f>M31*ИПЦ!F$3</f>
        <v>0</v>
      </c>
      <c r="O31" s="71">
        <f>N31*ИПЦ!G$3</f>
        <v>0</v>
      </c>
      <c r="P31" s="71">
        <f>O31*ИПЦ!H$3</f>
        <v>0</v>
      </c>
      <c r="Q31" s="71">
        <f>P31*ИПЦ!I$3</f>
        <v>0</v>
      </c>
      <c r="R31" s="71">
        <f>Q31*ИПЦ!J$3</f>
        <v>0</v>
      </c>
      <c r="S31" s="71">
        <f>R31*ИПЦ!K$3</f>
        <v>0</v>
      </c>
      <c r="T31" s="71">
        <f>S31*ИПЦ!L$3</f>
        <v>0</v>
      </c>
      <c r="U31" s="71">
        <f>T31*ИПЦ!M$3</f>
        <v>0</v>
      </c>
      <c r="V31" s="71">
        <f>U31*ИПЦ!N$3</f>
        <v>0</v>
      </c>
      <c r="W31" s="71">
        <f>V31*ИПЦ!O$3</f>
        <v>0</v>
      </c>
      <c r="X31" s="71">
        <f>W31*ИПЦ!P$3</f>
        <v>0</v>
      </c>
      <c r="Y31" s="71">
        <f>X31*ИПЦ!Q$3</f>
        <v>0</v>
      </c>
      <c r="Z31" s="71">
        <f>Y31*ИПЦ!R$3</f>
        <v>0</v>
      </c>
      <c r="AA31" s="153">
        <f t="shared" si="70"/>
        <v>0</v>
      </c>
      <c r="AB31" s="153">
        <f t="shared" si="70"/>
        <v>0</v>
      </c>
      <c r="AC31" s="153">
        <f t="shared" si="71"/>
        <v>0</v>
      </c>
      <c r="AD31" s="91"/>
      <c r="AI31" s="470">
        <f t="shared" si="42"/>
        <v>0</v>
      </c>
    </row>
    <row r="32" spans="1:35" s="62" customFormat="1" ht="31.5" hidden="1" outlineLevel="2" x14ac:dyDescent="0.25">
      <c r="A32" s="40" t="s">
        <v>837</v>
      </c>
      <c r="B32" s="42" t="s">
        <v>145</v>
      </c>
      <c r="C32" s="71">
        <v>190.44461886792453</v>
      </c>
      <c r="D32" s="71">
        <v>274.45999999999998</v>
      </c>
      <c r="E32" s="71"/>
      <c r="F32" s="71">
        <v>287.47000000000003</v>
      </c>
      <c r="G32" s="71"/>
      <c r="H32" s="71">
        <v>300.25</v>
      </c>
      <c r="I32" s="71"/>
      <c r="J32" s="71"/>
      <c r="K32" s="65" t="str">
        <f t="shared" si="60"/>
        <v>тыс. руб.</v>
      </c>
      <c r="L32" s="71">
        <f>G32</f>
        <v>0</v>
      </c>
      <c r="M32" s="71">
        <f t="shared" si="74"/>
        <v>0</v>
      </c>
      <c r="N32" s="71">
        <f>M32*ИПЦ!F$3</f>
        <v>0</v>
      </c>
      <c r="O32" s="71">
        <f>N32*ИПЦ!G$3</f>
        <v>0</v>
      </c>
      <c r="P32" s="71">
        <f>O32*ИПЦ!H$3</f>
        <v>0</v>
      </c>
      <c r="Q32" s="71">
        <f>P32*ИПЦ!I$3</f>
        <v>0</v>
      </c>
      <c r="R32" s="71">
        <f>Q32*ИПЦ!J$3</f>
        <v>0</v>
      </c>
      <c r="S32" s="71">
        <f>R32*ИПЦ!K$3</f>
        <v>0</v>
      </c>
      <c r="T32" s="71">
        <f>S32*ИПЦ!L$3</f>
        <v>0</v>
      </c>
      <c r="U32" s="71">
        <f>T32*ИПЦ!M$3</f>
        <v>0</v>
      </c>
      <c r="V32" s="71">
        <f>U32*ИПЦ!N$3</f>
        <v>0</v>
      </c>
      <c r="W32" s="71">
        <f>V32*ИПЦ!O$3</f>
        <v>0</v>
      </c>
      <c r="X32" s="71">
        <f>W32*ИПЦ!P$3</f>
        <v>0</v>
      </c>
      <c r="Y32" s="71">
        <f>X32*ИПЦ!Q$3</f>
        <v>0</v>
      </c>
      <c r="Z32" s="71">
        <f>Y32*ИПЦ!R$3</f>
        <v>0</v>
      </c>
      <c r="AA32" s="153">
        <f t="shared" si="70"/>
        <v>0</v>
      </c>
      <c r="AB32" s="153">
        <f t="shared" si="70"/>
        <v>0</v>
      </c>
      <c r="AC32" s="153">
        <f t="shared" si="71"/>
        <v>0</v>
      </c>
      <c r="AD32" s="91"/>
      <c r="AI32" s="470">
        <f t="shared" si="42"/>
        <v>0</v>
      </c>
    </row>
    <row r="33" spans="1:35" s="62" customFormat="1" hidden="1" outlineLevel="2" x14ac:dyDescent="0.25">
      <c r="A33" s="40" t="s">
        <v>838</v>
      </c>
      <c r="B33" s="42" t="s">
        <v>147</v>
      </c>
      <c r="C33" s="71">
        <v>1.8</v>
      </c>
      <c r="D33" s="71">
        <v>2</v>
      </c>
      <c r="E33" s="71"/>
      <c r="F33" s="71">
        <v>2.09</v>
      </c>
      <c r="G33" s="71"/>
      <c r="H33" s="71">
        <v>2.1800000000000002</v>
      </c>
      <c r="I33" s="90"/>
      <c r="J33" s="90"/>
      <c r="K33" s="65" t="s">
        <v>291</v>
      </c>
      <c r="L33" s="90">
        <f>G33</f>
        <v>0</v>
      </c>
      <c r="M33" s="90">
        <f t="shared" si="74"/>
        <v>0</v>
      </c>
      <c r="N33" s="90">
        <f>M33</f>
        <v>0</v>
      </c>
      <c r="O33" s="90">
        <f t="shared" ref="O33:Z33" si="75">N33</f>
        <v>0</v>
      </c>
      <c r="P33" s="90">
        <f t="shared" si="75"/>
        <v>0</v>
      </c>
      <c r="Q33" s="90">
        <f t="shared" si="75"/>
        <v>0</v>
      </c>
      <c r="R33" s="90">
        <f t="shared" si="75"/>
        <v>0</v>
      </c>
      <c r="S33" s="90">
        <f t="shared" si="75"/>
        <v>0</v>
      </c>
      <c r="T33" s="90">
        <f t="shared" si="75"/>
        <v>0</v>
      </c>
      <c r="U33" s="90">
        <f t="shared" si="75"/>
        <v>0</v>
      </c>
      <c r="V33" s="90">
        <f t="shared" si="75"/>
        <v>0</v>
      </c>
      <c r="W33" s="90">
        <f t="shared" si="75"/>
        <v>0</v>
      </c>
      <c r="X33" s="90">
        <f t="shared" si="75"/>
        <v>0</v>
      </c>
      <c r="Y33" s="90">
        <f t="shared" si="75"/>
        <v>0</v>
      </c>
      <c r="Z33" s="90">
        <f t="shared" si="75"/>
        <v>0</v>
      </c>
      <c r="AA33" s="155">
        <f t="shared" si="70"/>
        <v>0</v>
      </c>
      <c r="AB33" s="155">
        <f t="shared" si="70"/>
        <v>0</v>
      </c>
      <c r="AC33" s="155">
        <f t="shared" si="71"/>
        <v>0</v>
      </c>
      <c r="AD33" s="91"/>
      <c r="AI33" s="470">
        <f t="shared" si="42"/>
        <v>0</v>
      </c>
    </row>
    <row r="34" spans="1:35" s="62" customFormat="1" hidden="1" outlineLevel="2" x14ac:dyDescent="0.25">
      <c r="A34" s="40" t="s">
        <v>839</v>
      </c>
      <c r="B34" s="42" t="s">
        <v>149</v>
      </c>
      <c r="C34" s="71">
        <v>1474.2622159090911</v>
      </c>
      <c r="D34" s="71">
        <v>1887.22</v>
      </c>
      <c r="E34" s="71">
        <v>809.23</v>
      </c>
      <c r="F34" s="71">
        <v>1976.71</v>
      </c>
      <c r="G34" s="71"/>
      <c r="H34" s="71">
        <v>2064.5700000000002</v>
      </c>
      <c r="I34" s="71"/>
      <c r="J34" s="71"/>
      <c r="K34" s="64" t="str">
        <f t="shared" si="60"/>
        <v>тыс. руб.</v>
      </c>
      <c r="L34" s="71">
        <f>G34</f>
        <v>0</v>
      </c>
      <c r="M34" s="71">
        <f t="shared" si="74"/>
        <v>0</v>
      </c>
      <c r="N34" s="71">
        <f>M34*ИПЦ!F$3</f>
        <v>0</v>
      </c>
      <c r="O34" s="71">
        <f>N34*ИПЦ!G$3</f>
        <v>0</v>
      </c>
      <c r="P34" s="71">
        <f>O34*ИПЦ!H$3</f>
        <v>0</v>
      </c>
      <c r="Q34" s="71">
        <f>P34*ИПЦ!I$3</f>
        <v>0</v>
      </c>
      <c r="R34" s="71">
        <f>Q34*ИПЦ!J$3</f>
        <v>0</v>
      </c>
      <c r="S34" s="71">
        <f>R34*ИПЦ!K$3</f>
        <v>0</v>
      </c>
      <c r="T34" s="71">
        <f>S34*ИПЦ!L$3</f>
        <v>0</v>
      </c>
      <c r="U34" s="71">
        <f>T34*ИПЦ!M$3</f>
        <v>0</v>
      </c>
      <c r="V34" s="71">
        <f>U34*ИПЦ!N$3</f>
        <v>0</v>
      </c>
      <c r="W34" s="71">
        <f>V34*ИПЦ!O$3</f>
        <v>0</v>
      </c>
      <c r="X34" s="71">
        <f>W34*ИПЦ!P$3</f>
        <v>0</v>
      </c>
      <c r="Y34" s="71">
        <f>X34*ИПЦ!Q$3</f>
        <v>0</v>
      </c>
      <c r="Z34" s="71">
        <f>Y34*ИПЦ!R$3</f>
        <v>0</v>
      </c>
      <c r="AA34" s="153">
        <f t="shared" si="70"/>
        <v>0</v>
      </c>
      <c r="AB34" s="153">
        <f t="shared" si="70"/>
        <v>0</v>
      </c>
      <c r="AC34" s="153">
        <f t="shared" si="71"/>
        <v>0</v>
      </c>
      <c r="AD34" s="91"/>
      <c r="AI34" s="470">
        <f t="shared" si="42"/>
        <v>0.48547102441747136</v>
      </c>
    </row>
    <row r="35" spans="1:35" s="77" customFormat="1" hidden="1" outlineLevel="2" x14ac:dyDescent="0.25">
      <c r="A35" s="75" t="s">
        <v>843</v>
      </c>
      <c r="B35" s="41" t="s">
        <v>151</v>
      </c>
      <c r="C35" s="76">
        <f>SUM(C36:C42)+C46</f>
        <v>24670.489824810604</v>
      </c>
      <c r="D35" s="76">
        <f t="shared" ref="D35:J35" si="76">SUM(D36:D42)+D46</f>
        <v>18242.729999999996</v>
      </c>
      <c r="E35" s="76">
        <f t="shared" si="76"/>
        <v>17249.850000000002</v>
      </c>
      <c r="F35" s="76">
        <f t="shared" si="76"/>
        <v>19107.8</v>
      </c>
      <c r="G35" s="76">
        <f t="shared" si="76"/>
        <v>0</v>
      </c>
      <c r="H35" s="76">
        <f t="shared" si="76"/>
        <v>19957.139999999996</v>
      </c>
      <c r="I35" s="76">
        <f t="shared" si="76"/>
        <v>0</v>
      </c>
      <c r="J35" s="76">
        <f t="shared" si="76"/>
        <v>0</v>
      </c>
      <c r="K35" s="46" t="str">
        <f t="shared" si="60"/>
        <v>тыс. руб.</v>
      </c>
      <c r="L35" s="76">
        <f>L37+L40+L41+L42+L46</f>
        <v>0</v>
      </c>
      <c r="M35" s="76">
        <f t="shared" ref="M35:Z35" si="77">M37+M40+M41+M42+M46</f>
        <v>0</v>
      </c>
      <c r="N35" s="76">
        <f t="shared" si="77"/>
        <v>0</v>
      </c>
      <c r="O35" s="76">
        <f t="shared" si="77"/>
        <v>0</v>
      </c>
      <c r="P35" s="76">
        <f t="shared" si="77"/>
        <v>0</v>
      </c>
      <c r="Q35" s="76">
        <f t="shared" si="77"/>
        <v>0</v>
      </c>
      <c r="R35" s="76">
        <f t="shared" si="77"/>
        <v>0</v>
      </c>
      <c r="S35" s="76">
        <f t="shared" si="77"/>
        <v>0</v>
      </c>
      <c r="T35" s="76">
        <f t="shared" si="77"/>
        <v>0</v>
      </c>
      <c r="U35" s="76">
        <f t="shared" si="77"/>
        <v>0</v>
      </c>
      <c r="V35" s="76">
        <f t="shared" si="77"/>
        <v>0</v>
      </c>
      <c r="W35" s="76">
        <f t="shared" si="77"/>
        <v>0</v>
      </c>
      <c r="X35" s="76">
        <f t="shared" si="77"/>
        <v>0</v>
      </c>
      <c r="Y35" s="76">
        <f t="shared" si="77"/>
        <v>0</v>
      </c>
      <c r="Z35" s="76">
        <f t="shared" si="77"/>
        <v>0</v>
      </c>
      <c r="AA35" s="152">
        <f t="shared" si="70"/>
        <v>0</v>
      </c>
      <c r="AB35" s="152">
        <f t="shared" si="70"/>
        <v>0</v>
      </c>
      <c r="AC35" s="152">
        <f t="shared" si="71"/>
        <v>0</v>
      </c>
      <c r="AD35" s="91"/>
      <c r="AI35" s="470">
        <f t="shared" si="42"/>
        <v>10.348482323378668</v>
      </c>
    </row>
    <row r="36" spans="1:35" s="62" customFormat="1" ht="31.5" hidden="1" outlineLevel="2" x14ac:dyDescent="0.25">
      <c r="A36" s="40" t="s">
        <v>844</v>
      </c>
      <c r="B36" s="42" t="s">
        <v>955</v>
      </c>
      <c r="C36" s="71"/>
      <c r="D36" s="71"/>
      <c r="E36" s="71"/>
      <c r="F36" s="71"/>
      <c r="G36" s="71"/>
      <c r="H36" s="71"/>
      <c r="I36" s="71"/>
      <c r="J36" s="71"/>
      <c r="K36" s="47" t="str">
        <f t="shared" si="60"/>
        <v>тыс. руб.</v>
      </c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153"/>
      <c r="AB36" s="153"/>
      <c r="AC36" s="153"/>
      <c r="AD36" s="91"/>
      <c r="AI36" s="470">
        <f t="shared" si="42"/>
        <v>0</v>
      </c>
    </row>
    <row r="37" spans="1:35" s="62" customFormat="1" hidden="1" outlineLevel="2" x14ac:dyDescent="0.25">
      <c r="A37" s="40" t="s">
        <v>845</v>
      </c>
      <c r="B37" s="42" t="s">
        <v>153</v>
      </c>
      <c r="C37" s="71"/>
      <c r="D37" s="71"/>
      <c r="E37" s="71"/>
      <c r="F37" s="71"/>
      <c r="G37" s="71"/>
      <c r="H37" s="71"/>
      <c r="I37" s="71"/>
      <c r="J37" s="71"/>
      <c r="K37" s="47" t="str">
        <f t="shared" si="60"/>
        <v>тыс. руб.</v>
      </c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153"/>
      <c r="AB37" s="153"/>
      <c r="AC37" s="153"/>
      <c r="AD37" s="91"/>
      <c r="AI37" s="470">
        <f t="shared" si="42"/>
        <v>0</v>
      </c>
    </row>
    <row r="38" spans="1:35" s="62" customFormat="1" ht="31.5" hidden="1" outlineLevel="2" x14ac:dyDescent="0.25">
      <c r="A38" s="40" t="s">
        <v>846</v>
      </c>
      <c r="B38" s="42" t="s">
        <v>840</v>
      </c>
      <c r="C38" s="71"/>
      <c r="D38" s="71"/>
      <c r="E38" s="71"/>
      <c r="F38" s="71"/>
      <c r="G38" s="71"/>
      <c r="H38" s="71"/>
      <c r="I38" s="71"/>
      <c r="J38" s="71"/>
      <c r="K38" s="47" t="str">
        <f t="shared" si="60"/>
        <v>тыс. руб.</v>
      </c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153"/>
      <c r="AB38" s="153"/>
      <c r="AC38" s="153"/>
      <c r="AD38" s="91"/>
      <c r="AI38" s="470">
        <f t="shared" si="42"/>
        <v>0</v>
      </c>
    </row>
    <row r="39" spans="1:35" s="62" customFormat="1" ht="31.5" hidden="1" outlineLevel="2" x14ac:dyDescent="0.25">
      <c r="A39" s="40" t="s">
        <v>847</v>
      </c>
      <c r="B39" s="42" t="s">
        <v>841</v>
      </c>
      <c r="C39" s="71"/>
      <c r="D39" s="71"/>
      <c r="E39" s="71"/>
      <c r="F39" s="71"/>
      <c r="G39" s="71"/>
      <c r="H39" s="71"/>
      <c r="I39" s="71"/>
      <c r="J39" s="71"/>
      <c r="K39" s="47" t="str">
        <f t="shared" si="60"/>
        <v>тыс. руб.</v>
      </c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153"/>
      <c r="AB39" s="153"/>
      <c r="AC39" s="153"/>
      <c r="AD39" s="91"/>
      <c r="AI39" s="470">
        <f t="shared" si="42"/>
        <v>0</v>
      </c>
    </row>
    <row r="40" spans="1:35" s="62" customFormat="1" ht="31.5" hidden="1" outlineLevel="2" x14ac:dyDescent="0.25">
      <c r="A40" s="40" t="s">
        <v>848</v>
      </c>
      <c r="B40" s="42" t="s">
        <v>956</v>
      </c>
      <c r="C40" s="71">
        <v>122.32373106060608</v>
      </c>
      <c r="D40" s="71">
        <v>49.6</v>
      </c>
      <c r="E40" s="71"/>
      <c r="F40" s="71">
        <v>51.95</v>
      </c>
      <c r="G40" s="71"/>
      <c r="H40" s="71">
        <v>54.26</v>
      </c>
      <c r="I40" s="71"/>
      <c r="J40" s="71"/>
      <c r="K40" s="47" t="str">
        <f t="shared" si="60"/>
        <v>тыс. руб.</v>
      </c>
      <c r="L40" s="71">
        <f>G40</f>
        <v>0</v>
      </c>
      <c r="M40" s="71">
        <f>J40</f>
        <v>0</v>
      </c>
      <c r="N40" s="71">
        <f>M40*ИПЦ!F$3</f>
        <v>0</v>
      </c>
      <c r="O40" s="71">
        <f>N40*ИПЦ!G$3</f>
        <v>0</v>
      </c>
      <c r="P40" s="71">
        <f>O40*ИПЦ!H$3</f>
        <v>0</v>
      </c>
      <c r="Q40" s="71">
        <f>P40*ИПЦ!I$3</f>
        <v>0</v>
      </c>
      <c r="R40" s="71">
        <f>Q40*ИПЦ!J$3</f>
        <v>0</v>
      </c>
      <c r="S40" s="71">
        <f>R40*ИПЦ!K$3</f>
        <v>0</v>
      </c>
      <c r="T40" s="71">
        <f>S40*ИПЦ!L$3</f>
        <v>0</v>
      </c>
      <c r="U40" s="71">
        <f>T40*ИПЦ!M$3</f>
        <v>0</v>
      </c>
      <c r="V40" s="71">
        <f>U40*ИПЦ!N$3</f>
        <v>0</v>
      </c>
      <c r="W40" s="71">
        <f>V40*ИПЦ!O$3</f>
        <v>0</v>
      </c>
      <c r="X40" s="71">
        <f>W40*ИПЦ!P$3</f>
        <v>0</v>
      </c>
      <c r="Y40" s="71">
        <f>X40*ИПЦ!Q$3</f>
        <v>0</v>
      </c>
      <c r="Z40" s="71">
        <f>Y40*ИПЦ!R$3</f>
        <v>0</v>
      </c>
      <c r="AA40" s="153">
        <f>V40</f>
        <v>0</v>
      </c>
      <c r="AB40" s="153">
        <f>W40</f>
        <v>0</v>
      </c>
      <c r="AC40" s="153">
        <f>Z40</f>
        <v>0</v>
      </c>
      <c r="AD40" s="91"/>
      <c r="AI40" s="470">
        <f t="shared" si="42"/>
        <v>0</v>
      </c>
    </row>
    <row r="41" spans="1:35" s="62" customFormat="1" hidden="1" outlineLevel="2" x14ac:dyDescent="0.25">
      <c r="A41" s="40" t="s">
        <v>849</v>
      </c>
      <c r="B41" s="42" t="s">
        <v>157</v>
      </c>
      <c r="C41" s="71"/>
      <c r="D41" s="71"/>
      <c r="E41" s="71"/>
      <c r="F41" s="71"/>
      <c r="G41" s="71"/>
      <c r="H41" s="71"/>
      <c r="I41" s="71"/>
      <c r="J41" s="71"/>
      <c r="K41" s="47" t="str">
        <f t="shared" si="60"/>
        <v>тыс. руб.</v>
      </c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153"/>
      <c r="AB41" s="153"/>
      <c r="AC41" s="153"/>
      <c r="AD41" s="91"/>
      <c r="AI41" s="470">
        <f t="shared" si="42"/>
        <v>0</v>
      </c>
    </row>
    <row r="42" spans="1:35" s="62" customFormat="1" ht="31.5" hidden="1" outlineLevel="2" x14ac:dyDescent="0.25">
      <c r="A42" s="40" t="s">
        <v>853</v>
      </c>
      <c r="B42" s="42" t="s">
        <v>159</v>
      </c>
      <c r="C42" s="71">
        <f>C43+C44</f>
        <v>12739.026093749999</v>
      </c>
      <c r="D42" s="71">
        <f t="shared" ref="D42:J42" si="78">D43+D44</f>
        <v>18193.129999999997</v>
      </c>
      <c r="E42" s="71">
        <f t="shared" si="78"/>
        <v>17249.850000000002</v>
      </c>
      <c r="F42" s="71">
        <f t="shared" si="78"/>
        <v>19055.849999999999</v>
      </c>
      <c r="G42" s="71">
        <f t="shared" si="78"/>
        <v>0</v>
      </c>
      <c r="H42" s="71">
        <f t="shared" si="78"/>
        <v>19902.879999999997</v>
      </c>
      <c r="I42" s="71">
        <f t="shared" si="78"/>
        <v>0</v>
      </c>
      <c r="J42" s="71">
        <f t="shared" si="78"/>
        <v>0</v>
      </c>
      <c r="K42" s="65" t="str">
        <f t="shared" si="60"/>
        <v>тыс. руб.</v>
      </c>
      <c r="L42" s="71">
        <f>L43+L44</f>
        <v>0</v>
      </c>
      <c r="M42" s="71">
        <f t="shared" ref="M42:Z42" si="79">M43+M44</f>
        <v>0</v>
      </c>
      <c r="N42" s="71">
        <f t="shared" si="79"/>
        <v>0</v>
      </c>
      <c r="O42" s="71">
        <f t="shared" si="79"/>
        <v>0</v>
      </c>
      <c r="P42" s="71">
        <f t="shared" si="79"/>
        <v>0</v>
      </c>
      <c r="Q42" s="71">
        <f t="shared" si="79"/>
        <v>0</v>
      </c>
      <c r="R42" s="71">
        <f t="shared" si="79"/>
        <v>0</v>
      </c>
      <c r="S42" s="71">
        <f t="shared" si="79"/>
        <v>0</v>
      </c>
      <c r="T42" s="71">
        <f t="shared" si="79"/>
        <v>0</v>
      </c>
      <c r="U42" s="71">
        <f t="shared" si="79"/>
        <v>0</v>
      </c>
      <c r="V42" s="71">
        <f t="shared" si="79"/>
        <v>0</v>
      </c>
      <c r="W42" s="71">
        <f t="shared" si="79"/>
        <v>0</v>
      </c>
      <c r="X42" s="71">
        <f t="shared" si="79"/>
        <v>0</v>
      </c>
      <c r="Y42" s="71">
        <f t="shared" si="79"/>
        <v>0</v>
      </c>
      <c r="Z42" s="71">
        <f t="shared" si="79"/>
        <v>0</v>
      </c>
      <c r="AA42" s="153">
        <f t="shared" ref="AA42:AB45" si="80">V42</f>
        <v>0</v>
      </c>
      <c r="AB42" s="153">
        <f t="shared" si="80"/>
        <v>0</v>
      </c>
      <c r="AC42" s="153">
        <f>Z42</f>
        <v>0</v>
      </c>
      <c r="AD42" s="91"/>
      <c r="AI42" s="470">
        <f t="shared" si="42"/>
        <v>10.348482323378668</v>
      </c>
    </row>
    <row r="43" spans="1:35" s="62" customFormat="1" hidden="1" outlineLevel="2" x14ac:dyDescent="0.25">
      <c r="A43" s="40" t="s">
        <v>957</v>
      </c>
      <c r="B43" s="42" t="s">
        <v>161</v>
      </c>
      <c r="C43" s="71">
        <v>9791.71875</v>
      </c>
      <c r="D43" s="71">
        <v>13973.22</v>
      </c>
      <c r="E43" s="71">
        <v>13249.79</v>
      </c>
      <c r="F43" s="71">
        <v>14635.83</v>
      </c>
      <c r="G43" s="71"/>
      <c r="H43" s="71">
        <v>15286.39</v>
      </c>
      <c r="I43" s="71"/>
      <c r="J43" s="71"/>
      <c r="K43" s="47" t="str">
        <f t="shared" si="60"/>
        <v>тыс. руб.</v>
      </c>
      <c r="L43" s="71">
        <f>G43</f>
        <v>0</v>
      </c>
      <c r="M43" s="71">
        <f t="shared" ref="M43:M45" si="81">J43</f>
        <v>0</v>
      </c>
      <c r="N43" s="71">
        <f>M43*ИПЦ!F$3</f>
        <v>0</v>
      </c>
      <c r="O43" s="71">
        <f>N43*ИПЦ!G$3</f>
        <v>0</v>
      </c>
      <c r="P43" s="71">
        <f>O43*ИПЦ!H$3</f>
        <v>0</v>
      </c>
      <c r="Q43" s="71">
        <f>P43*ИПЦ!I$3</f>
        <v>0</v>
      </c>
      <c r="R43" s="71">
        <f>Q43*ИПЦ!J$3</f>
        <v>0</v>
      </c>
      <c r="S43" s="71">
        <f>R43*ИПЦ!K$3</f>
        <v>0</v>
      </c>
      <c r="T43" s="71">
        <f>S43*ИПЦ!L$3</f>
        <v>0</v>
      </c>
      <c r="U43" s="71">
        <f>T43*ИПЦ!M$3</f>
        <v>0</v>
      </c>
      <c r="V43" s="71">
        <f>U43*ИПЦ!N$3</f>
        <v>0</v>
      </c>
      <c r="W43" s="71">
        <f>V43*ИПЦ!O$3</f>
        <v>0</v>
      </c>
      <c r="X43" s="71">
        <f>W43*ИПЦ!P$3</f>
        <v>0</v>
      </c>
      <c r="Y43" s="71">
        <f>X43*ИПЦ!Q$3</f>
        <v>0</v>
      </c>
      <c r="Z43" s="71">
        <f>Y43*ИПЦ!R$3</f>
        <v>0</v>
      </c>
      <c r="AA43" s="153">
        <f t="shared" si="80"/>
        <v>0</v>
      </c>
      <c r="AB43" s="153">
        <f t="shared" si="80"/>
        <v>0</v>
      </c>
      <c r="AC43" s="153">
        <f>Z43</f>
        <v>0</v>
      </c>
      <c r="AD43" s="91"/>
      <c r="AI43" s="470">
        <f t="shared" si="42"/>
        <v>7.9487773866717353</v>
      </c>
    </row>
    <row r="44" spans="1:35" s="62" customFormat="1" ht="31.5" hidden="1" outlineLevel="2" x14ac:dyDescent="0.25">
      <c r="A44" s="40" t="s">
        <v>958</v>
      </c>
      <c r="B44" s="42" t="s">
        <v>163</v>
      </c>
      <c r="C44" s="71">
        <v>2947.3073437499997</v>
      </c>
      <c r="D44" s="71">
        <v>4219.91</v>
      </c>
      <c r="E44" s="71">
        <v>4000.06</v>
      </c>
      <c r="F44" s="71">
        <v>4420.0200000000004</v>
      </c>
      <c r="G44" s="71"/>
      <c r="H44" s="71">
        <v>4616.49</v>
      </c>
      <c r="I44" s="71"/>
      <c r="J44" s="71"/>
      <c r="K44" s="65" t="str">
        <f t="shared" si="60"/>
        <v>тыс. руб.</v>
      </c>
      <c r="L44" s="71">
        <f>G44</f>
        <v>0</v>
      </c>
      <c r="M44" s="71">
        <f t="shared" si="81"/>
        <v>0</v>
      </c>
      <c r="N44" s="71">
        <f>M44*ИПЦ!F$3</f>
        <v>0</v>
      </c>
      <c r="O44" s="71">
        <f>N44*ИПЦ!G$3</f>
        <v>0</v>
      </c>
      <c r="P44" s="71">
        <f>O44*ИПЦ!H$3</f>
        <v>0</v>
      </c>
      <c r="Q44" s="71">
        <f>P44*ИПЦ!I$3</f>
        <v>0</v>
      </c>
      <c r="R44" s="71">
        <f>Q44*ИПЦ!J$3</f>
        <v>0</v>
      </c>
      <c r="S44" s="71">
        <f>R44*ИПЦ!K$3</f>
        <v>0</v>
      </c>
      <c r="T44" s="71">
        <f>S44*ИПЦ!L$3</f>
        <v>0</v>
      </c>
      <c r="U44" s="71">
        <f>T44*ИПЦ!M$3</f>
        <v>0</v>
      </c>
      <c r="V44" s="71">
        <f>U44*ИПЦ!N$3</f>
        <v>0</v>
      </c>
      <c r="W44" s="71">
        <f>V44*ИПЦ!O$3</f>
        <v>0</v>
      </c>
      <c r="X44" s="71">
        <f>W44*ИПЦ!P$3</f>
        <v>0</v>
      </c>
      <c r="Y44" s="71">
        <f>X44*ИПЦ!Q$3</f>
        <v>0</v>
      </c>
      <c r="Z44" s="71">
        <f>Y44*ИПЦ!R$3</f>
        <v>0</v>
      </c>
      <c r="AA44" s="153">
        <f t="shared" si="80"/>
        <v>0</v>
      </c>
      <c r="AB44" s="153">
        <f t="shared" si="80"/>
        <v>0</v>
      </c>
      <c r="AC44" s="153">
        <f>Z44</f>
        <v>0</v>
      </c>
      <c r="AD44" s="91"/>
      <c r="AI44" s="470">
        <f t="shared" si="42"/>
        <v>2.3997049367069319</v>
      </c>
    </row>
    <row r="45" spans="1:35" s="62" customFormat="1" hidden="1" outlineLevel="2" x14ac:dyDescent="0.25">
      <c r="A45" s="40" t="s">
        <v>959</v>
      </c>
      <c r="B45" s="42" t="s">
        <v>165</v>
      </c>
      <c r="C45" s="71">
        <v>82</v>
      </c>
      <c r="D45" s="71">
        <v>64</v>
      </c>
      <c r="E45" s="71"/>
      <c r="F45" s="71">
        <v>67.03</v>
      </c>
      <c r="G45" s="71"/>
      <c r="H45" s="71">
        <v>70.010000000000005</v>
      </c>
      <c r="I45" s="71"/>
      <c r="J45" s="71"/>
      <c r="K45" s="65" t="s">
        <v>291</v>
      </c>
      <c r="L45" s="71">
        <f>G45</f>
        <v>0</v>
      </c>
      <c r="M45" s="71">
        <f t="shared" si="81"/>
        <v>0</v>
      </c>
      <c r="N45" s="71">
        <f>M45</f>
        <v>0</v>
      </c>
      <c r="O45" s="71">
        <f t="shared" ref="O45:Z45" si="82">N45</f>
        <v>0</v>
      </c>
      <c r="P45" s="71">
        <f t="shared" si="82"/>
        <v>0</v>
      </c>
      <c r="Q45" s="71">
        <f t="shared" si="82"/>
        <v>0</v>
      </c>
      <c r="R45" s="71">
        <f t="shared" si="82"/>
        <v>0</v>
      </c>
      <c r="S45" s="71">
        <f t="shared" si="82"/>
        <v>0</v>
      </c>
      <c r="T45" s="71">
        <f t="shared" si="82"/>
        <v>0</v>
      </c>
      <c r="U45" s="71">
        <f t="shared" si="82"/>
        <v>0</v>
      </c>
      <c r="V45" s="71">
        <f t="shared" si="82"/>
        <v>0</v>
      </c>
      <c r="W45" s="71">
        <f t="shared" si="82"/>
        <v>0</v>
      </c>
      <c r="X45" s="71">
        <f t="shared" si="82"/>
        <v>0</v>
      </c>
      <c r="Y45" s="71">
        <f t="shared" si="82"/>
        <v>0</v>
      </c>
      <c r="Z45" s="71">
        <f t="shared" si="82"/>
        <v>0</v>
      </c>
      <c r="AA45" s="153">
        <f t="shared" si="80"/>
        <v>0</v>
      </c>
      <c r="AB45" s="153">
        <f t="shared" si="80"/>
        <v>0</v>
      </c>
      <c r="AC45" s="153">
        <f>Z45</f>
        <v>0</v>
      </c>
      <c r="AD45" s="91"/>
      <c r="AI45" s="470">
        <f t="shared" si="42"/>
        <v>0</v>
      </c>
    </row>
    <row r="46" spans="1:35" s="62" customFormat="1" hidden="1" outlineLevel="2" x14ac:dyDescent="0.25">
      <c r="A46" s="40" t="s">
        <v>960</v>
      </c>
      <c r="B46" s="42" t="s">
        <v>167</v>
      </c>
      <c r="C46" s="71">
        <v>11809.14</v>
      </c>
      <c r="D46" s="71"/>
      <c r="E46" s="71"/>
      <c r="F46" s="71"/>
      <c r="G46" s="71"/>
      <c r="H46" s="71"/>
      <c r="I46" s="71"/>
      <c r="J46" s="71"/>
      <c r="K46" s="65" t="str">
        <f t="shared" si="60"/>
        <v>тыс. руб.</v>
      </c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153"/>
      <c r="AB46" s="153"/>
      <c r="AC46" s="153"/>
      <c r="AD46" s="91"/>
      <c r="AI46" s="470">
        <f t="shared" si="42"/>
        <v>0</v>
      </c>
    </row>
    <row r="47" spans="1:35" s="62" customFormat="1" collapsed="1" x14ac:dyDescent="0.25">
      <c r="A47" s="388" t="s">
        <v>103</v>
      </c>
      <c r="B47" s="389" t="s">
        <v>169</v>
      </c>
      <c r="C47" s="390">
        <f>SUM(C48:C50)</f>
        <v>9651.75</v>
      </c>
      <c r="D47" s="390">
        <f>SUM(D48:D50)</f>
        <v>21186.400000000001</v>
      </c>
      <c r="E47" s="390">
        <f t="shared" ref="E47:J47" si="83">SUM(E48:E50)</f>
        <v>5918.13</v>
      </c>
      <c r="F47" s="390">
        <f t="shared" si="83"/>
        <v>22191.06</v>
      </c>
      <c r="G47" s="404">
        <f>F47*$G$16</f>
        <v>23001.6994218</v>
      </c>
      <c r="H47" s="390">
        <f t="shared" si="83"/>
        <v>23177.45</v>
      </c>
      <c r="I47" s="390">
        <f t="shared" si="83"/>
        <v>22847.915376000004</v>
      </c>
      <c r="J47" s="390">
        <f t="shared" si="83"/>
        <v>22372.878321533517</v>
      </c>
      <c r="K47" s="391" t="str">
        <f t="shared" si="60"/>
        <v>тыс. руб.</v>
      </c>
      <c r="L47" s="390">
        <f>L48+L49+L50</f>
        <v>23001.6994218</v>
      </c>
      <c r="M47" s="390">
        <f t="shared" ref="M47:Z47" si="84">M48+M49+M50</f>
        <v>22372.878321533517</v>
      </c>
      <c r="N47" s="390">
        <f t="shared" si="84"/>
        <v>23036.368291284874</v>
      </c>
      <c r="O47" s="390">
        <f t="shared" si="84"/>
        <v>23724.029943542166</v>
      </c>
      <c r="P47" s="390">
        <f t="shared" si="84"/>
        <v>24432.219074002871</v>
      </c>
      <c r="Q47" s="390">
        <f t="shared" si="84"/>
        <v>25161.54845111207</v>
      </c>
      <c r="R47" s="390">
        <f t="shared" si="84"/>
        <v>25912.649135146086</v>
      </c>
      <c r="S47" s="390">
        <f t="shared" si="84"/>
        <v>26686.171024244348</v>
      </c>
      <c r="T47" s="390">
        <f t="shared" si="84"/>
        <v>27482.783416740913</v>
      </c>
      <c r="U47" s="390">
        <f t="shared" si="84"/>
        <v>28303.175590282222</v>
      </c>
      <c r="V47" s="390">
        <f t="shared" si="84"/>
        <v>29148.057398232173</v>
      </c>
      <c r="W47" s="390">
        <f t="shared" si="84"/>
        <v>30018.159883880558</v>
      </c>
      <c r="X47" s="390">
        <f t="shared" si="84"/>
        <v>30914.235912986336</v>
      </c>
      <c r="Y47" s="390">
        <f t="shared" si="84"/>
        <v>31837.060825203007</v>
      </c>
      <c r="Z47" s="390">
        <f t="shared" si="84"/>
        <v>32787.433104949792</v>
      </c>
      <c r="AA47" s="390">
        <f>V47</f>
        <v>29148.057398232173</v>
      </c>
      <c r="AB47" s="390">
        <f>W47</f>
        <v>30018.159883880558</v>
      </c>
      <c r="AC47" s="390">
        <f>Z47</f>
        <v>32787.433104949792</v>
      </c>
      <c r="AI47" s="470">
        <f t="shared" si="42"/>
        <v>3.5503881884455222</v>
      </c>
    </row>
    <row r="48" spans="1:35" s="62" customFormat="1" ht="31.5" hidden="1" outlineLevel="1" x14ac:dyDescent="0.25">
      <c r="A48" s="40" t="s">
        <v>860</v>
      </c>
      <c r="B48" s="42" t="s">
        <v>961</v>
      </c>
      <c r="C48" s="71">
        <v>1689.72</v>
      </c>
      <c r="D48" s="71"/>
      <c r="E48" s="71">
        <v>110</v>
      </c>
      <c r="F48" s="71"/>
      <c r="G48" s="170"/>
      <c r="H48" s="71"/>
      <c r="I48" s="183"/>
      <c r="J48" s="183"/>
      <c r="K48" s="65" t="str">
        <f t="shared" si="60"/>
        <v>тыс. руб.</v>
      </c>
      <c r="L48" s="71"/>
      <c r="M48" s="71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53"/>
      <c r="AB48" s="153"/>
      <c r="AC48" s="153"/>
      <c r="AD48" s="401"/>
      <c r="AI48" s="470">
        <f t="shared" ref="AI48:AI79" si="85">E48/$E$143%</f>
        <v>6.5990895896002183E-2</v>
      </c>
    </row>
    <row r="49" spans="1:35" s="77" customFormat="1" ht="47.25" collapsed="1" x14ac:dyDescent="0.25">
      <c r="A49" s="75" t="s">
        <v>855</v>
      </c>
      <c r="B49" s="41" t="s">
        <v>811</v>
      </c>
      <c r="C49" s="76">
        <v>7962.03</v>
      </c>
      <c r="D49" s="76">
        <v>21186.400000000001</v>
      </c>
      <c r="E49" s="76">
        <v>5808.13</v>
      </c>
      <c r="F49" s="76">
        <v>22191.06</v>
      </c>
      <c r="G49" s="414">
        <f>F49*$G$16</f>
        <v>23001.6994218</v>
      </c>
      <c r="H49" s="76">
        <v>23177.45</v>
      </c>
      <c r="I49" s="414">
        <f>F49*$I$16</f>
        <v>22847.915376000004</v>
      </c>
      <c r="J49" s="403">
        <f>D49*$J$16+J240</f>
        <v>22372.878321533517</v>
      </c>
      <c r="K49" s="72" t="str">
        <f t="shared" si="60"/>
        <v>тыс. руб.</v>
      </c>
      <c r="L49" s="76">
        <f>G49</f>
        <v>23001.6994218</v>
      </c>
      <c r="M49" s="76">
        <f>D49*(((1-1%/100%)*(ROUND(ИПЦ!$D$3,3))*(1+0))*((1-1%/100%)*(ROUND(ИПЦ!$E$3,3))*(1+0)))</f>
        <v>22372.878321533517</v>
      </c>
      <c r="N49" s="156">
        <f>M49*N$16</f>
        <v>23036.368291284874</v>
      </c>
      <c r="O49" s="156">
        <f t="shared" ref="O49:Z49" si="86">N49*O$16</f>
        <v>23724.029943542166</v>
      </c>
      <c r="P49" s="156">
        <f t="shared" si="86"/>
        <v>24432.219074002871</v>
      </c>
      <c r="Q49" s="156">
        <f t="shared" si="86"/>
        <v>25161.54845111207</v>
      </c>
      <c r="R49" s="156">
        <f t="shared" si="86"/>
        <v>25912.649135146086</v>
      </c>
      <c r="S49" s="156">
        <f t="shared" si="86"/>
        <v>26686.171024244348</v>
      </c>
      <c r="T49" s="156">
        <f t="shared" si="86"/>
        <v>27482.783416740913</v>
      </c>
      <c r="U49" s="156">
        <f t="shared" si="86"/>
        <v>28303.175590282222</v>
      </c>
      <c r="V49" s="156">
        <f t="shared" si="86"/>
        <v>29148.057398232173</v>
      </c>
      <c r="W49" s="156">
        <f t="shared" si="86"/>
        <v>30018.159883880558</v>
      </c>
      <c r="X49" s="156">
        <f t="shared" si="86"/>
        <v>30914.235912986336</v>
      </c>
      <c r="Y49" s="156">
        <f t="shared" si="86"/>
        <v>31837.060825203007</v>
      </c>
      <c r="Z49" s="156">
        <f t="shared" si="86"/>
        <v>32787.433104949792</v>
      </c>
      <c r="AA49" s="152">
        <f>V49</f>
        <v>29148.057398232173</v>
      </c>
      <c r="AB49" s="152">
        <f>W49</f>
        <v>30018.159883880558</v>
      </c>
      <c r="AC49" s="152">
        <f>Z49</f>
        <v>32787.433104949792</v>
      </c>
      <c r="AD49" s="127"/>
      <c r="AI49" s="470">
        <f t="shared" si="85"/>
        <v>3.4843972925495197</v>
      </c>
    </row>
    <row r="50" spans="1:35" s="62" customFormat="1" ht="31.5" hidden="1" outlineLevel="2" x14ac:dyDescent="0.25">
      <c r="A50" s="40" t="s">
        <v>856</v>
      </c>
      <c r="B50" s="42" t="s">
        <v>173</v>
      </c>
      <c r="C50" s="71"/>
      <c r="D50" s="71"/>
      <c r="E50" s="71"/>
      <c r="F50" s="71"/>
      <c r="G50" s="71"/>
      <c r="H50" s="71"/>
      <c r="I50" s="71"/>
      <c r="J50" s="71"/>
      <c r="K50" s="47" t="str">
        <f t="shared" si="60"/>
        <v>тыс. руб.</v>
      </c>
      <c r="L50" s="71">
        <f>L51+L52</f>
        <v>0</v>
      </c>
      <c r="M50" s="71">
        <f t="shared" ref="M50:Z50" si="87">M51+M52</f>
        <v>0</v>
      </c>
      <c r="N50" s="71">
        <f t="shared" si="87"/>
        <v>0</v>
      </c>
      <c r="O50" s="71">
        <f t="shared" si="87"/>
        <v>0</v>
      </c>
      <c r="P50" s="71">
        <f t="shared" si="87"/>
        <v>0</v>
      </c>
      <c r="Q50" s="71">
        <f t="shared" si="87"/>
        <v>0</v>
      </c>
      <c r="R50" s="71">
        <f t="shared" si="87"/>
        <v>0</v>
      </c>
      <c r="S50" s="71">
        <f t="shared" si="87"/>
        <v>0</v>
      </c>
      <c r="T50" s="71">
        <f t="shared" si="87"/>
        <v>0</v>
      </c>
      <c r="U50" s="71">
        <f t="shared" si="87"/>
        <v>0</v>
      </c>
      <c r="V50" s="71">
        <f t="shared" si="87"/>
        <v>0</v>
      </c>
      <c r="W50" s="71">
        <f t="shared" si="87"/>
        <v>0</v>
      </c>
      <c r="X50" s="71">
        <f t="shared" si="87"/>
        <v>0</v>
      </c>
      <c r="Y50" s="71">
        <f t="shared" si="87"/>
        <v>0</v>
      </c>
      <c r="Z50" s="71">
        <f t="shared" si="87"/>
        <v>0</v>
      </c>
      <c r="AA50" s="153">
        <f>V50</f>
        <v>0</v>
      </c>
      <c r="AB50" s="153">
        <f>W50</f>
        <v>0</v>
      </c>
      <c r="AC50" s="153">
        <f>Z50</f>
        <v>0</v>
      </c>
      <c r="AI50" s="470">
        <f t="shared" si="85"/>
        <v>0</v>
      </c>
    </row>
    <row r="51" spans="1:35" s="62" customFormat="1" hidden="1" outlineLevel="2" x14ac:dyDescent="0.25">
      <c r="A51" s="40" t="s">
        <v>857</v>
      </c>
      <c r="B51" s="42" t="s">
        <v>175</v>
      </c>
      <c r="C51" s="71"/>
      <c r="D51" s="71"/>
      <c r="E51" s="71"/>
      <c r="F51" s="71"/>
      <c r="G51" s="71"/>
      <c r="H51" s="71"/>
      <c r="I51" s="71"/>
      <c r="J51" s="71"/>
      <c r="K51" s="66" t="str">
        <f t="shared" si="60"/>
        <v>тыс. руб.</v>
      </c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153"/>
      <c r="AB51" s="153"/>
      <c r="AC51" s="153"/>
      <c r="AI51" s="470">
        <f t="shared" si="85"/>
        <v>0</v>
      </c>
    </row>
    <row r="52" spans="1:35" s="62" customFormat="1" ht="31.5" hidden="1" outlineLevel="2" x14ac:dyDescent="0.25">
      <c r="A52" s="40" t="s">
        <v>858</v>
      </c>
      <c r="B52" s="42" t="s">
        <v>295</v>
      </c>
      <c r="C52" s="71"/>
      <c r="D52" s="71"/>
      <c r="E52" s="71"/>
      <c r="F52" s="71"/>
      <c r="G52" s="71"/>
      <c r="H52" s="71"/>
      <c r="I52" s="71"/>
      <c r="J52" s="71"/>
      <c r="K52" s="66" t="str">
        <f t="shared" si="60"/>
        <v>тыс. руб.</v>
      </c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153"/>
      <c r="AB52" s="153"/>
      <c r="AC52" s="153"/>
      <c r="AI52" s="470">
        <f t="shared" si="85"/>
        <v>0</v>
      </c>
    </row>
    <row r="53" spans="1:35" s="62" customFormat="1" hidden="1" outlineLevel="2" x14ac:dyDescent="0.25">
      <c r="A53" s="40" t="s">
        <v>859</v>
      </c>
      <c r="B53" s="42" t="s">
        <v>179</v>
      </c>
      <c r="C53" s="71"/>
      <c r="D53" s="71"/>
      <c r="E53" s="71"/>
      <c r="F53" s="71"/>
      <c r="G53" s="71"/>
      <c r="H53" s="71"/>
      <c r="I53" s="71"/>
      <c r="J53" s="71"/>
      <c r="K53" s="65" t="s">
        <v>291</v>
      </c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153"/>
      <c r="AB53" s="153"/>
      <c r="AC53" s="153"/>
      <c r="AI53" s="470">
        <f t="shared" si="85"/>
        <v>0</v>
      </c>
    </row>
    <row r="54" spans="1:35" s="62" customFormat="1" hidden="1" outlineLevel="1" x14ac:dyDescent="0.25">
      <c r="A54" s="388" t="s">
        <v>105</v>
      </c>
      <c r="B54" s="389" t="s">
        <v>181</v>
      </c>
      <c r="C54" s="390">
        <f>C55+C63+C67+C68+C69+C70+C71</f>
        <v>12407.864074909092</v>
      </c>
      <c r="D54" s="390">
        <f>D55+D63+D67+D68+D69+D70+D71</f>
        <v>17425.199999999997</v>
      </c>
      <c r="E54" s="390">
        <f t="shared" ref="E54:J54" si="88">E55+E63+E67+E68+E69+E70+E71</f>
        <v>25706.540000000005</v>
      </c>
      <c r="F54" s="390">
        <f t="shared" si="88"/>
        <v>18251.5</v>
      </c>
      <c r="G54" s="390">
        <f t="shared" si="88"/>
        <v>0</v>
      </c>
      <c r="H54" s="390">
        <f t="shared" si="88"/>
        <v>19062.780000000002</v>
      </c>
      <c r="I54" s="390">
        <f t="shared" si="88"/>
        <v>0</v>
      </c>
      <c r="J54" s="390">
        <f t="shared" si="88"/>
        <v>0</v>
      </c>
      <c r="K54" s="391" t="str">
        <f t="shared" si="60"/>
        <v>тыс. руб.</v>
      </c>
      <c r="L54" s="390">
        <f>L55+L63+L67+L68+L69+L70+L71</f>
        <v>0</v>
      </c>
      <c r="M54" s="390">
        <f t="shared" ref="M54:Z54" si="89">M55+M63+M67+M68+M69+M70+M71</f>
        <v>0</v>
      </c>
      <c r="N54" s="390">
        <f t="shared" si="89"/>
        <v>0</v>
      </c>
      <c r="O54" s="390">
        <f t="shared" si="89"/>
        <v>0</v>
      </c>
      <c r="P54" s="390">
        <f t="shared" si="89"/>
        <v>0</v>
      </c>
      <c r="Q54" s="390">
        <f t="shared" si="89"/>
        <v>0</v>
      </c>
      <c r="R54" s="390">
        <f t="shared" si="89"/>
        <v>0</v>
      </c>
      <c r="S54" s="390">
        <f t="shared" si="89"/>
        <v>0</v>
      </c>
      <c r="T54" s="390">
        <f t="shared" si="89"/>
        <v>0</v>
      </c>
      <c r="U54" s="390">
        <f t="shared" si="89"/>
        <v>0</v>
      </c>
      <c r="V54" s="390">
        <f t="shared" si="89"/>
        <v>0</v>
      </c>
      <c r="W54" s="390">
        <f t="shared" si="89"/>
        <v>0</v>
      </c>
      <c r="X54" s="390">
        <f t="shared" si="89"/>
        <v>0</v>
      </c>
      <c r="Y54" s="390">
        <f t="shared" si="89"/>
        <v>0</v>
      </c>
      <c r="Z54" s="390">
        <f t="shared" si="89"/>
        <v>0</v>
      </c>
      <c r="AA54" s="390">
        <f t="shared" ref="AA54:AB56" si="90">V54</f>
        <v>0</v>
      </c>
      <c r="AB54" s="390">
        <f t="shared" si="90"/>
        <v>0</v>
      </c>
      <c r="AC54" s="390">
        <f>Z54</f>
        <v>0</v>
      </c>
      <c r="AI54" s="470">
        <f t="shared" si="85"/>
        <v>15.42179640896742</v>
      </c>
    </row>
    <row r="55" spans="1:35" s="77" customFormat="1" ht="31.5" hidden="1" outlineLevel="2" x14ac:dyDescent="0.25">
      <c r="A55" s="75" t="s">
        <v>861</v>
      </c>
      <c r="B55" s="41" t="s">
        <v>183</v>
      </c>
      <c r="C55" s="76">
        <f>SUM(C56:C62)</f>
        <v>1893.7032765151516</v>
      </c>
      <c r="D55" s="76">
        <f t="shared" ref="D55:J55" si="91">SUM(D56:D62)</f>
        <v>3398.24</v>
      </c>
      <c r="E55" s="76">
        <f t="shared" si="91"/>
        <v>6715.08</v>
      </c>
      <c r="F55" s="76">
        <f t="shared" si="91"/>
        <v>3559.3900000000003</v>
      </c>
      <c r="G55" s="76">
        <f t="shared" si="91"/>
        <v>0</v>
      </c>
      <c r="H55" s="76">
        <f t="shared" si="91"/>
        <v>3717.6</v>
      </c>
      <c r="I55" s="76">
        <f t="shared" si="91"/>
        <v>0</v>
      </c>
      <c r="J55" s="76">
        <f t="shared" si="91"/>
        <v>0</v>
      </c>
      <c r="K55" s="46" t="str">
        <f t="shared" si="60"/>
        <v>тыс. руб.</v>
      </c>
      <c r="L55" s="76">
        <f>L56+L57+L58+L59+L60+L61+L62</f>
        <v>0</v>
      </c>
      <c r="M55" s="76">
        <f t="shared" ref="M55:Z55" si="92">M56+M57+M58+M59+M60+M61+M62</f>
        <v>0</v>
      </c>
      <c r="N55" s="76">
        <f t="shared" si="92"/>
        <v>0</v>
      </c>
      <c r="O55" s="76">
        <f t="shared" si="92"/>
        <v>0</v>
      </c>
      <c r="P55" s="76">
        <f t="shared" si="92"/>
        <v>0</v>
      </c>
      <c r="Q55" s="76">
        <f t="shared" si="92"/>
        <v>0</v>
      </c>
      <c r="R55" s="76">
        <f t="shared" si="92"/>
        <v>0</v>
      </c>
      <c r="S55" s="76">
        <f t="shared" si="92"/>
        <v>0</v>
      </c>
      <c r="T55" s="76">
        <f t="shared" si="92"/>
        <v>0</v>
      </c>
      <c r="U55" s="76">
        <f t="shared" si="92"/>
        <v>0</v>
      </c>
      <c r="V55" s="76">
        <f t="shared" si="92"/>
        <v>0</v>
      </c>
      <c r="W55" s="76">
        <f t="shared" si="92"/>
        <v>0</v>
      </c>
      <c r="X55" s="76">
        <f t="shared" si="92"/>
        <v>0</v>
      </c>
      <c r="Y55" s="76">
        <f t="shared" si="92"/>
        <v>0</v>
      </c>
      <c r="Z55" s="76">
        <f t="shared" si="92"/>
        <v>0</v>
      </c>
      <c r="AA55" s="152">
        <f t="shared" si="90"/>
        <v>0</v>
      </c>
      <c r="AB55" s="152">
        <f t="shared" si="90"/>
        <v>0</v>
      </c>
      <c r="AC55" s="152">
        <f>Z55</f>
        <v>0</v>
      </c>
      <c r="AI55" s="470">
        <f t="shared" si="85"/>
        <v>4.0284922292120582</v>
      </c>
    </row>
    <row r="56" spans="1:35" s="62" customFormat="1" hidden="1" outlineLevel="2" x14ac:dyDescent="0.25">
      <c r="A56" s="40" t="s">
        <v>862</v>
      </c>
      <c r="B56" s="42" t="s">
        <v>185</v>
      </c>
      <c r="C56" s="71">
        <v>139.8666666666667</v>
      </c>
      <c r="D56" s="71">
        <v>176.27</v>
      </c>
      <c r="E56" s="71">
        <v>220.95</v>
      </c>
      <c r="F56" s="71">
        <v>184.63</v>
      </c>
      <c r="G56" s="71"/>
      <c r="H56" s="71">
        <v>192.84</v>
      </c>
      <c r="I56" s="71"/>
      <c r="J56" s="71"/>
      <c r="K56" s="65" t="str">
        <f t="shared" si="60"/>
        <v>тыс. руб.</v>
      </c>
      <c r="L56" s="71">
        <f>G56</f>
        <v>0</v>
      </c>
      <c r="M56" s="71">
        <f>J56</f>
        <v>0</v>
      </c>
      <c r="N56" s="71">
        <f>M56*ИПЦ!F$3</f>
        <v>0</v>
      </c>
      <c r="O56" s="71">
        <f>N56*ИПЦ!G$3</f>
        <v>0</v>
      </c>
      <c r="P56" s="71">
        <f>O56*ИПЦ!H$3</f>
        <v>0</v>
      </c>
      <c r="Q56" s="71">
        <f>P56*ИПЦ!I$3</f>
        <v>0</v>
      </c>
      <c r="R56" s="71">
        <f>Q56*ИПЦ!J$3</f>
        <v>0</v>
      </c>
      <c r="S56" s="71">
        <f>R56*ИПЦ!K$3</f>
        <v>0</v>
      </c>
      <c r="T56" s="71">
        <f>S56*ИПЦ!L$3</f>
        <v>0</v>
      </c>
      <c r="U56" s="71">
        <f>T56*ИПЦ!M$3</f>
        <v>0</v>
      </c>
      <c r="V56" s="71">
        <f>U56*ИПЦ!N$3</f>
        <v>0</v>
      </c>
      <c r="W56" s="71">
        <f>V56*ИПЦ!O$3</f>
        <v>0</v>
      </c>
      <c r="X56" s="71">
        <f>W56*ИПЦ!P$3</f>
        <v>0</v>
      </c>
      <c r="Y56" s="71">
        <f>X56*ИПЦ!Q$3</f>
        <v>0</v>
      </c>
      <c r="Z56" s="71">
        <f>Y56*ИПЦ!R$3</f>
        <v>0</v>
      </c>
      <c r="AA56" s="153">
        <f t="shared" si="90"/>
        <v>0</v>
      </c>
      <c r="AB56" s="153">
        <f t="shared" si="90"/>
        <v>0</v>
      </c>
      <c r="AC56" s="153">
        <f>Z56</f>
        <v>0</v>
      </c>
      <c r="AI56" s="470">
        <f t="shared" si="85"/>
        <v>0.13255171316565165</v>
      </c>
    </row>
    <row r="57" spans="1:35" s="62" customFormat="1" hidden="1" outlineLevel="2" x14ac:dyDescent="0.25">
      <c r="A57" s="40" t="s">
        <v>863</v>
      </c>
      <c r="B57" s="42" t="s">
        <v>187</v>
      </c>
      <c r="C57" s="71"/>
      <c r="D57" s="71"/>
      <c r="E57" s="71"/>
      <c r="F57" s="71"/>
      <c r="G57" s="71"/>
      <c r="H57" s="71"/>
      <c r="I57" s="71"/>
      <c r="J57" s="71"/>
      <c r="K57" s="64" t="str">
        <f t="shared" si="60"/>
        <v>тыс. руб.</v>
      </c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153"/>
      <c r="AB57" s="153"/>
      <c r="AC57" s="153"/>
      <c r="AI57" s="470">
        <f t="shared" si="85"/>
        <v>0</v>
      </c>
    </row>
    <row r="58" spans="1:35" s="62" customFormat="1" hidden="1" outlineLevel="2" x14ac:dyDescent="0.25">
      <c r="A58" s="40" t="s">
        <v>864</v>
      </c>
      <c r="B58" s="42" t="s">
        <v>189</v>
      </c>
      <c r="C58" s="71"/>
      <c r="D58" s="71">
        <v>16.57</v>
      </c>
      <c r="E58" s="71">
        <v>0</v>
      </c>
      <c r="F58" s="71">
        <v>17.36</v>
      </c>
      <c r="G58" s="71"/>
      <c r="H58" s="71">
        <v>18.13</v>
      </c>
      <c r="I58" s="71"/>
      <c r="J58" s="71"/>
      <c r="K58" s="65" t="str">
        <f t="shared" si="60"/>
        <v>тыс. руб.</v>
      </c>
      <c r="L58" s="71">
        <f>G58</f>
        <v>0</v>
      </c>
      <c r="M58" s="71">
        <f t="shared" ref="M58:M61" si="93">J58</f>
        <v>0</v>
      </c>
      <c r="N58" s="71">
        <f>M58*ИПЦ!F$3</f>
        <v>0</v>
      </c>
      <c r="O58" s="71">
        <f>N58*ИПЦ!G$3</f>
        <v>0</v>
      </c>
      <c r="P58" s="71">
        <f>O58*ИПЦ!H$3</f>
        <v>0</v>
      </c>
      <c r="Q58" s="71">
        <f>P58*ИПЦ!I$3</f>
        <v>0</v>
      </c>
      <c r="R58" s="71">
        <f>Q58*ИПЦ!J$3</f>
        <v>0</v>
      </c>
      <c r="S58" s="71">
        <f>R58*ИПЦ!K$3</f>
        <v>0</v>
      </c>
      <c r="T58" s="71">
        <f>S58*ИПЦ!L$3</f>
        <v>0</v>
      </c>
      <c r="U58" s="71">
        <f>T58*ИПЦ!M$3</f>
        <v>0</v>
      </c>
      <c r="V58" s="71">
        <f>U58*ИПЦ!N$3</f>
        <v>0</v>
      </c>
      <c r="W58" s="71">
        <f>V58*ИПЦ!O$3</f>
        <v>0</v>
      </c>
      <c r="X58" s="71">
        <f>W58*ИПЦ!P$3</f>
        <v>0</v>
      </c>
      <c r="Y58" s="71">
        <f>X58*ИПЦ!Q$3</f>
        <v>0</v>
      </c>
      <c r="Z58" s="71">
        <f>Y58*ИПЦ!R$3</f>
        <v>0</v>
      </c>
      <c r="AA58" s="153">
        <f>V58</f>
        <v>0</v>
      </c>
      <c r="AB58" s="153">
        <f>W58</f>
        <v>0</v>
      </c>
      <c r="AC58" s="153">
        <f>Z58</f>
        <v>0</v>
      </c>
      <c r="AI58" s="470">
        <f t="shared" si="85"/>
        <v>0</v>
      </c>
    </row>
    <row r="59" spans="1:35" s="62" customFormat="1" hidden="1" outlineLevel="2" x14ac:dyDescent="0.25">
      <c r="A59" s="40" t="s">
        <v>865</v>
      </c>
      <c r="B59" s="42" t="s">
        <v>191</v>
      </c>
      <c r="C59" s="71"/>
      <c r="D59" s="71"/>
      <c r="E59" s="71">
        <v>1459.38</v>
      </c>
      <c r="F59" s="71"/>
      <c r="G59" s="71"/>
      <c r="H59" s="71"/>
      <c r="I59" s="71"/>
      <c r="J59" s="71"/>
      <c r="K59" s="64" t="str">
        <f t="shared" si="60"/>
        <v>тыс. руб.</v>
      </c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153"/>
      <c r="AB59" s="153"/>
      <c r="AC59" s="153"/>
      <c r="AI59" s="470">
        <f t="shared" si="85"/>
        <v>0.87550721502461526</v>
      </c>
    </row>
    <row r="60" spans="1:35" s="62" customFormat="1" ht="31.5" hidden="1" outlineLevel="2" x14ac:dyDescent="0.25">
      <c r="A60" s="40" t="s">
        <v>866</v>
      </c>
      <c r="B60" s="42" t="s">
        <v>193</v>
      </c>
      <c r="C60" s="71">
        <v>1683.8138731060606</v>
      </c>
      <c r="D60" s="71">
        <v>3175.68</v>
      </c>
      <c r="E60" s="71">
        <v>5034.75</v>
      </c>
      <c r="F60" s="71">
        <v>3326.27</v>
      </c>
      <c r="G60" s="71"/>
      <c r="H60" s="71">
        <v>3474.12</v>
      </c>
      <c r="I60" s="71"/>
      <c r="J60" s="71"/>
      <c r="K60" s="65" t="str">
        <f t="shared" si="60"/>
        <v>тыс. руб.</v>
      </c>
      <c r="L60" s="71">
        <f>G60</f>
        <v>0</v>
      </c>
      <c r="M60" s="71">
        <f t="shared" si="93"/>
        <v>0</v>
      </c>
      <c r="N60" s="71">
        <f>M60*ИПЦ!F$3</f>
        <v>0</v>
      </c>
      <c r="O60" s="71">
        <f>N60*ИПЦ!G$3</f>
        <v>0</v>
      </c>
      <c r="P60" s="71">
        <f>O60*ИПЦ!H$3</f>
        <v>0</v>
      </c>
      <c r="Q60" s="71">
        <f>P60*ИПЦ!I$3</f>
        <v>0</v>
      </c>
      <c r="R60" s="71">
        <f>Q60*ИПЦ!J$3</f>
        <v>0</v>
      </c>
      <c r="S60" s="71">
        <f>R60*ИПЦ!K$3</f>
        <v>0</v>
      </c>
      <c r="T60" s="71">
        <f>S60*ИПЦ!L$3</f>
        <v>0</v>
      </c>
      <c r="U60" s="71">
        <f>T60*ИПЦ!M$3</f>
        <v>0</v>
      </c>
      <c r="V60" s="71">
        <f>U60*ИПЦ!N$3</f>
        <v>0</v>
      </c>
      <c r="W60" s="71">
        <f>V60*ИПЦ!O$3</f>
        <v>0</v>
      </c>
      <c r="X60" s="71">
        <f>W60*ИПЦ!P$3</f>
        <v>0</v>
      </c>
      <c r="Y60" s="71">
        <f>X60*ИПЦ!Q$3</f>
        <v>0</v>
      </c>
      <c r="Z60" s="71">
        <f>Y60*ИПЦ!R$3</f>
        <v>0</v>
      </c>
      <c r="AA60" s="153">
        <f>V60</f>
        <v>0</v>
      </c>
      <c r="AB60" s="153">
        <f>W60</f>
        <v>0</v>
      </c>
      <c r="AC60" s="153">
        <f>Z60</f>
        <v>0</v>
      </c>
      <c r="AI60" s="470">
        <f t="shared" si="85"/>
        <v>3.0204333010217908</v>
      </c>
    </row>
    <row r="61" spans="1:35" s="62" customFormat="1" hidden="1" outlineLevel="2" x14ac:dyDescent="0.25">
      <c r="A61" s="40" t="s">
        <v>867</v>
      </c>
      <c r="B61" s="42" t="s">
        <v>297</v>
      </c>
      <c r="C61" s="71">
        <v>70.022736742424243</v>
      </c>
      <c r="D61" s="71">
        <v>29.72</v>
      </c>
      <c r="E61" s="71"/>
      <c r="F61" s="71">
        <v>31.13</v>
      </c>
      <c r="G61" s="71"/>
      <c r="H61" s="71">
        <v>32.51</v>
      </c>
      <c r="I61" s="71"/>
      <c r="J61" s="71"/>
      <c r="K61" s="64" t="str">
        <f t="shared" si="60"/>
        <v>тыс. руб.</v>
      </c>
      <c r="L61" s="71">
        <f>G61</f>
        <v>0</v>
      </c>
      <c r="M61" s="71">
        <f t="shared" si="93"/>
        <v>0</v>
      </c>
      <c r="N61" s="71">
        <f>M61*ИПЦ!F$3</f>
        <v>0</v>
      </c>
      <c r="O61" s="71">
        <f>N61*ИПЦ!G$3</f>
        <v>0</v>
      </c>
      <c r="P61" s="71">
        <f>O61*ИПЦ!H$3</f>
        <v>0</v>
      </c>
      <c r="Q61" s="71">
        <f>P61*ИПЦ!I$3</f>
        <v>0</v>
      </c>
      <c r="R61" s="71">
        <f>Q61*ИПЦ!J$3</f>
        <v>0</v>
      </c>
      <c r="S61" s="71">
        <f>R61*ИПЦ!K$3</f>
        <v>0</v>
      </c>
      <c r="T61" s="71">
        <f>S61*ИПЦ!L$3</f>
        <v>0</v>
      </c>
      <c r="U61" s="71">
        <f>T61*ИПЦ!M$3</f>
        <v>0</v>
      </c>
      <c r="V61" s="71">
        <f>U61*ИПЦ!N$3</f>
        <v>0</v>
      </c>
      <c r="W61" s="71">
        <f>V61*ИПЦ!O$3</f>
        <v>0</v>
      </c>
      <c r="X61" s="71">
        <f>W61*ИПЦ!P$3</f>
        <v>0</v>
      </c>
      <c r="Y61" s="71">
        <f>X61*ИПЦ!Q$3</f>
        <v>0</v>
      </c>
      <c r="Z61" s="71">
        <f>Y61*ИПЦ!R$3</f>
        <v>0</v>
      </c>
      <c r="AA61" s="153">
        <f>V61</f>
        <v>0</v>
      </c>
      <c r="AB61" s="153">
        <f>W61</f>
        <v>0</v>
      </c>
      <c r="AC61" s="153">
        <f>Z61</f>
        <v>0</v>
      </c>
      <c r="AI61" s="470">
        <f t="shared" si="85"/>
        <v>0</v>
      </c>
    </row>
    <row r="62" spans="1:35" s="62" customFormat="1" hidden="1" outlineLevel="2" x14ac:dyDescent="0.25">
      <c r="A62" s="40" t="s">
        <v>868</v>
      </c>
      <c r="B62" s="42" t="s">
        <v>196</v>
      </c>
      <c r="C62" s="71"/>
      <c r="D62" s="71"/>
      <c r="E62" s="71"/>
      <c r="F62" s="71"/>
      <c r="G62" s="71"/>
      <c r="H62" s="71"/>
      <c r="I62" s="71"/>
      <c r="J62" s="71"/>
      <c r="K62" s="66" t="str">
        <f t="shared" si="60"/>
        <v>тыс. руб.</v>
      </c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153"/>
      <c r="AB62" s="153"/>
      <c r="AC62" s="153"/>
      <c r="AI62" s="470">
        <f t="shared" si="85"/>
        <v>0</v>
      </c>
    </row>
    <row r="63" spans="1:35" s="77" customFormat="1" ht="47.25" hidden="1" outlineLevel="2" x14ac:dyDescent="0.25">
      <c r="A63" s="75" t="s">
        <v>869</v>
      </c>
      <c r="B63" s="41" t="s">
        <v>198</v>
      </c>
      <c r="C63" s="76">
        <f>C64+C65</f>
        <v>9871.0402964999994</v>
      </c>
      <c r="D63" s="76">
        <f t="shared" ref="D63:J63" si="94">D64+D65</f>
        <v>13430.27</v>
      </c>
      <c r="E63" s="76">
        <f t="shared" si="94"/>
        <v>14302.93</v>
      </c>
      <c r="F63" s="76">
        <f t="shared" si="94"/>
        <v>14067.130000000001</v>
      </c>
      <c r="G63" s="76">
        <f t="shared" si="94"/>
        <v>0</v>
      </c>
      <c r="H63" s="76">
        <f t="shared" si="94"/>
        <v>14692.42</v>
      </c>
      <c r="I63" s="76">
        <f t="shared" si="94"/>
        <v>0</v>
      </c>
      <c r="J63" s="76">
        <f t="shared" si="94"/>
        <v>0</v>
      </c>
      <c r="K63" s="72" t="str">
        <f t="shared" si="60"/>
        <v>тыс. руб.</v>
      </c>
      <c r="L63" s="76">
        <f>L64+L65</f>
        <v>0</v>
      </c>
      <c r="M63" s="76">
        <f t="shared" ref="M63:Z63" si="95">M64+M65</f>
        <v>0</v>
      </c>
      <c r="N63" s="76">
        <f t="shared" si="95"/>
        <v>0</v>
      </c>
      <c r="O63" s="76">
        <f t="shared" si="95"/>
        <v>0</v>
      </c>
      <c r="P63" s="76">
        <f t="shared" si="95"/>
        <v>0</v>
      </c>
      <c r="Q63" s="76">
        <f t="shared" si="95"/>
        <v>0</v>
      </c>
      <c r="R63" s="76">
        <f t="shared" si="95"/>
        <v>0</v>
      </c>
      <c r="S63" s="76">
        <f t="shared" si="95"/>
        <v>0</v>
      </c>
      <c r="T63" s="76">
        <f t="shared" si="95"/>
        <v>0</v>
      </c>
      <c r="U63" s="76">
        <f t="shared" si="95"/>
        <v>0</v>
      </c>
      <c r="V63" s="76">
        <f t="shared" si="95"/>
        <v>0</v>
      </c>
      <c r="W63" s="76">
        <f t="shared" si="95"/>
        <v>0</v>
      </c>
      <c r="X63" s="76">
        <f t="shared" si="95"/>
        <v>0</v>
      </c>
      <c r="Y63" s="76">
        <f t="shared" si="95"/>
        <v>0</v>
      </c>
      <c r="Z63" s="76">
        <f t="shared" si="95"/>
        <v>0</v>
      </c>
      <c r="AA63" s="152">
        <f t="shared" ref="AA63:AA71" si="96">V63</f>
        <v>0</v>
      </c>
      <c r="AB63" s="152">
        <f t="shared" ref="AB63:AB71" si="97">W63</f>
        <v>0</v>
      </c>
      <c r="AC63" s="152">
        <f t="shared" ref="AC63:AC71" si="98">Z63</f>
        <v>0</v>
      </c>
      <c r="AI63" s="470">
        <f t="shared" si="85"/>
        <v>8.5805742239800598</v>
      </c>
    </row>
    <row r="64" spans="1:35" s="62" customFormat="1" ht="31.5" hidden="1" outlineLevel="2" x14ac:dyDescent="0.25">
      <c r="A64" s="40" t="s">
        <v>870</v>
      </c>
      <c r="B64" s="42" t="s">
        <v>200</v>
      </c>
      <c r="C64" s="71">
        <v>7797.0302499999998</v>
      </c>
      <c r="D64" s="71">
        <v>10315.11</v>
      </c>
      <c r="E64" s="71">
        <v>11403.84</v>
      </c>
      <c r="F64" s="71">
        <v>10804.25</v>
      </c>
      <c r="G64" s="71"/>
      <c r="H64" s="71">
        <v>11284.5</v>
      </c>
      <c r="I64" s="71"/>
      <c r="J64" s="71"/>
      <c r="K64" s="65" t="str">
        <f t="shared" si="60"/>
        <v>тыс. руб.</v>
      </c>
      <c r="L64" s="71">
        <f t="shared" ref="L64:L70" si="99">G64</f>
        <v>0</v>
      </c>
      <c r="M64" s="71">
        <f t="shared" ref="M64:M67" si="100">J64</f>
        <v>0</v>
      </c>
      <c r="N64" s="71">
        <f>M64*ИПЦ!F$3</f>
        <v>0</v>
      </c>
      <c r="O64" s="71">
        <f>N64*ИПЦ!G$3</f>
        <v>0</v>
      </c>
      <c r="P64" s="71">
        <f>O64*ИПЦ!H$3</f>
        <v>0</v>
      </c>
      <c r="Q64" s="71">
        <f>P64*ИПЦ!I$3</f>
        <v>0</v>
      </c>
      <c r="R64" s="71">
        <f>Q64*ИПЦ!J$3</f>
        <v>0</v>
      </c>
      <c r="S64" s="71">
        <f>R64*ИПЦ!K$3</f>
        <v>0</v>
      </c>
      <c r="T64" s="71">
        <f>S64*ИПЦ!L$3</f>
        <v>0</v>
      </c>
      <c r="U64" s="71">
        <f>T64*ИПЦ!M$3</f>
        <v>0</v>
      </c>
      <c r="V64" s="71">
        <f>U64*ИПЦ!N$3</f>
        <v>0</v>
      </c>
      <c r="W64" s="71">
        <f>V64*ИПЦ!O$3</f>
        <v>0</v>
      </c>
      <c r="X64" s="71">
        <f>W64*ИПЦ!P$3</f>
        <v>0</v>
      </c>
      <c r="Y64" s="71">
        <f>X64*ИПЦ!Q$3</f>
        <v>0</v>
      </c>
      <c r="Z64" s="71">
        <f>Y64*ИПЦ!R$3</f>
        <v>0</v>
      </c>
      <c r="AA64" s="153">
        <f t="shared" si="96"/>
        <v>0</v>
      </c>
      <c r="AB64" s="153">
        <f t="shared" si="97"/>
        <v>0</v>
      </c>
      <c r="AC64" s="153">
        <f t="shared" si="98"/>
        <v>0</v>
      </c>
      <c r="AI64" s="470">
        <f t="shared" si="85"/>
        <v>6.8413601659515049</v>
      </c>
    </row>
    <row r="65" spans="1:35" s="62" customFormat="1" ht="31.5" hidden="1" outlineLevel="2" x14ac:dyDescent="0.25">
      <c r="A65" s="40" t="s">
        <v>871</v>
      </c>
      <c r="B65" s="42" t="s">
        <v>202</v>
      </c>
      <c r="C65" s="71">
        <v>2074.0100465</v>
      </c>
      <c r="D65" s="71">
        <v>3115.16</v>
      </c>
      <c r="E65" s="71">
        <v>2899.09</v>
      </c>
      <c r="F65" s="71">
        <v>3262.88</v>
      </c>
      <c r="G65" s="71"/>
      <c r="H65" s="71">
        <v>3407.92</v>
      </c>
      <c r="I65" s="71"/>
      <c r="J65" s="71"/>
      <c r="K65" s="65" t="str">
        <f t="shared" si="60"/>
        <v>тыс. руб.</v>
      </c>
      <c r="L65" s="71">
        <f t="shared" si="99"/>
        <v>0</v>
      </c>
      <c r="M65" s="71">
        <f t="shared" si="100"/>
        <v>0</v>
      </c>
      <c r="N65" s="71">
        <f>M65*ИПЦ!F$3</f>
        <v>0</v>
      </c>
      <c r="O65" s="71">
        <f>N65*ИПЦ!G$3</f>
        <v>0</v>
      </c>
      <c r="P65" s="71">
        <f>O65*ИПЦ!H$3</f>
        <v>0</v>
      </c>
      <c r="Q65" s="71">
        <f>P65*ИПЦ!I$3</f>
        <v>0</v>
      </c>
      <c r="R65" s="71">
        <f>Q65*ИПЦ!J$3</f>
        <v>0</v>
      </c>
      <c r="S65" s="71">
        <f>R65*ИПЦ!K$3</f>
        <v>0</v>
      </c>
      <c r="T65" s="71">
        <f>S65*ИПЦ!L$3</f>
        <v>0</v>
      </c>
      <c r="U65" s="71">
        <f>T65*ИПЦ!M$3</f>
        <v>0</v>
      </c>
      <c r="V65" s="71">
        <f>U65*ИПЦ!N$3</f>
        <v>0</v>
      </c>
      <c r="W65" s="71">
        <f>V65*ИПЦ!O$3</f>
        <v>0</v>
      </c>
      <c r="X65" s="71">
        <f>W65*ИПЦ!P$3</f>
        <v>0</v>
      </c>
      <c r="Y65" s="71">
        <f>X65*ИПЦ!Q$3</f>
        <v>0</v>
      </c>
      <c r="Z65" s="71">
        <f>Y65*ИПЦ!R$3</f>
        <v>0</v>
      </c>
      <c r="AA65" s="153">
        <f t="shared" si="96"/>
        <v>0</v>
      </c>
      <c r="AB65" s="153">
        <f t="shared" si="97"/>
        <v>0</v>
      </c>
      <c r="AC65" s="153">
        <f t="shared" si="98"/>
        <v>0</v>
      </c>
      <c r="AI65" s="470">
        <f t="shared" si="85"/>
        <v>1.7392140580285544</v>
      </c>
    </row>
    <row r="66" spans="1:35" s="62" customFormat="1" hidden="1" outlineLevel="2" x14ac:dyDescent="0.25">
      <c r="A66" s="40" t="s">
        <v>872</v>
      </c>
      <c r="B66" s="42" t="s">
        <v>298</v>
      </c>
      <c r="C66" s="71">
        <v>16</v>
      </c>
      <c r="D66" s="71">
        <v>16.2</v>
      </c>
      <c r="E66" s="71"/>
      <c r="F66" s="71">
        <v>16.97</v>
      </c>
      <c r="G66" s="71"/>
      <c r="H66" s="71">
        <v>17.72</v>
      </c>
      <c r="I66" s="71"/>
      <c r="J66" s="71"/>
      <c r="K66" s="65" t="s">
        <v>291</v>
      </c>
      <c r="L66" s="90">
        <f t="shared" si="99"/>
        <v>0</v>
      </c>
      <c r="M66" s="90">
        <f t="shared" si="100"/>
        <v>0</v>
      </c>
      <c r="N66" s="90">
        <f>M66</f>
        <v>0</v>
      </c>
      <c r="O66" s="90">
        <f t="shared" ref="O66:Z66" si="101">N66</f>
        <v>0</v>
      </c>
      <c r="P66" s="90">
        <f t="shared" si="101"/>
        <v>0</v>
      </c>
      <c r="Q66" s="90">
        <f t="shared" si="101"/>
        <v>0</v>
      </c>
      <c r="R66" s="90">
        <f t="shared" si="101"/>
        <v>0</v>
      </c>
      <c r="S66" s="90">
        <f t="shared" si="101"/>
        <v>0</v>
      </c>
      <c r="T66" s="90">
        <f t="shared" si="101"/>
        <v>0</v>
      </c>
      <c r="U66" s="90">
        <f t="shared" si="101"/>
        <v>0</v>
      </c>
      <c r="V66" s="90">
        <f t="shared" si="101"/>
        <v>0</v>
      </c>
      <c r="W66" s="90">
        <f t="shared" si="101"/>
        <v>0</v>
      </c>
      <c r="X66" s="90">
        <f t="shared" si="101"/>
        <v>0</v>
      </c>
      <c r="Y66" s="90">
        <f t="shared" si="101"/>
        <v>0</v>
      </c>
      <c r="Z66" s="90">
        <f t="shared" si="101"/>
        <v>0</v>
      </c>
      <c r="AA66" s="90">
        <f t="shared" si="96"/>
        <v>0</v>
      </c>
      <c r="AB66" s="90">
        <f t="shared" si="97"/>
        <v>0</v>
      </c>
      <c r="AC66" s="90">
        <f t="shared" si="98"/>
        <v>0</v>
      </c>
      <c r="AI66" s="470">
        <f t="shared" si="85"/>
        <v>0</v>
      </c>
    </row>
    <row r="67" spans="1:35" s="77" customFormat="1" ht="63" hidden="1" outlineLevel="2" x14ac:dyDescent="0.25">
      <c r="A67" s="75" t="s">
        <v>873</v>
      </c>
      <c r="B67" s="41" t="s">
        <v>205</v>
      </c>
      <c r="C67" s="76"/>
      <c r="D67" s="76">
        <v>99.28</v>
      </c>
      <c r="E67" s="76">
        <v>4439.0600000000004</v>
      </c>
      <c r="F67" s="76">
        <v>103.99</v>
      </c>
      <c r="G67" s="76"/>
      <c r="H67" s="76">
        <v>108.61</v>
      </c>
      <c r="I67" s="76"/>
      <c r="J67" s="76"/>
      <c r="K67" s="72" t="str">
        <f t="shared" si="60"/>
        <v>тыс. руб.</v>
      </c>
      <c r="L67" s="76">
        <f t="shared" si="99"/>
        <v>0</v>
      </c>
      <c r="M67" s="76">
        <f t="shared" si="100"/>
        <v>0</v>
      </c>
      <c r="N67" s="76">
        <f>M67*ИПЦ!F$3</f>
        <v>0</v>
      </c>
      <c r="O67" s="76">
        <f>N67*ИПЦ!G$3</f>
        <v>0</v>
      </c>
      <c r="P67" s="76">
        <f>O67*ИПЦ!H$3</f>
        <v>0</v>
      </c>
      <c r="Q67" s="76">
        <f>P67*ИПЦ!I$3</f>
        <v>0</v>
      </c>
      <c r="R67" s="76">
        <f>Q67*ИПЦ!J$3</f>
        <v>0</v>
      </c>
      <c r="S67" s="76">
        <f>R67*ИПЦ!K$3</f>
        <v>0</v>
      </c>
      <c r="T67" s="76">
        <f>S67*ИПЦ!L$3</f>
        <v>0</v>
      </c>
      <c r="U67" s="76">
        <f>T67*ИПЦ!M$3</f>
        <v>0</v>
      </c>
      <c r="V67" s="76">
        <f>U67*ИПЦ!N$3</f>
        <v>0</v>
      </c>
      <c r="W67" s="76">
        <f>V67*ИПЦ!O$3</f>
        <v>0</v>
      </c>
      <c r="X67" s="76">
        <f>W67*ИПЦ!P$3</f>
        <v>0</v>
      </c>
      <c r="Y67" s="76">
        <f>X67*ИПЦ!Q$3</f>
        <v>0</v>
      </c>
      <c r="Z67" s="76">
        <f>Y67*ИПЦ!R$3</f>
        <v>0</v>
      </c>
      <c r="AA67" s="152">
        <f t="shared" si="96"/>
        <v>0</v>
      </c>
      <c r="AB67" s="152">
        <f t="shared" si="97"/>
        <v>0</v>
      </c>
      <c r="AC67" s="152">
        <f t="shared" si="98"/>
        <v>0</v>
      </c>
      <c r="AI67" s="470">
        <f t="shared" si="85"/>
        <v>2.6630686030555228</v>
      </c>
    </row>
    <row r="68" spans="1:35" s="77" customFormat="1" hidden="1" outlineLevel="2" x14ac:dyDescent="0.25">
      <c r="A68" s="75" t="s">
        <v>874</v>
      </c>
      <c r="B68" s="41" t="s">
        <v>207</v>
      </c>
      <c r="C68" s="76">
        <v>87.91335227272728</v>
      </c>
      <c r="D68" s="76">
        <v>101.51</v>
      </c>
      <c r="E68" s="76">
        <v>48.38</v>
      </c>
      <c r="F68" s="76">
        <v>106.32</v>
      </c>
      <c r="G68" s="76"/>
      <c r="H68" s="76">
        <v>111.05</v>
      </c>
      <c r="I68" s="76"/>
      <c r="J68" s="76"/>
      <c r="K68" s="255" t="str">
        <f t="shared" si="60"/>
        <v>тыс. руб.</v>
      </c>
      <c r="L68" s="76">
        <f t="shared" si="99"/>
        <v>0</v>
      </c>
      <c r="M68" s="76">
        <f t="shared" ref="M68:M70" si="102">J68</f>
        <v>0</v>
      </c>
      <c r="N68" s="76">
        <f>M68*ИПЦ!F$3</f>
        <v>0</v>
      </c>
      <c r="O68" s="76">
        <f>N68*ИПЦ!G$3</f>
        <v>0</v>
      </c>
      <c r="P68" s="76">
        <f>O68*ИПЦ!H$3</f>
        <v>0</v>
      </c>
      <c r="Q68" s="76">
        <f>P68*ИПЦ!I$3</f>
        <v>0</v>
      </c>
      <c r="R68" s="76">
        <f>Q68*ИПЦ!J$3</f>
        <v>0</v>
      </c>
      <c r="S68" s="76">
        <f>R68*ИПЦ!K$3</f>
        <v>0</v>
      </c>
      <c r="T68" s="76">
        <f>S68*ИПЦ!L$3</f>
        <v>0</v>
      </c>
      <c r="U68" s="76">
        <f>T68*ИПЦ!M$3</f>
        <v>0</v>
      </c>
      <c r="V68" s="76">
        <f>U68*ИПЦ!N$3</f>
        <v>0</v>
      </c>
      <c r="W68" s="76">
        <f>V68*ИПЦ!O$3</f>
        <v>0</v>
      </c>
      <c r="X68" s="76">
        <f>W68*ИПЦ!P$3</f>
        <v>0</v>
      </c>
      <c r="Y68" s="76">
        <f>X68*ИПЦ!Q$3</f>
        <v>0</v>
      </c>
      <c r="Z68" s="76">
        <f>Y68*ИПЦ!R$3</f>
        <v>0</v>
      </c>
      <c r="AA68" s="152">
        <f t="shared" si="96"/>
        <v>0</v>
      </c>
      <c r="AB68" s="152">
        <f t="shared" si="97"/>
        <v>0</v>
      </c>
      <c r="AC68" s="152">
        <f t="shared" si="98"/>
        <v>0</v>
      </c>
      <c r="AI68" s="470">
        <f t="shared" si="85"/>
        <v>2.9023995849532601E-2</v>
      </c>
    </row>
    <row r="69" spans="1:35" s="77" customFormat="1" hidden="1" outlineLevel="2" x14ac:dyDescent="0.25">
      <c r="A69" s="75" t="s">
        <v>875</v>
      </c>
      <c r="B69" s="41" t="s">
        <v>209</v>
      </c>
      <c r="C69" s="76">
        <v>72.913446969696992</v>
      </c>
      <c r="D69" s="76">
        <v>92.01</v>
      </c>
      <c r="E69" s="76">
        <v>114.88</v>
      </c>
      <c r="F69" s="76">
        <v>96.37</v>
      </c>
      <c r="G69" s="76"/>
      <c r="H69" s="76">
        <v>100.65</v>
      </c>
      <c r="I69" s="76"/>
      <c r="J69" s="76"/>
      <c r="K69" s="255" t="str">
        <f t="shared" si="60"/>
        <v>тыс. руб.</v>
      </c>
      <c r="L69" s="76">
        <f t="shared" si="99"/>
        <v>0</v>
      </c>
      <c r="M69" s="76">
        <f t="shared" si="102"/>
        <v>0</v>
      </c>
      <c r="N69" s="76">
        <f>M69*ИПЦ!F$3</f>
        <v>0</v>
      </c>
      <c r="O69" s="76">
        <f>N69*ИПЦ!G$3</f>
        <v>0</v>
      </c>
      <c r="P69" s="76">
        <f>O69*ИПЦ!H$3</f>
        <v>0</v>
      </c>
      <c r="Q69" s="76">
        <f>P69*ИПЦ!I$3</f>
        <v>0</v>
      </c>
      <c r="R69" s="76">
        <f>Q69*ИПЦ!J$3</f>
        <v>0</v>
      </c>
      <c r="S69" s="76">
        <f>R69*ИПЦ!K$3</f>
        <v>0</v>
      </c>
      <c r="T69" s="76">
        <f>S69*ИПЦ!L$3</f>
        <v>0</v>
      </c>
      <c r="U69" s="76">
        <f>T69*ИПЦ!M$3</f>
        <v>0</v>
      </c>
      <c r="V69" s="76">
        <f>U69*ИПЦ!N$3</f>
        <v>0</v>
      </c>
      <c r="W69" s="76">
        <f>V69*ИПЦ!O$3</f>
        <v>0</v>
      </c>
      <c r="X69" s="76">
        <f>W69*ИПЦ!P$3</f>
        <v>0</v>
      </c>
      <c r="Y69" s="76">
        <f>X69*ИПЦ!Q$3</f>
        <v>0</v>
      </c>
      <c r="Z69" s="76">
        <f>Y69*ИПЦ!R$3</f>
        <v>0</v>
      </c>
      <c r="AA69" s="152">
        <f t="shared" si="96"/>
        <v>0</v>
      </c>
      <c r="AB69" s="152">
        <f t="shared" si="97"/>
        <v>0</v>
      </c>
      <c r="AC69" s="152">
        <f t="shared" si="98"/>
        <v>0</v>
      </c>
      <c r="AI69" s="470">
        <f t="shared" si="85"/>
        <v>6.8918492004843013E-2</v>
      </c>
    </row>
    <row r="70" spans="1:35" s="77" customFormat="1" hidden="1" outlineLevel="2" x14ac:dyDescent="0.25">
      <c r="A70" s="75" t="s">
        <v>876</v>
      </c>
      <c r="B70" s="41" t="s">
        <v>211</v>
      </c>
      <c r="C70" s="76">
        <v>69.696969696969688</v>
      </c>
      <c r="D70" s="76">
        <v>34.85</v>
      </c>
      <c r="E70" s="76">
        <v>35.26</v>
      </c>
      <c r="F70" s="76">
        <v>36.5</v>
      </c>
      <c r="G70" s="76"/>
      <c r="H70" s="76">
        <v>38.119999999999997</v>
      </c>
      <c r="I70" s="76"/>
      <c r="J70" s="76"/>
      <c r="K70" s="255" t="str">
        <f t="shared" si="60"/>
        <v>тыс. руб.</v>
      </c>
      <c r="L70" s="76">
        <f t="shared" si="99"/>
        <v>0</v>
      </c>
      <c r="M70" s="76">
        <f t="shared" si="102"/>
        <v>0</v>
      </c>
      <c r="N70" s="76">
        <f>M70*ИПЦ!F$3</f>
        <v>0</v>
      </c>
      <c r="O70" s="76">
        <f>N70*ИПЦ!G$3</f>
        <v>0</v>
      </c>
      <c r="P70" s="76">
        <f>O70*ИПЦ!H$3</f>
        <v>0</v>
      </c>
      <c r="Q70" s="76">
        <f>P70*ИПЦ!I$3</f>
        <v>0</v>
      </c>
      <c r="R70" s="76">
        <f>Q70*ИПЦ!J$3</f>
        <v>0</v>
      </c>
      <c r="S70" s="76">
        <f>R70*ИПЦ!K$3</f>
        <v>0</v>
      </c>
      <c r="T70" s="76">
        <f>S70*ИПЦ!L$3</f>
        <v>0</v>
      </c>
      <c r="U70" s="76">
        <f>T70*ИПЦ!M$3</f>
        <v>0</v>
      </c>
      <c r="V70" s="76">
        <f>U70*ИПЦ!N$3</f>
        <v>0</v>
      </c>
      <c r="W70" s="76">
        <f>V70*ИПЦ!O$3</f>
        <v>0</v>
      </c>
      <c r="X70" s="76">
        <f>W70*ИПЦ!P$3</f>
        <v>0</v>
      </c>
      <c r="Y70" s="76">
        <f>X70*ИПЦ!Q$3</f>
        <v>0</v>
      </c>
      <c r="Z70" s="76">
        <f>Y70*ИПЦ!R$3</f>
        <v>0</v>
      </c>
      <c r="AA70" s="152">
        <f t="shared" si="96"/>
        <v>0</v>
      </c>
      <c r="AB70" s="152">
        <f t="shared" si="97"/>
        <v>0</v>
      </c>
      <c r="AC70" s="152">
        <f t="shared" si="98"/>
        <v>0</v>
      </c>
      <c r="AI70" s="470">
        <f t="shared" si="85"/>
        <v>2.115308172084579E-2</v>
      </c>
    </row>
    <row r="71" spans="1:35" s="77" customFormat="1" hidden="1" outlineLevel="2" x14ac:dyDescent="0.25">
      <c r="A71" s="75" t="s">
        <v>877</v>
      </c>
      <c r="B71" s="41" t="s">
        <v>213</v>
      </c>
      <c r="C71" s="76">
        <v>412.59673295454598</v>
      </c>
      <c r="D71" s="76">
        <v>269.04000000000002</v>
      </c>
      <c r="E71" s="76">
        <v>50.95</v>
      </c>
      <c r="F71" s="76">
        <v>281.8</v>
      </c>
      <c r="G71" s="76"/>
      <c r="H71" s="76">
        <v>294.33</v>
      </c>
      <c r="I71" s="76"/>
      <c r="J71" s="76"/>
      <c r="K71" s="255" t="str">
        <f t="shared" si="60"/>
        <v>тыс. руб.</v>
      </c>
      <c r="L71" s="76">
        <f>L72+L73</f>
        <v>0</v>
      </c>
      <c r="M71" s="76">
        <f t="shared" ref="M71:Z71" si="103">M72+M73</f>
        <v>0</v>
      </c>
      <c r="N71" s="76">
        <f t="shared" si="103"/>
        <v>0</v>
      </c>
      <c r="O71" s="76">
        <f t="shared" si="103"/>
        <v>0</v>
      </c>
      <c r="P71" s="76">
        <f t="shared" si="103"/>
        <v>0</v>
      </c>
      <c r="Q71" s="76">
        <f t="shared" si="103"/>
        <v>0</v>
      </c>
      <c r="R71" s="76">
        <f t="shared" si="103"/>
        <v>0</v>
      </c>
      <c r="S71" s="76">
        <f t="shared" si="103"/>
        <v>0</v>
      </c>
      <c r="T71" s="76">
        <f t="shared" si="103"/>
        <v>0</v>
      </c>
      <c r="U71" s="76">
        <f t="shared" si="103"/>
        <v>0</v>
      </c>
      <c r="V71" s="76">
        <f t="shared" si="103"/>
        <v>0</v>
      </c>
      <c r="W71" s="76">
        <f t="shared" si="103"/>
        <v>0</v>
      </c>
      <c r="X71" s="76">
        <f t="shared" si="103"/>
        <v>0</v>
      </c>
      <c r="Y71" s="76">
        <f t="shared" si="103"/>
        <v>0</v>
      </c>
      <c r="Z71" s="76">
        <f t="shared" si="103"/>
        <v>0</v>
      </c>
      <c r="AA71" s="152">
        <f t="shared" si="96"/>
        <v>0</v>
      </c>
      <c r="AB71" s="152">
        <f t="shared" si="97"/>
        <v>0</v>
      </c>
      <c r="AC71" s="152">
        <f t="shared" si="98"/>
        <v>0</v>
      </c>
      <c r="AI71" s="470">
        <f t="shared" si="85"/>
        <v>3.0565783144557379E-2</v>
      </c>
    </row>
    <row r="72" spans="1:35" s="62" customFormat="1" hidden="1" outlineLevel="2" x14ac:dyDescent="0.25">
      <c r="A72" s="40" t="s">
        <v>878</v>
      </c>
      <c r="B72" s="42" t="s">
        <v>215</v>
      </c>
      <c r="C72" s="71"/>
      <c r="D72" s="71"/>
      <c r="E72" s="71"/>
      <c r="F72" s="71"/>
      <c r="G72" s="71"/>
      <c r="H72" s="71"/>
      <c r="I72" s="71"/>
      <c r="J72" s="71"/>
      <c r="K72" s="64" t="str">
        <f t="shared" ref="K72:K143" si="104">$K$12</f>
        <v>тыс. руб.</v>
      </c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153"/>
      <c r="AB72" s="153"/>
      <c r="AC72" s="153"/>
      <c r="AI72" s="470">
        <f t="shared" si="85"/>
        <v>0</v>
      </c>
    </row>
    <row r="73" spans="1:35" s="62" customFormat="1" hidden="1" outlineLevel="2" x14ac:dyDescent="0.25">
      <c r="A73" s="40" t="s">
        <v>879</v>
      </c>
      <c r="B73" s="42" t="s">
        <v>217</v>
      </c>
      <c r="C73" s="71">
        <v>412.59673295454553</v>
      </c>
      <c r="D73" s="71">
        <v>269.04000000000002</v>
      </c>
      <c r="E73" s="71"/>
      <c r="F73" s="71">
        <v>281.8</v>
      </c>
      <c r="G73" s="71"/>
      <c r="H73" s="71">
        <v>294.33</v>
      </c>
      <c r="I73" s="71"/>
      <c r="J73" s="71"/>
      <c r="K73" s="64" t="str">
        <f t="shared" si="104"/>
        <v>тыс. руб.</v>
      </c>
      <c r="L73" s="71">
        <f>G73</f>
        <v>0</v>
      </c>
      <c r="M73" s="71">
        <f>J73</f>
        <v>0</v>
      </c>
      <c r="N73" s="71">
        <f>M73*ИПЦ!F$3</f>
        <v>0</v>
      </c>
      <c r="O73" s="71">
        <f>N73*ИПЦ!G$3</f>
        <v>0</v>
      </c>
      <c r="P73" s="71">
        <f>O73*ИПЦ!H$3</f>
        <v>0</v>
      </c>
      <c r="Q73" s="71">
        <f>P73*ИПЦ!I$3</f>
        <v>0</v>
      </c>
      <c r="R73" s="71">
        <f>Q73*ИПЦ!J$3</f>
        <v>0</v>
      </c>
      <c r="S73" s="71">
        <f>R73*ИПЦ!K$3</f>
        <v>0</v>
      </c>
      <c r="T73" s="71">
        <f>S73*ИПЦ!L$3</f>
        <v>0</v>
      </c>
      <c r="U73" s="71">
        <f>T73*ИПЦ!M$3</f>
        <v>0</v>
      </c>
      <c r="V73" s="71">
        <f>U73*ИПЦ!N$3</f>
        <v>0</v>
      </c>
      <c r="W73" s="71">
        <f>V73*ИПЦ!O$3</f>
        <v>0</v>
      </c>
      <c r="X73" s="71">
        <f>W73*ИПЦ!P$3</f>
        <v>0</v>
      </c>
      <c r="Y73" s="71">
        <f>X73*ИПЦ!Q$3</f>
        <v>0</v>
      </c>
      <c r="Z73" s="71">
        <f>Y73*ИПЦ!R$3</f>
        <v>0</v>
      </c>
      <c r="AA73" s="153">
        <f>V73</f>
        <v>0</v>
      </c>
      <c r="AB73" s="153">
        <f>W73</f>
        <v>0</v>
      </c>
      <c r="AC73" s="153">
        <f>Z73</f>
        <v>0</v>
      </c>
      <c r="AI73" s="470">
        <f t="shared" si="85"/>
        <v>0</v>
      </c>
    </row>
    <row r="74" spans="1:35" s="62" customFormat="1" hidden="1" outlineLevel="1" x14ac:dyDescent="0.25">
      <c r="A74" s="388"/>
      <c r="B74" s="389" t="s">
        <v>219</v>
      </c>
      <c r="C74" s="390">
        <f>C75</f>
        <v>0</v>
      </c>
      <c r="D74" s="390">
        <f t="shared" ref="D74:J74" si="105">D75</f>
        <v>0</v>
      </c>
      <c r="E74" s="390">
        <f t="shared" si="105"/>
        <v>5212.83</v>
      </c>
      <c r="F74" s="390">
        <f t="shared" si="105"/>
        <v>0</v>
      </c>
      <c r="G74" s="390">
        <f t="shared" si="105"/>
        <v>0</v>
      </c>
      <c r="H74" s="390">
        <f t="shared" si="105"/>
        <v>0</v>
      </c>
      <c r="I74" s="390">
        <f t="shared" si="105"/>
        <v>0</v>
      </c>
      <c r="J74" s="390">
        <f t="shared" si="105"/>
        <v>0</v>
      </c>
      <c r="K74" s="391" t="str">
        <f t="shared" si="104"/>
        <v>тыс. руб.</v>
      </c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390"/>
      <c r="X74" s="390"/>
      <c r="Y74" s="390"/>
      <c r="Z74" s="390"/>
      <c r="AA74" s="390"/>
      <c r="AB74" s="390"/>
      <c r="AC74" s="390"/>
      <c r="AI74" s="470">
        <f t="shared" si="85"/>
        <v>3.1272665623050644</v>
      </c>
    </row>
    <row r="75" spans="1:35" s="62" customFormat="1" ht="31.5" hidden="1" outlineLevel="2" x14ac:dyDescent="0.25">
      <c r="A75" s="40"/>
      <c r="B75" s="42" t="s">
        <v>221</v>
      </c>
      <c r="C75" s="71"/>
      <c r="D75" s="71"/>
      <c r="E75" s="144">
        <f>E106</f>
        <v>5212.83</v>
      </c>
      <c r="F75" s="71"/>
      <c r="G75" s="71"/>
      <c r="H75" s="71"/>
      <c r="I75" s="71"/>
      <c r="J75" s="71"/>
      <c r="K75" s="47" t="str">
        <f t="shared" si="104"/>
        <v>тыс. руб.</v>
      </c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153"/>
      <c r="AB75" s="153"/>
      <c r="AC75" s="153"/>
      <c r="AI75" s="470">
        <f t="shared" si="85"/>
        <v>3.1272665623050644</v>
      </c>
    </row>
    <row r="76" spans="1:35" s="62" customFormat="1" collapsed="1" x14ac:dyDescent="0.25">
      <c r="A76" s="392" t="s">
        <v>107</v>
      </c>
      <c r="B76" s="393" t="s">
        <v>607</v>
      </c>
      <c r="C76" s="394">
        <v>19693.244999999999</v>
      </c>
      <c r="D76" s="394">
        <v>19958.599999999999</v>
      </c>
      <c r="E76" s="394">
        <v>16040.61</v>
      </c>
      <c r="F76" s="394">
        <v>21559.35</v>
      </c>
      <c r="G76" s="394">
        <v>21586.69</v>
      </c>
      <c r="H76" s="394">
        <v>23327.95</v>
      </c>
      <c r="I76" s="394">
        <v>22735.39</v>
      </c>
      <c r="J76" s="394">
        <v>24695.14</v>
      </c>
      <c r="K76" s="395" t="str">
        <f t="shared" si="60"/>
        <v>тыс. руб.</v>
      </c>
      <c r="L76" s="394">
        <f>ROUND(L77*L78,2)</f>
        <v>21586.69</v>
      </c>
      <c r="M76" s="394">
        <v>21229.63</v>
      </c>
      <c r="N76" s="394">
        <f>N77*N78</f>
        <v>22265.256299032197</v>
      </c>
      <c r="O76" s="394">
        <f t="shared" ref="O76:Z76" si="106">O77*O78</f>
        <v>23369.647394553151</v>
      </c>
      <c r="P76" s="394">
        <f t="shared" si="106"/>
        <v>24562.536663312378</v>
      </c>
      <c r="Q76" s="394">
        <f t="shared" si="106"/>
        <v>25837.387497667034</v>
      </c>
      <c r="R76" s="394">
        <f t="shared" si="106"/>
        <v>27379.225661902121</v>
      </c>
      <c r="S76" s="394">
        <f t="shared" si="106"/>
        <v>29010.654173816536</v>
      </c>
      <c r="T76" s="394">
        <f t="shared" si="106"/>
        <v>30736.777472767648</v>
      </c>
      <c r="U76" s="394">
        <f t="shared" si="106"/>
        <v>32562.986466179333</v>
      </c>
      <c r="V76" s="394">
        <f t="shared" si="106"/>
        <v>34521.99512865908</v>
      </c>
      <c r="W76" s="394">
        <f t="shared" si="106"/>
        <v>36595.397114505024</v>
      </c>
      <c r="X76" s="394">
        <f t="shared" si="106"/>
        <v>38425.166970230275</v>
      </c>
      <c r="Y76" s="394">
        <f t="shared" si="106"/>
        <v>40346.425318741793</v>
      </c>
      <c r="Z76" s="394">
        <f t="shared" si="106"/>
        <v>42363.746584678884</v>
      </c>
      <c r="AA76" s="394">
        <f t="shared" si="2"/>
        <v>34521.99512865908</v>
      </c>
      <c r="AB76" s="394">
        <f t="shared" si="3"/>
        <v>36595.397114505024</v>
      </c>
      <c r="AC76" s="394">
        <f t="shared" si="4"/>
        <v>42363.746584678884</v>
      </c>
      <c r="AI76" s="470">
        <f t="shared" si="85"/>
        <v>9.6230384056215605</v>
      </c>
    </row>
    <row r="77" spans="1:35" s="62" customFormat="1" ht="14.25" customHeight="1" x14ac:dyDescent="0.25">
      <c r="A77" s="40" t="s">
        <v>109</v>
      </c>
      <c r="B77" s="42" t="s">
        <v>282</v>
      </c>
      <c r="C77" s="71">
        <v>5494.777</v>
      </c>
      <c r="D77" s="71">
        <v>5346.9049999999997</v>
      </c>
      <c r="E77" s="71">
        <v>4273.9799999999996</v>
      </c>
      <c r="F77" s="71">
        <v>5352.7389999999996</v>
      </c>
      <c r="G77" s="71">
        <v>5354.4</v>
      </c>
      <c r="H77" s="71">
        <v>5371.8549999999996</v>
      </c>
      <c r="I77" s="71">
        <v>5371.8549999999996</v>
      </c>
      <c r="J77" s="71">
        <v>5371.8549999999996</v>
      </c>
      <c r="K77" s="65" t="s">
        <v>281</v>
      </c>
      <c r="L77" s="71">
        <f>G77</f>
        <v>5354.4</v>
      </c>
      <c r="M77" s="409">
        <f>M85*M6</f>
        <v>4866.6306300000006</v>
      </c>
      <c r="N77" s="409">
        <f t="shared" ref="N77:Z77" si="107">N85*N6</f>
        <v>4860.9858817345439</v>
      </c>
      <c r="O77" s="409">
        <f t="shared" si="107"/>
        <v>4859.1412267036212</v>
      </c>
      <c r="P77" s="409">
        <f t="shared" si="107"/>
        <v>4863.9743810817081</v>
      </c>
      <c r="Q77" s="409">
        <f t="shared" si="107"/>
        <v>4872.7862654597948</v>
      </c>
      <c r="R77" s="409">
        <f t="shared" si="107"/>
        <v>4917.6840851556663</v>
      </c>
      <c r="S77" s="409">
        <f t="shared" si="107"/>
        <v>4962.581904851535</v>
      </c>
      <c r="T77" s="409">
        <f t="shared" si="107"/>
        <v>5007.4797245474056</v>
      </c>
      <c r="U77" s="409">
        <f t="shared" si="107"/>
        <v>5052.377544243277</v>
      </c>
      <c r="V77" s="409">
        <f t="shared" si="107"/>
        <v>5101.2681779391469</v>
      </c>
      <c r="W77" s="409">
        <f t="shared" si="107"/>
        <v>5150.1447276350164</v>
      </c>
      <c r="X77" s="409">
        <f t="shared" si="107"/>
        <v>5150.1447276350164</v>
      </c>
      <c r="Y77" s="409">
        <f t="shared" si="107"/>
        <v>5150.1447276350164</v>
      </c>
      <c r="Z77" s="409">
        <f t="shared" si="107"/>
        <v>5150.1447276350164</v>
      </c>
      <c r="AA77" s="153">
        <f t="shared" si="2"/>
        <v>5101.2681779391469</v>
      </c>
      <c r="AB77" s="153">
        <f t="shared" si="3"/>
        <v>5150.1447276350164</v>
      </c>
      <c r="AC77" s="153">
        <f t="shared" si="4"/>
        <v>5150.1447276350164</v>
      </c>
      <c r="AD77" s="91"/>
      <c r="AI77" s="470">
        <f t="shared" si="85"/>
        <v>2.5640342658326856</v>
      </c>
    </row>
    <row r="78" spans="1:35" s="62" customFormat="1" x14ac:dyDescent="0.25">
      <c r="A78" s="40" t="s">
        <v>113</v>
      </c>
      <c r="B78" s="42" t="s">
        <v>280</v>
      </c>
      <c r="C78" s="71">
        <v>3.5839934905456579</v>
      </c>
      <c r="D78" s="71">
        <v>3.732739</v>
      </c>
      <c r="E78" s="71">
        <v>3.753085</v>
      </c>
      <c r="F78" s="71">
        <v>4.0277229999999999</v>
      </c>
      <c r="G78" s="71">
        <v>4.0315799999999999</v>
      </c>
      <c r="H78" s="71">
        <v>4.342625</v>
      </c>
      <c r="I78" s="71">
        <v>4.232316</v>
      </c>
      <c r="J78" s="71">
        <v>4.5971349999999997</v>
      </c>
      <c r="K78" s="7" t="s">
        <v>55</v>
      </c>
      <c r="L78" s="71">
        <f>G78</f>
        <v>4.0315799999999999</v>
      </c>
      <c r="M78" s="71">
        <f>M76/M77</f>
        <v>4.3622850415503995</v>
      </c>
      <c r="N78" s="71">
        <f>M78*ИПЦ!F$100</f>
        <v>4.5803992936279201</v>
      </c>
      <c r="O78" s="71">
        <f>N78*ИПЦ!G$100</f>
        <v>4.8094192583093163</v>
      </c>
      <c r="P78" s="71">
        <f>O78*ИПЦ!H$100</f>
        <v>5.049890221224782</v>
      </c>
      <c r="Q78" s="71">
        <f>P78*ИПЦ!I$100</f>
        <v>5.3023847322860211</v>
      </c>
      <c r="R78" s="71">
        <f>Q78*ИПЦ!J$100</f>
        <v>5.5675039689003221</v>
      </c>
      <c r="S78" s="71">
        <f>R78*ИПЦ!K$100</f>
        <v>5.8458791673453385</v>
      </c>
      <c r="T78" s="71">
        <f>S78*ИПЦ!L$100</f>
        <v>6.1381731257126058</v>
      </c>
      <c r="U78" s="71">
        <f>T78*ИПЦ!M$100</f>
        <v>6.445081781998236</v>
      </c>
      <c r="V78" s="71">
        <f>U78*ИПЦ!N$100</f>
        <v>6.7673358710981484</v>
      </c>
      <c r="W78" s="71">
        <f>V78*ИПЦ!O$100</f>
        <v>7.1057026646530561</v>
      </c>
      <c r="X78" s="71">
        <f>W78*ИПЦ!P$100</f>
        <v>7.4609877978857089</v>
      </c>
      <c r="Y78" s="71">
        <f>X78*ИПЦ!Q$100</f>
        <v>7.8340371877799946</v>
      </c>
      <c r="Z78" s="71">
        <f>Y78*ИПЦ!R$100</f>
        <v>8.2257390471689948</v>
      </c>
      <c r="AA78" s="153">
        <f t="shared" si="2"/>
        <v>6.7673358710981484</v>
      </c>
      <c r="AB78" s="153">
        <f t="shared" si="3"/>
        <v>7.1057026646530561</v>
      </c>
      <c r="AC78" s="153">
        <f t="shared" si="4"/>
        <v>8.2257390471689948</v>
      </c>
      <c r="AD78" s="91"/>
      <c r="AI78" s="470">
        <f t="shared" si="85"/>
        <v>2.2515403774895216E-3</v>
      </c>
    </row>
    <row r="79" spans="1:35" s="62" customFormat="1" ht="31.5" hidden="1" outlineLevel="2" x14ac:dyDescent="0.25">
      <c r="A79" s="136"/>
      <c r="B79" s="137" t="s">
        <v>367</v>
      </c>
      <c r="C79" s="138" t="s">
        <v>376</v>
      </c>
      <c r="D79" s="138">
        <f>D77-C77</f>
        <v>-147.8720000000003</v>
      </c>
      <c r="E79" s="138"/>
      <c r="F79" s="138"/>
      <c r="G79" s="138">
        <f>G77-D77</f>
        <v>7.4949999999998909</v>
      </c>
      <c r="H79" s="138"/>
      <c r="I79" s="138"/>
      <c r="J79" s="138">
        <f>J77-G77</f>
        <v>17.454999999999927</v>
      </c>
      <c r="K79" s="140" t="s">
        <v>281</v>
      </c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54"/>
      <c r="AB79" s="154"/>
      <c r="AC79" s="154"/>
      <c r="AD79" s="91"/>
      <c r="AI79" s="470">
        <f t="shared" si="85"/>
        <v>0</v>
      </c>
    </row>
    <row r="80" spans="1:35" s="62" customFormat="1" ht="31.5" hidden="1" outlineLevel="2" x14ac:dyDescent="0.25">
      <c r="A80" s="136"/>
      <c r="B80" s="137" t="s">
        <v>468</v>
      </c>
      <c r="C80" s="138">
        <v>9.2462733347110291</v>
      </c>
      <c r="D80" s="138">
        <v>7.4609462099885446</v>
      </c>
      <c r="E80" s="138"/>
      <c r="F80" s="138"/>
      <c r="G80" s="138">
        <v>7.3543612641315699</v>
      </c>
      <c r="H80" s="138"/>
      <c r="I80" s="138"/>
      <c r="J80" s="138">
        <v>7.2477763182745862</v>
      </c>
      <c r="K80" s="140" t="s">
        <v>467</v>
      </c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54"/>
      <c r="AB80" s="154"/>
      <c r="AC80" s="154"/>
      <c r="AD80" s="141" t="s">
        <v>374</v>
      </c>
      <c r="AI80" s="470">
        <f t="shared" ref="AI80:AI111" si="108">E80/$E$143%</f>
        <v>0</v>
      </c>
    </row>
    <row r="81" spans="1:35" s="62" customFormat="1" ht="47.25" hidden="1" outlineLevel="2" x14ac:dyDescent="0.25">
      <c r="A81" s="136"/>
      <c r="B81" s="137" t="s">
        <v>469</v>
      </c>
      <c r="C81" s="138">
        <v>0.49439611867382222</v>
      </c>
      <c r="D81" s="138">
        <v>0.65800000000000003</v>
      </c>
      <c r="E81" s="138"/>
      <c r="F81" s="138"/>
      <c r="G81" s="138">
        <v>0.65800000000000003</v>
      </c>
      <c r="H81" s="138"/>
      <c r="I81" s="138"/>
      <c r="J81" s="138">
        <v>0.65800000000000003</v>
      </c>
      <c r="K81" s="311" t="s">
        <v>375</v>
      </c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54"/>
      <c r="AB81" s="154"/>
      <c r="AC81" s="154"/>
      <c r="AD81" s="141" t="s">
        <v>374</v>
      </c>
      <c r="AI81" s="470">
        <f t="shared" si="108"/>
        <v>0</v>
      </c>
    </row>
    <row r="82" spans="1:35" s="62" customFormat="1" ht="47.25" hidden="1" outlineLevel="2" x14ac:dyDescent="0.25">
      <c r="A82" s="136"/>
      <c r="B82" s="137" t="s">
        <v>470</v>
      </c>
      <c r="C82" s="138">
        <v>0.27694288200329242</v>
      </c>
      <c r="D82" s="138">
        <v>0.32300000000000001</v>
      </c>
      <c r="E82" s="138"/>
      <c r="F82" s="138"/>
      <c r="G82" s="138">
        <v>0.32</v>
      </c>
      <c r="H82" s="138"/>
      <c r="I82" s="138"/>
      <c r="J82" s="138">
        <v>0.318</v>
      </c>
      <c r="K82" s="311" t="s">
        <v>375</v>
      </c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54"/>
      <c r="AB82" s="154"/>
      <c r="AC82" s="154"/>
      <c r="AD82" s="141" t="s">
        <v>374</v>
      </c>
      <c r="AI82" s="470">
        <f t="shared" si="108"/>
        <v>0</v>
      </c>
    </row>
    <row r="83" spans="1:35" s="62" customFormat="1" ht="31.5" hidden="1" outlineLevel="1" x14ac:dyDescent="0.25">
      <c r="A83" s="136"/>
      <c r="B83" s="137" t="s">
        <v>368</v>
      </c>
      <c r="C83" s="138"/>
      <c r="D83" s="138"/>
      <c r="E83" s="138"/>
      <c r="F83" s="138"/>
      <c r="G83" s="138"/>
      <c r="H83" s="138"/>
      <c r="I83" s="138"/>
      <c r="J83" s="138"/>
      <c r="K83" s="140" t="s">
        <v>281</v>
      </c>
      <c r="L83" s="138">
        <f>'[1]5 Меропр. ВО'!AX383</f>
        <v>0</v>
      </c>
      <c r="M83" s="138">
        <f>'[1]5 Меропр. ВО'!AY383</f>
        <v>0</v>
      </c>
      <c r="N83" s="138">
        <f>'[1]5 Меропр. ВО'!AZ383</f>
        <v>0</v>
      </c>
      <c r="O83" s="138">
        <f>'[1]5 Меропр. ВО'!BA383</f>
        <v>0</v>
      </c>
      <c r="P83" s="138">
        <f>'[1]5 Меропр. ВО'!BB383</f>
        <v>0</v>
      </c>
      <c r="Q83" s="138">
        <f>'[1]5 Меропр. ВО'!BC383</f>
        <v>0</v>
      </c>
      <c r="R83" s="138"/>
      <c r="S83" s="138"/>
      <c r="T83" s="138"/>
      <c r="U83" s="138"/>
      <c r="V83" s="138"/>
      <c r="W83" s="138"/>
      <c r="X83" s="138"/>
      <c r="Y83" s="138"/>
      <c r="Z83" s="138"/>
      <c r="AA83" s="207">
        <f>'[1]5 Меропр. ВО'!BD383</f>
        <v>0</v>
      </c>
      <c r="AB83" s="207">
        <f>'[1]5 Меропр. ВО'!BE383</f>
        <v>0</v>
      </c>
      <c r="AC83" s="207">
        <f>'[1]5 Меропр. ВО'!BF383</f>
        <v>0</v>
      </c>
      <c r="AD83" s="91"/>
      <c r="AI83" s="470">
        <f t="shared" si="108"/>
        <v>0</v>
      </c>
    </row>
    <row r="84" spans="1:35" s="62" customFormat="1" ht="31.5" hidden="1" outlineLevel="2" x14ac:dyDescent="0.25">
      <c r="A84" s="136"/>
      <c r="B84" s="137" t="s">
        <v>472</v>
      </c>
      <c r="C84" s="138"/>
      <c r="D84" s="138"/>
      <c r="E84" s="138"/>
      <c r="F84" s="138"/>
      <c r="G84" s="138"/>
      <c r="H84" s="138"/>
      <c r="I84" s="138"/>
      <c r="J84" s="138"/>
      <c r="K84" s="311" t="s">
        <v>375</v>
      </c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54"/>
      <c r="AB84" s="154"/>
      <c r="AC84" s="154"/>
      <c r="AD84" s="91"/>
      <c r="AI84" s="470">
        <f t="shared" si="108"/>
        <v>0</v>
      </c>
    </row>
    <row r="85" spans="1:35" s="62" customFormat="1" hidden="1" outlineLevel="2" x14ac:dyDescent="0.25">
      <c r="A85" s="136"/>
      <c r="B85" s="137" t="s">
        <v>370</v>
      </c>
      <c r="C85" s="138"/>
      <c r="D85" s="138"/>
      <c r="E85" s="138"/>
      <c r="F85" s="138"/>
      <c r="G85" s="138"/>
      <c r="H85" s="138"/>
      <c r="I85" s="138"/>
      <c r="J85" s="138"/>
      <c r="K85" s="311" t="s">
        <v>375</v>
      </c>
      <c r="L85" s="138">
        <f t="shared" ref="L85" si="109">L77/L6</f>
        <v>1.0030005346189161</v>
      </c>
      <c r="M85" s="493">
        <v>1.006</v>
      </c>
      <c r="N85" s="149">
        <f>M85</f>
        <v>1.006</v>
      </c>
      <c r="O85" s="149">
        <f t="shared" ref="O85:Z85" si="110">N85</f>
        <v>1.006</v>
      </c>
      <c r="P85" s="149">
        <f t="shared" si="110"/>
        <v>1.006</v>
      </c>
      <c r="Q85" s="149">
        <f t="shared" si="110"/>
        <v>1.006</v>
      </c>
      <c r="R85" s="149">
        <f t="shared" si="110"/>
        <v>1.006</v>
      </c>
      <c r="S85" s="149">
        <f t="shared" si="110"/>
        <v>1.006</v>
      </c>
      <c r="T85" s="149">
        <f t="shared" si="110"/>
        <v>1.006</v>
      </c>
      <c r="U85" s="149">
        <f t="shared" si="110"/>
        <v>1.006</v>
      </c>
      <c r="V85" s="149">
        <f t="shared" si="110"/>
        <v>1.006</v>
      </c>
      <c r="W85" s="149">
        <f t="shared" si="110"/>
        <v>1.006</v>
      </c>
      <c r="X85" s="149">
        <f t="shared" si="110"/>
        <v>1.006</v>
      </c>
      <c r="Y85" s="149">
        <f t="shared" si="110"/>
        <v>1.006</v>
      </c>
      <c r="Z85" s="149">
        <f t="shared" si="110"/>
        <v>1.006</v>
      </c>
      <c r="AA85" s="154">
        <f t="shared" ref="AA85:AA94" si="111">V85</f>
        <v>1.006</v>
      </c>
      <c r="AB85" s="154">
        <f t="shared" ref="AB85:AB117" si="112">W85</f>
        <v>1.006</v>
      </c>
      <c r="AC85" s="154">
        <f t="shared" ref="AC85:AC117" si="113">Z85</f>
        <v>1.006</v>
      </c>
      <c r="AD85" s="91"/>
      <c r="AI85" s="470">
        <f t="shared" si="108"/>
        <v>0</v>
      </c>
    </row>
    <row r="86" spans="1:35" s="62" customFormat="1" collapsed="1" x14ac:dyDescent="0.25">
      <c r="A86" s="392" t="s">
        <v>127</v>
      </c>
      <c r="B86" s="393" t="s">
        <v>496</v>
      </c>
      <c r="C86" s="394">
        <f>C87+C97+C104+C105+C107+C108+C110+C111</f>
        <v>14602.083625769999</v>
      </c>
      <c r="D86" s="394">
        <f t="shared" ref="D86:I86" si="114">D87+D97+D104+D105+D107+D108+D110+D111</f>
        <v>46689.25</v>
      </c>
      <c r="E86" s="416">
        <f t="shared" si="114"/>
        <v>42062.65</v>
      </c>
      <c r="F86" s="394">
        <f t="shared" si="114"/>
        <v>59362.999999999993</v>
      </c>
      <c r="G86" s="394">
        <f t="shared" si="114"/>
        <v>54287.13</v>
      </c>
      <c r="H86" s="394">
        <f t="shared" si="114"/>
        <v>58556.561839999995</v>
      </c>
      <c r="I86" s="394">
        <f t="shared" si="114"/>
        <v>64681.82</v>
      </c>
      <c r="J86" s="416">
        <f>J87+J97+J104+J105+J107+J108+J110+J111-J110</f>
        <v>175368.92212</v>
      </c>
      <c r="K86" s="395" t="str">
        <f>$K$14</f>
        <v>тыс. руб.</v>
      </c>
      <c r="L86" s="394">
        <f t="shared" ref="L86" si="115">L87+L97+L104+L105+L107+L108+L110+L111</f>
        <v>54287.134180000001</v>
      </c>
      <c r="M86" s="394">
        <f>M87+M97+M104+M105+M107+M108+M110+M111</f>
        <v>122902.06594999999</v>
      </c>
      <c r="N86" s="394">
        <f t="shared" ref="N86" si="116">N87+N97+N104+N105+N107+N108+N110+N111</f>
        <v>83744.798484907835</v>
      </c>
      <c r="O86" s="394">
        <f t="shared" ref="O86" si="117">O87+O97+O104+O105+O107+O108+O110+O111</f>
        <v>85869.174615538897</v>
      </c>
      <c r="P86" s="394">
        <f t="shared" ref="P86" si="118">P87+P97+P104+P105+P107+P108+P110+P111</f>
        <v>88078.251253887793</v>
      </c>
      <c r="Q86" s="394">
        <f t="shared" ref="Q86" si="119">Q87+Q97+Q104+Q105+Q107+Q108+Q110+Q111</f>
        <v>90375.405538305189</v>
      </c>
      <c r="R86" s="394">
        <f t="shared" ref="R86" si="120">R87+R97+R104+R105+R107+R108+R110+R111</f>
        <v>92764.149261369283</v>
      </c>
      <c r="S86" s="394">
        <f t="shared" ref="S86" si="121">S87+S97+S104+S105+S107+S108+S110+S111</f>
        <v>95248.134238960964</v>
      </c>
      <c r="T86" s="394">
        <f t="shared" ref="T86" si="122">T87+T97+T104+T105+T107+T108+T110+T111</f>
        <v>97831.157893424868</v>
      </c>
      <c r="U86" s="394">
        <f t="shared" ref="U86" si="123">U87+U97+U104+U105+U107+U108+U110+U111</f>
        <v>100517.16905935232</v>
      </c>
      <c r="V86" s="394">
        <f t="shared" ref="V86" si="124">V87+V97+V104+V105+V107+V108+V110+V111</f>
        <v>103310.2740208636</v>
      </c>
      <c r="W86" s="394">
        <f t="shared" ref="W86" si="125">W87+W97+W104+W105+W107+W108+W110+W111</f>
        <v>106214.74278962018</v>
      </c>
      <c r="X86" s="394">
        <f t="shared" ref="X86" si="126">X87+X97+X104+X105+X107+X108+X110+X111</f>
        <v>109235.01563316624</v>
      </c>
      <c r="Y86" s="394">
        <f t="shared" ref="Y86" si="127">Y87+Y97+Y104+Y105+Y107+Y108+Y110+Y111</f>
        <v>112375.70986358095</v>
      </c>
      <c r="Z86" s="394">
        <f t="shared" ref="Z86" si="128">Z87+Z97+Z104+Z105+Z107+Z108+Z110+Z111</f>
        <v>115641.62689682169</v>
      </c>
      <c r="AA86" s="394">
        <f>V86</f>
        <v>103310.2740208636</v>
      </c>
      <c r="AB86" s="394">
        <f>W86</f>
        <v>106214.74278962018</v>
      </c>
      <c r="AC86" s="394">
        <f>Z86</f>
        <v>115641.62689682169</v>
      </c>
      <c r="AI86" s="470">
        <f t="shared" si="108"/>
        <v>25.234108702363422</v>
      </c>
    </row>
    <row r="87" spans="1:35" s="77" customFormat="1" ht="14.25" customHeight="1" x14ac:dyDescent="0.25">
      <c r="A87" s="75" t="s">
        <v>881</v>
      </c>
      <c r="B87" s="41" t="s">
        <v>882</v>
      </c>
      <c r="C87" s="76">
        <f>C88+C91+C94</f>
        <v>2363.5500000000002</v>
      </c>
      <c r="D87" s="76">
        <f t="shared" ref="D87:I87" si="129">D88+D91+D94</f>
        <v>31729.759999999998</v>
      </c>
      <c r="E87" s="76">
        <f t="shared" si="129"/>
        <v>27371.82</v>
      </c>
      <c r="F87" s="76">
        <f t="shared" si="129"/>
        <v>38044.199999999997</v>
      </c>
      <c r="G87" s="76">
        <f t="shared" si="129"/>
        <v>32564.559999999998</v>
      </c>
      <c r="H87" s="76">
        <f t="shared" si="129"/>
        <v>41436.491840000002</v>
      </c>
      <c r="I87" s="76">
        <f t="shared" si="129"/>
        <v>48290.51</v>
      </c>
      <c r="J87" s="76">
        <f>J88+J91+J94</f>
        <v>42618.03</v>
      </c>
      <c r="K87" s="47" t="str">
        <f>$K$14</f>
        <v>тыс. руб.</v>
      </c>
      <c r="L87" s="76">
        <f t="shared" ref="L87:Z87" si="130">L88+L91+L94</f>
        <v>32564.564180000001</v>
      </c>
      <c r="M87" s="76">
        <f t="shared" si="130"/>
        <v>45573.435949999999</v>
      </c>
      <c r="N87" s="76">
        <f t="shared" si="130"/>
        <v>47401.650067936273</v>
      </c>
      <c r="O87" s="76">
        <f t="shared" si="130"/>
        <v>49289.298466855835</v>
      </c>
      <c r="P87" s="76">
        <f t="shared" si="130"/>
        <v>51252.118214002978</v>
      </c>
      <c r="Q87" s="76">
        <f t="shared" si="130"/>
        <v>53293.102864107088</v>
      </c>
      <c r="R87" s="76">
        <f t="shared" si="130"/>
        <v>55415.365185477356</v>
      </c>
      <c r="S87" s="76">
        <f t="shared" si="130"/>
        <v>57622.141907535304</v>
      </c>
      <c r="T87" s="76">
        <f t="shared" si="130"/>
        <v>59916.798657413681</v>
      </c>
      <c r="U87" s="76">
        <f t="shared" si="130"/>
        <v>62302.835093150898</v>
      </c>
      <c r="V87" s="76">
        <f t="shared" si="130"/>
        <v>64783.890241310524</v>
      </c>
      <c r="W87" s="76">
        <f t="shared" si="130"/>
        <v>67363.748047166868</v>
      </c>
      <c r="X87" s="76">
        <f t="shared" si="130"/>
        <v>70046.343145921972</v>
      </c>
      <c r="Y87" s="76">
        <f t="shared" si="130"/>
        <v>72835.766863756508</v>
      </c>
      <c r="Z87" s="76">
        <f t="shared" si="130"/>
        <v>75736.273457867705</v>
      </c>
      <c r="AA87" s="152">
        <f t="shared" ref="AA87:AB87" si="131">V87</f>
        <v>64783.890241310524</v>
      </c>
      <c r="AB87" s="152">
        <f t="shared" si="131"/>
        <v>67363.748047166868</v>
      </c>
      <c r="AC87" s="152">
        <f t="shared" ref="AC87" si="132">Z87</f>
        <v>75736.273457867705</v>
      </c>
      <c r="AD87" s="91"/>
      <c r="AI87" s="470">
        <f t="shared" si="108"/>
        <v>16.42082658276464</v>
      </c>
    </row>
    <row r="88" spans="1:35" s="62" customFormat="1" ht="14.25" customHeight="1" x14ac:dyDescent="0.25">
      <c r="A88" s="40" t="s">
        <v>883</v>
      </c>
      <c r="B88" s="42" t="s">
        <v>884</v>
      </c>
      <c r="C88" s="71">
        <v>2363.5500000000002</v>
      </c>
      <c r="D88" s="71">
        <v>2698.6</v>
      </c>
      <c r="E88" s="71">
        <v>158.88999999999999</v>
      </c>
      <c r="F88" s="71">
        <v>2774.27</v>
      </c>
      <c r="G88" s="71">
        <v>2946.43</v>
      </c>
      <c r="H88" s="71">
        <v>2882.5</v>
      </c>
      <c r="I88" s="71">
        <v>3065.43</v>
      </c>
      <c r="J88" s="71">
        <v>3209.79</v>
      </c>
      <c r="K88" s="47" t="str">
        <f t="shared" si="60"/>
        <v>тыс. руб.</v>
      </c>
      <c r="L88" s="71">
        <f>L89*L90</f>
        <v>2946.43</v>
      </c>
      <c r="M88" s="71">
        <f>M89*M90</f>
        <v>2971.8754499999995</v>
      </c>
      <c r="N88" s="71">
        <f t="shared" ref="N88:Z88" si="133">N89*N90</f>
        <v>3090.9185593600141</v>
      </c>
      <c r="O88" s="71">
        <f t="shared" si="133"/>
        <v>3215.3393684919406</v>
      </c>
      <c r="P88" s="71">
        <f t="shared" si="133"/>
        <v>3344.7685715519965</v>
      </c>
      <c r="Q88" s="71">
        <f t="shared" si="133"/>
        <v>3479.4077747659771</v>
      </c>
      <c r="R88" s="71">
        <f t="shared" si="133"/>
        <v>3619.4666997497311</v>
      </c>
      <c r="S88" s="71">
        <f t="shared" si="133"/>
        <v>3765.1635101833799</v>
      </c>
      <c r="T88" s="71">
        <f t="shared" si="133"/>
        <v>3916.7251516353685</v>
      </c>
      <c r="U88" s="71">
        <f t="shared" si="133"/>
        <v>4074.3877050656797</v>
      </c>
      <c r="V88" s="71">
        <f t="shared" si="133"/>
        <v>4238.396754558853</v>
      </c>
      <c r="W88" s="71">
        <f t="shared" si="133"/>
        <v>4409.0077698596024</v>
      </c>
      <c r="X88" s="71">
        <f t="shared" si="133"/>
        <v>4586.4865043069003</v>
      </c>
      <c r="Y88" s="71">
        <f t="shared" si="133"/>
        <v>4771.109408786363</v>
      </c>
      <c r="Z88" s="71">
        <f t="shared" si="133"/>
        <v>4963.1640623457433</v>
      </c>
      <c r="AA88" s="153">
        <f t="shared" si="111"/>
        <v>4238.396754558853</v>
      </c>
      <c r="AB88" s="153">
        <f t="shared" si="112"/>
        <v>4409.0077698596024</v>
      </c>
      <c r="AC88" s="153">
        <f t="shared" si="113"/>
        <v>4963.1640623457433</v>
      </c>
      <c r="AD88" s="141"/>
      <c r="AI88" s="470">
        <f t="shared" si="108"/>
        <v>9.5320849535598065E-2</v>
      </c>
    </row>
    <row r="89" spans="1:35" s="62" customFormat="1" hidden="1" outlineLevel="1" x14ac:dyDescent="0.25">
      <c r="A89" s="40"/>
      <c r="B89" s="42" t="s">
        <v>283</v>
      </c>
      <c r="C89" s="71">
        <v>2.0760000000000001</v>
      </c>
      <c r="D89" s="71">
        <v>2.077</v>
      </c>
      <c r="E89" s="71"/>
      <c r="F89" s="71"/>
      <c r="G89" s="71">
        <v>2.077</v>
      </c>
      <c r="H89" s="405">
        <v>2.07681125</v>
      </c>
      <c r="I89" s="71"/>
      <c r="J89" s="405">
        <f>H89</f>
        <v>2.07681125</v>
      </c>
      <c r="K89" s="65" t="s">
        <v>275</v>
      </c>
      <c r="L89" s="71">
        <f>G89</f>
        <v>2.077</v>
      </c>
      <c r="M89" s="71">
        <v>2.077</v>
      </c>
      <c r="N89" s="71">
        <f>M89</f>
        <v>2.077</v>
      </c>
      <c r="O89" s="71">
        <f t="shared" ref="O89:Z89" si="134">N89</f>
        <v>2.077</v>
      </c>
      <c r="P89" s="71">
        <f t="shared" si="134"/>
        <v>2.077</v>
      </c>
      <c r="Q89" s="71">
        <f t="shared" si="134"/>
        <v>2.077</v>
      </c>
      <c r="R89" s="71">
        <f t="shared" si="134"/>
        <v>2.077</v>
      </c>
      <c r="S89" s="71">
        <f t="shared" si="134"/>
        <v>2.077</v>
      </c>
      <c r="T89" s="71">
        <f t="shared" si="134"/>
        <v>2.077</v>
      </c>
      <c r="U89" s="71">
        <f t="shared" si="134"/>
        <v>2.077</v>
      </c>
      <c r="V89" s="71">
        <f t="shared" si="134"/>
        <v>2.077</v>
      </c>
      <c r="W89" s="71">
        <f t="shared" si="134"/>
        <v>2.077</v>
      </c>
      <c r="X89" s="71">
        <f t="shared" si="134"/>
        <v>2.077</v>
      </c>
      <c r="Y89" s="71">
        <f t="shared" si="134"/>
        <v>2.077</v>
      </c>
      <c r="Z89" s="71">
        <f t="shared" si="134"/>
        <v>2.077</v>
      </c>
      <c r="AA89" s="153">
        <f t="shared" si="111"/>
        <v>2.077</v>
      </c>
      <c r="AB89" s="153">
        <f t="shared" si="112"/>
        <v>2.077</v>
      </c>
      <c r="AC89" s="153">
        <f t="shared" si="113"/>
        <v>2.077</v>
      </c>
      <c r="AD89" s="91"/>
      <c r="AI89" s="470">
        <f t="shared" si="108"/>
        <v>0</v>
      </c>
    </row>
    <row r="90" spans="1:35" s="62" customFormat="1" ht="14.25" hidden="1" customHeight="1" outlineLevel="1" x14ac:dyDescent="0.25">
      <c r="A90" s="40"/>
      <c r="B90" s="42" t="s">
        <v>284</v>
      </c>
      <c r="C90" s="71">
        <v>1138.5115606936417</v>
      </c>
      <c r="D90" s="71">
        <f>D88/D89</f>
        <v>1299.2778045257583</v>
      </c>
      <c r="E90" s="71"/>
      <c r="F90" s="71"/>
      <c r="G90" s="71">
        <f>G88/G89</f>
        <v>1418.5989407799711</v>
      </c>
      <c r="H90" s="71">
        <f>H88/H89</f>
        <v>1387.9451009329807</v>
      </c>
      <c r="I90" s="71"/>
      <c r="J90" s="71">
        <f>J88/J89</f>
        <v>1545.537660199019</v>
      </c>
      <c r="K90" s="65" t="s">
        <v>29</v>
      </c>
      <c r="L90" s="71">
        <f>G90</f>
        <v>1418.5989407799711</v>
      </c>
      <c r="M90" s="71">
        <v>1430.85</v>
      </c>
      <c r="N90" s="144">
        <f>M90*ИПЦ!F$3</f>
        <v>1488.164929879641</v>
      </c>
      <c r="O90" s="144">
        <f>N90*ИПЦ!G$3</f>
        <v>1548.0690267173522</v>
      </c>
      <c r="P90" s="144">
        <f>O90*ИПЦ!H$3</f>
        <v>1610.3844831738068</v>
      </c>
      <c r="Q90" s="144">
        <f>P90*ИПЦ!I$3</f>
        <v>1675.2083653182365</v>
      </c>
      <c r="R90" s="144">
        <f>Q90*ИПЦ!J$3</f>
        <v>1742.6416464851859</v>
      </c>
      <c r="S90" s="144">
        <f>R90*ИПЦ!K$3</f>
        <v>1812.7893645562735</v>
      </c>
      <c r="T90" s="144">
        <f>S90*ИПЦ!L$3</f>
        <v>1885.7607855731192</v>
      </c>
      <c r="U90" s="144">
        <f>T90*ИПЦ!M$3</f>
        <v>1961.6695739362926</v>
      </c>
      <c r="V90" s="144">
        <f>U90*ИПЦ!N$3</f>
        <v>2040.6339694553938</v>
      </c>
      <c r="W90" s="144">
        <f>V90*ИПЦ!O$3</f>
        <v>2122.7769715260483</v>
      </c>
      <c r="X90" s="144">
        <f>W90*ИПЦ!P$3</f>
        <v>2208.2265307207031</v>
      </c>
      <c r="Y90" s="144">
        <f>X90*ИПЦ!Q$3</f>
        <v>2297.1157480916531</v>
      </c>
      <c r="Z90" s="144">
        <f>Y90*ИПЦ!R$3</f>
        <v>2389.583082496747</v>
      </c>
      <c r="AA90" s="153">
        <f t="shared" si="111"/>
        <v>2040.6339694553938</v>
      </c>
      <c r="AB90" s="153">
        <f t="shared" si="112"/>
        <v>2122.7769715260483</v>
      </c>
      <c r="AC90" s="153">
        <f t="shared" si="113"/>
        <v>2389.583082496747</v>
      </c>
      <c r="AD90" s="91"/>
      <c r="AI90" s="470">
        <f t="shared" si="108"/>
        <v>0</v>
      </c>
    </row>
    <row r="91" spans="1:35" s="62" customFormat="1" ht="14.25" customHeight="1" collapsed="1" x14ac:dyDescent="0.25">
      <c r="A91" s="40" t="s">
        <v>885</v>
      </c>
      <c r="B91" s="42" t="s">
        <v>609</v>
      </c>
      <c r="C91" s="71"/>
      <c r="D91" s="71">
        <v>26.91</v>
      </c>
      <c r="E91" s="71">
        <v>0</v>
      </c>
      <c r="F91" s="71">
        <v>28.5</v>
      </c>
      <c r="G91" s="71">
        <v>28.31</v>
      </c>
      <c r="H91" s="71">
        <f>G91*1.064</f>
        <v>30.121839999999999</v>
      </c>
      <c r="I91" s="71">
        <v>29.35</v>
      </c>
      <c r="J91" s="71">
        <v>29.48</v>
      </c>
      <c r="K91" s="47" t="str">
        <f t="shared" si="60"/>
        <v>тыс. руб.</v>
      </c>
      <c r="L91" s="71">
        <f t="shared" ref="L91:Z91" si="135">L92*L93</f>
        <v>28.31418</v>
      </c>
      <c r="M91" s="71">
        <f t="shared" si="135"/>
        <v>30.200500000000002</v>
      </c>
      <c r="N91" s="71">
        <f t="shared" si="135"/>
        <v>31.410228161463539</v>
      </c>
      <c r="O91" s="71">
        <f t="shared" si="135"/>
        <v>32.674605053903207</v>
      </c>
      <c r="P91" s="71">
        <f t="shared" si="135"/>
        <v>33.989877753846002</v>
      </c>
      <c r="Q91" s="71">
        <f t="shared" si="135"/>
        <v>35.358095004223642</v>
      </c>
      <c r="R91" s="71">
        <f t="shared" si="135"/>
        <v>36.781388017385375</v>
      </c>
      <c r="S91" s="71">
        <f t="shared" si="135"/>
        <v>38.261973794794528</v>
      </c>
      <c r="T91" s="71">
        <f t="shared" si="135"/>
        <v>39.802158580355034</v>
      </c>
      <c r="U91" s="71">
        <f t="shared" si="135"/>
        <v>41.404341452746976</v>
      </c>
      <c r="V91" s="71">
        <f t="shared" si="135"/>
        <v>43.071018062366861</v>
      </c>
      <c r="W91" s="71">
        <f t="shared" si="135"/>
        <v>44.804784518693381</v>
      </c>
      <c r="X91" s="71">
        <f t="shared" si="135"/>
        <v>46.608341434133976</v>
      </c>
      <c r="Y91" s="71">
        <f t="shared" si="135"/>
        <v>48.484498130650998</v>
      </c>
      <c r="Z91" s="71">
        <f t="shared" si="135"/>
        <v>50.436177015720041</v>
      </c>
      <c r="AA91" s="153">
        <f t="shared" si="111"/>
        <v>43.071018062366861</v>
      </c>
      <c r="AB91" s="153">
        <f t="shared" si="112"/>
        <v>44.804784518693381</v>
      </c>
      <c r="AC91" s="153">
        <f t="shared" si="113"/>
        <v>50.436177015720041</v>
      </c>
      <c r="AD91" s="141"/>
      <c r="AI91" s="470">
        <f t="shared" si="108"/>
        <v>0</v>
      </c>
    </row>
    <row r="92" spans="1:35" s="62" customFormat="1" ht="14.25" hidden="1" customHeight="1" outlineLevel="1" x14ac:dyDescent="0.25">
      <c r="A92" s="40"/>
      <c r="B92" s="42" t="s">
        <v>287</v>
      </c>
      <c r="C92" s="71"/>
      <c r="D92" s="71">
        <v>0.64600000000000002</v>
      </c>
      <c r="E92" s="71"/>
      <c r="F92" s="71"/>
      <c r="G92" s="71">
        <v>0.64600000000000002</v>
      </c>
      <c r="H92" s="71">
        <v>0.64555784999999999</v>
      </c>
      <c r="I92" s="71"/>
      <c r="J92" s="71">
        <v>0.64555784999999999</v>
      </c>
      <c r="K92" s="7" t="s">
        <v>271</v>
      </c>
      <c r="L92" s="71">
        <f>G92</f>
        <v>0.64600000000000002</v>
      </c>
      <c r="M92" s="71">
        <v>0.64600000000000002</v>
      </c>
      <c r="N92" s="71">
        <f>M92</f>
        <v>0.64600000000000002</v>
      </c>
      <c r="O92" s="71">
        <f t="shared" ref="O92:Z92" si="136">N92</f>
        <v>0.64600000000000002</v>
      </c>
      <c r="P92" s="71">
        <f t="shared" si="136"/>
        <v>0.64600000000000002</v>
      </c>
      <c r="Q92" s="71">
        <f t="shared" si="136"/>
        <v>0.64600000000000002</v>
      </c>
      <c r="R92" s="71">
        <f t="shared" si="136"/>
        <v>0.64600000000000002</v>
      </c>
      <c r="S92" s="71">
        <f t="shared" si="136"/>
        <v>0.64600000000000002</v>
      </c>
      <c r="T92" s="71">
        <f t="shared" si="136"/>
        <v>0.64600000000000002</v>
      </c>
      <c r="U92" s="71">
        <f t="shared" si="136"/>
        <v>0.64600000000000002</v>
      </c>
      <c r="V92" s="71">
        <f t="shared" si="136"/>
        <v>0.64600000000000002</v>
      </c>
      <c r="W92" s="71">
        <f t="shared" si="136"/>
        <v>0.64600000000000002</v>
      </c>
      <c r="X92" s="71">
        <f t="shared" si="136"/>
        <v>0.64600000000000002</v>
      </c>
      <c r="Y92" s="71">
        <f t="shared" si="136"/>
        <v>0.64600000000000002</v>
      </c>
      <c r="Z92" s="71">
        <f t="shared" si="136"/>
        <v>0.64600000000000002</v>
      </c>
      <c r="AA92" s="153">
        <f t="shared" si="111"/>
        <v>0.64600000000000002</v>
      </c>
      <c r="AB92" s="153">
        <f t="shared" si="112"/>
        <v>0.64600000000000002</v>
      </c>
      <c r="AC92" s="153">
        <f t="shared" si="113"/>
        <v>0.64600000000000002</v>
      </c>
      <c r="AD92" s="91"/>
      <c r="AI92" s="470">
        <f t="shared" si="108"/>
        <v>0</v>
      </c>
    </row>
    <row r="93" spans="1:35" s="62" customFormat="1" hidden="1" outlineLevel="1" x14ac:dyDescent="0.25">
      <c r="A93" s="40"/>
      <c r="B93" s="42" t="s">
        <v>288</v>
      </c>
      <c r="C93" s="71"/>
      <c r="D93" s="71">
        <f>D91/D92</f>
        <v>41.656346749226003</v>
      </c>
      <c r="E93" s="71"/>
      <c r="F93" s="71"/>
      <c r="G93" s="71">
        <v>43.83</v>
      </c>
      <c r="H93" s="71">
        <f>H91/H92</f>
        <v>46.66017150902897</v>
      </c>
      <c r="I93" s="71"/>
      <c r="J93" s="71">
        <f>J91/J92</f>
        <v>45.665930636580441</v>
      </c>
      <c r="K93" s="7" t="s">
        <v>286</v>
      </c>
      <c r="L93" s="71">
        <f>G93</f>
        <v>43.83</v>
      </c>
      <c r="M93" s="71">
        <v>46.75</v>
      </c>
      <c r="N93" s="144">
        <f>M93*ИПЦ!F$3</f>
        <v>48.622644212791855</v>
      </c>
      <c r="O93" s="144">
        <f>N93*ИПЦ!G$3</f>
        <v>50.579883984370284</v>
      </c>
      <c r="P93" s="144">
        <f>O93*ИПЦ!H$3</f>
        <v>52.615909835674927</v>
      </c>
      <c r="Q93" s="144">
        <f>P93*ИПЦ!I$3</f>
        <v>54.733893195392639</v>
      </c>
      <c r="R93" s="144">
        <f>Q93*ИПЦ!J$3</f>
        <v>56.937133153847327</v>
      </c>
      <c r="S93" s="144">
        <f>R93*ИПЦ!K$3</f>
        <v>59.229061601849111</v>
      </c>
      <c r="T93" s="144">
        <f>S93*ИПЦ!L$3</f>
        <v>61.613248576400977</v>
      </c>
      <c r="U93" s="144">
        <f>T93*ИПЦ!M$3</f>
        <v>64.09340782158975</v>
      </c>
      <c r="V93" s="144">
        <f>U93*ИПЦ!N$3</f>
        <v>66.673402573323315</v>
      </c>
      <c r="W93" s="144">
        <f>V93*ИПЦ!O$3</f>
        <v>69.357251576924739</v>
      </c>
      <c r="X93" s="144">
        <f>W93*ИПЦ!P$3</f>
        <v>72.149135346956612</v>
      </c>
      <c r="Y93" s="144">
        <f>X93*ИПЦ!Q$3</f>
        <v>75.053402679026306</v>
      </c>
      <c r="Z93" s="144">
        <f>Y93*ИПЦ!R$3</f>
        <v>78.074577423715226</v>
      </c>
      <c r="AA93" s="153">
        <f t="shared" si="111"/>
        <v>66.673402573323315</v>
      </c>
      <c r="AB93" s="153">
        <f t="shared" si="112"/>
        <v>69.357251576924739</v>
      </c>
      <c r="AC93" s="153">
        <f t="shared" si="113"/>
        <v>78.074577423715226</v>
      </c>
      <c r="AD93" s="91"/>
      <c r="AI93" s="470">
        <f t="shared" si="108"/>
        <v>0</v>
      </c>
    </row>
    <row r="94" spans="1:35" s="62" customFormat="1" ht="14.25" customHeight="1" collapsed="1" x14ac:dyDescent="0.25">
      <c r="A94" s="40" t="s">
        <v>886</v>
      </c>
      <c r="B94" s="42" t="s">
        <v>962</v>
      </c>
      <c r="C94" s="71"/>
      <c r="D94" s="71">
        <v>29004.25</v>
      </c>
      <c r="E94" s="71">
        <v>27212.93</v>
      </c>
      <c r="F94" s="71">
        <v>35241.43</v>
      </c>
      <c r="G94" s="71">
        <v>29589.82</v>
      </c>
      <c r="H94" s="71">
        <v>38523.870000000003</v>
      </c>
      <c r="I94" s="71">
        <v>45195.73</v>
      </c>
      <c r="J94" s="71">
        <v>39378.76</v>
      </c>
      <c r="K94" s="47" t="str">
        <f t="shared" si="60"/>
        <v>тыс. руб.</v>
      </c>
      <c r="L94" s="71">
        <f>G94</f>
        <v>29589.82</v>
      </c>
      <c r="M94" s="71">
        <v>42571.360000000001</v>
      </c>
      <c r="N94" s="71">
        <f>M94*ИПЦ!F$71</f>
        <v>44279.321280414792</v>
      </c>
      <c r="O94" s="71">
        <f>N94*ИПЦ!G$71</f>
        <v>46041.284493309991</v>
      </c>
      <c r="P94" s="71">
        <f>O94*ИПЦ!H$71</f>
        <v>47873.359764697132</v>
      </c>
      <c r="Q94" s="71">
        <f>P94*ИПЦ!I$71</f>
        <v>49778.336994336889</v>
      </c>
      <c r="R94" s="71">
        <f>Q94*ИПЦ!J$71</f>
        <v>51759.117097710237</v>
      </c>
      <c r="S94" s="71">
        <f>R94*ИПЦ!K$71</f>
        <v>53818.716423557133</v>
      </c>
      <c r="T94" s="71">
        <f>S94*ИПЦ!L$71</f>
        <v>55960.271347197959</v>
      </c>
      <c r="U94" s="71">
        <f>T94*ИПЦ!M$71</f>
        <v>58187.043046632469</v>
      </c>
      <c r="V94" s="71">
        <f>U94*ИПЦ!N$71</f>
        <v>60502.422468689307</v>
      </c>
      <c r="W94" s="71">
        <f>V94*ИПЦ!O$71</f>
        <v>62909.935492788572</v>
      </c>
      <c r="X94" s="71">
        <f>W94*ИПЦ!P$71</f>
        <v>65413.248300180931</v>
      </c>
      <c r="Y94" s="71">
        <f>X94*ИПЦ!Q$71</f>
        <v>68016.172956839495</v>
      </c>
      <c r="Z94" s="71">
        <f>Y94*ИПЦ!R$71</f>
        <v>70722.673218506243</v>
      </c>
      <c r="AA94" s="153">
        <f t="shared" si="111"/>
        <v>60502.422468689307</v>
      </c>
      <c r="AB94" s="153">
        <f t="shared" si="112"/>
        <v>62909.935492788572</v>
      </c>
      <c r="AC94" s="153">
        <f t="shared" si="113"/>
        <v>70722.673218506243</v>
      </c>
      <c r="AD94" s="141"/>
      <c r="AI94" s="470">
        <f t="shared" si="108"/>
        <v>16.325505733229043</v>
      </c>
    </row>
    <row r="95" spans="1:35" s="62" customFormat="1" ht="14.25" hidden="1" customHeight="1" outlineLevel="1" x14ac:dyDescent="0.25">
      <c r="A95" s="40"/>
      <c r="B95" s="42" t="s">
        <v>1109</v>
      </c>
      <c r="C95" s="71"/>
      <c r="D95" s="71"/>
      <c r="E95" s="71"/>
      <c r="F95" s="71"/>
      <c r="G95" s="71"/>
      <c r="H95" s="71"/>
      <c r="I95" s="71"/>
      <c r="J95" s="71"/>
      <c r="K95" s="7" t="s">
        <v>271</v>
      </c>
      <c r="L95" s="71"/>
      <c r="M95" s="71">
        <v>2662.9830000000002</v>
      </c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153">
        <f t="shared" ref="AA95:AA96" si="137">V95</f>
        <v>0</v>
      </c>
      <c r="AB95" s="153">
        <f t="shared" ref="AB95:AB96" si="138">W95</f>
        <v>0</v>
      </c>
      <c r="AC95" s="153">
        <f t="shared" ref="AC95:AC96" si="139">Z95</f>
        <v>0</v>
      </c>
      <c r="AD95" s="91"/>
      <c r="AI95" s="470">
        <f t="shared" si="108"/>
        <v>0</v>
      </c>
    </row>
    <row r="96" spans="1:35" s="62" customFormat="1" hidden="1" outlineLevel="1" x14ac:dyDescent="0.25">
      <c r="A96" s="40"/>
      <c r="B96" s="42" t="s">
        <v>1110</v>
      </c>
      <c r="C96" s="71"/>
      <c r="D96" s="71"/>
      <c r="E96" s="71"/>
      <c r="F96" s="71"/>
      <c r="G96" s="71"/>
      <c r="H96" s="71"/>
      <c r="I96" s="71"/>
      <c r="J96" s="71"/>
      <c r="K96" s="7" t="s">
        <v>286</v>
      </c>
      <c r="L96" s="71"/>
      <c r="M96" s="170">
        <f>M94/M95</f>
        <v>15.986343134747761</v>
      </c>
      <c r="N96" s="409"/>
      <c r="O96" s="409"/>
      <c r="P96" s="409"/>
      <c r="Q96" s="409"/>
      <c r="R96" s="409"/>
      <c r="S96" s="409"/>
      <c r="T96" s="409"/>
      <c r="U96" s="409"/>
      <c r="V96" s="409"/>
      <c r="W96" s="409"/>
      <c r="X96" s="409"/>
      <c r="Y96" s="409"/>
      <c r="Z96" s="409"/>
      <c r="AA96" s="153">
        <f t="shared" si="137"/>
        <v>0</v>
      </c>
      <c r="AB96" s="153">
        <f t="shared" si="138"/>
        <v>0</v>
      </c>
      <c r="AC96" s="153">
        <f t="shared" si="139"/>
        <v>0</v>
      </c>
      <c r="AD96" s="91"/>
      <c r="AI96" s="470">
        <f t="shared" si="108"/>
        <v>0</v>
      </c>
    </row>
    <row r="97" spans="1:35" s="77" customFormat="1" ht="14.25" customHeight="1" collapsed="1" x14ac:dyDescent="0.25">
      <c r="A97" s="75" t="s">
        <v>899</v>
      </c>
      <c r="B97" s="41" t="s">
        <v>900</v>
      </c>
      <c r="C97" s="76">
        <f>SUM(C98:C103)</f>
        <v>4603.0636257699998</v>
      </c>
      <c r="D97" s="76">
        <f t="shared" ref="D97:H97" si="140">SUM(D98:D103)</f>
        <v>9374.0499999999993</v>
      </c>
      <c r="E97" s="76">
        <f t="shared" si="140"/>
        <v>887.86999999999989</v>
      </c>
      <c r="F97" s="76">
        <f t="shared" si="140"/>
        <v>9374.4500000000007</v>
      </c>
      <c r="G97" s="76">
        <f t="shared" si="140"/>
        <v>9320.7199999999993</v>
      </c>
      <c r="H97" s="76">
        <f t="shared" si="140"/>
        <v>9374.869999999999</v>
      </c>
      <c r="I97" s="76">
        <f>SUM(I98:I103)</f>
        <v>9502.61</v>
      </c>
      <c r="J97" s="183">
        <f>SUM(J98:J103)-J100</f>
        <v>19049.7</v>
      </c>
      <c r="K97" s="46" t="str">
        <f t="shared" si="104"/>
        <v>тыс. руб.</v>
      </c>
      <c r="L97" s="76">
        <f t="shared" ref="L97:Z97" si="141">SUM(L98:L103)</f>
        <v>9320.7199999999993</v>
      </c>
      <c r="M97" s="76">
        <f t="shared" si="141"/>
        <v>10584.98</v>
      </c>
      <c r="N97" s="76">
        <f t="shared" si="141"/>
        <v>9398.8184169715678</v>
      </c>
      <c r="O97" s="76">
        <f t="shared" si="141"/>
        <v>9635.5461486830645</v>
      </c>
      <c r="P97" s="76">
        <f t="shared" si="141"/>
        <v>9881.8030398848114</v>
      </c>
      <c r="Q97" s="76">
        <f t="shared" si="141"/>
        <v>10137.972674198098</v>
      </c>
      <c r="R97" s="76">
        <f t="shared" si="141"/>
        <v>10404.454075891919</v>
      </c>
      <c r="S97" s="76">
        <f t="shared" si="141"/>
        <v>10681.662331425659</v>
      </c>
      <c r="T97" s="76">
        <f t="shared" si="141"/>
        <v>10970.029236011191</v>
      </c>
      <c r="U97" s="76">
        <f t="shared" si="141"/>
        <v>11270.003966201424</v>
      </c>
      <c r="V97" s="76">
        <f t="shared" si="141"/>
        <v>11582.053779553065</v>
      </c>
      <c r="W97" s="76">
        <f t="shared" si="141"/>
        <v>11906.664742453309</v>
      </c>
      <c r="X97" s="76">
        <f t="shared" si="141"/>
        <v>12244.342487244276</v>
      </c>
      <c r="Y97" s="76">
        <f t="shared" si="141"/>
        <v>12595.612999824451</v>
      </c>
      <c r="Z97" s="76">
        <f t="shared" si="141"/>
        <v>12961.023438953987</v>
      </c>
      <c r="AA97" s="152">
        <f t="shared" ref="AA97:AB99" si="142">V97</f>
        <v>11582.053779553065</v>
      </c>
      <c r="AB97" s="152">
        <f t="shared" si="142"/>
        <v>11906.664742453309</v>
      </c>
      <c r="AC97" s="152">
        <f>Z97</f>
        <v>12961.023438953987</v>
      </c>
      <c r="AD97" s="91"/>
      <c r="AI97" s="470">
        <f t="shared" si="108"/>
        <v>0.53264851581075867</v>
      </c>
    </row>
    <row r="98" spans="1:35" x14ac:dyDescent="0.25">
      <c r="A98" s="40" t="s">
        <v>901</v>
      </c>
      <c r="B98" s="42" t="s">
        <v>238</v>
      </c>
      <c r="C98" s="48">
        <v>794.79362577000006</v>
      </c>
      <c r="D98" s="48">
        <v>5661.7</v>
      </c>
      <c r="E98" s="48">
        <v>48.01</v>
      </c>
      <c r="F98" s="48">
        <v>5662.1</v>
      </c>
      <c r="G98" s="48">
        <v>5654.4</v>
      </c>
      <c r="H98" s="48">
        <v>5662.52</v>
      </c>
      <c r="I98" s="48">
        <v>5773.83</v>
      </c>
      <c r="J98" s="48">
        <f>J184/0.8*0.2</f>
        <v>8878.76</v>
      </c>
      <c r="K98" s="65" t="str">
        <f t="shared" si="104"/>
        <v>тыс. руб.</v>
      </c>
      <c r="L98" s="71">
        <f>G98</f>
        <v>5654.4</v>
      </c>
      <c r="M98" s="494">
        <v>6914.95</v>
      </c>
      <c r="N98" s="48">
        <f>N132/0.8*0.2</f>
        <v>5880.8984169715677</v>
      </c>
      <c r="O98" s="48">
        <f t="shared" ref="O98:Z98" si="143">O132/0.8*0.2</f>
        <v>6117.6261486830654</v>
      </c>
      <c r="P98" s="48">
        <f t="shared" si="143"/>
        <v>6363.8830398848113</v>
      </c>
      <c r="Q98" s="48">
        <f t="shared" si="143"/>
        <v>6620.0526741980984</v>
      </c>
      <c r="R98" s="48">
        <f t="shared" si="143"/>
        <v>6886.5340758919192</v>
      </c>
      <c r="S98" s="48">
        <f t="shared" si="143"/>
        <v>7163.7423314256594</v>
      </c>
      <c r="T98" s="48">
        <f t="shared" si="143"/>
        <v>7452.1092360111907</v>
      </c>
      <c r="U98" s="48">
        <f t="shared" si="143"/>
        <v>7752.083966201425</v>
      </c>
      <c r="V98" s="48">
        <f t="shared" si="143"/>
        <v>8064.1337795530653</v>
      </c>
      <c r="W98" s="48">
        <f t="shared" si="143"/>
        <v>8388.7447424533093</v>
      </c>
      <c r="X98" s="48">
        <f t="shared" si="143"/>
        <v>8726.4224872442755</v>
      </c>
      <c r="Y98" s="48">
        <f t="shared" si="143"/>
        <v>9077.6929998244505</v>
      </c>
      <c r="Z98" s="48">
        <f t="shared" si="143"/>
        <v>9443.1034389539873</v>
      </c>
      <c r="AA98" s="153">
        <f t="shared" si="142"/>
        <v>8064.1337795530653</v>
      </c>
      <c r="AB98" s="153">
        <f t="shared" si="142"/>
        <v>8388.7447424533093</v>
      </c>
      <c r="AC98" s="153">
        <f>Z98</f>
        <v>9443.1034389539873</v>
      </c>
      <c r="AI98" s="470">
        <f t="shared" si="108"/>
        <v>2.8802026472427862E-2</v>
      </c>
    </row>
    <row r="99" spans="1:35" x14ac:dyDescent="0.25">
      <c r="A99" s="40" t="s">
        <v>902</v>
      </c>
      <c r="B99" s="42" t="s">
        <v>239</v>
      </c>
      <c r="C99" s="48">
        <v>85.08</v>
      </c>
      <c r="D99" s="48">
        <v>91.19</v>
      </c>
      <c r="E99" s="48">
        <v>371.34</v>
      </c>
      <c r="F99" s="48">
        <v>91.19</v>
      </c>
      <c r="G99" s="48">
        <v>45.16</v>
      </c>
      <c r="H99" s="48">
        <v>91.19</v>
      </c>
      <c r="I99" s="48">
        <v>28.28</v>
      </c>
      <c r="J99" s="48">
        <v>108.58</v>
      </c>
      <c r="K99" s="65" t="str">
        <f t="shared" si="104"/>
        <v>тыс. руб.</v>
      </c>
      <c r="L99" s="71">
        <f>G99</f>
        <v>45.16</v>
      </c>
      <c r="M99" s="71">
        <v>108.24</v>
      </c>
      <c r="N99" s="71">
        <f>M99</f>
        <v>108.24</v>
      </c>
      <c r="O99" s="71">
        <f t="shared" ref="O99:Z102" si="144">N99</f>
        <v>108.24</v>
      </c>
      <c r="P99" s="71">
        <f t="shared" si="144"/>
        <v>108.24</v>
      </c>
      <c r="Q99" s="71">
        <f t="shared" si="144"/>
        <v>108.24</v>
      </c>
      <c r="R99" s="71">
        <f t="shared" si="144"/>
        <v>108.24</v>
      </c>
      <c r="S99" s="71">
        <f t="shared" si="144"/>
        <v>108.24</v>
      </c>
      <c r="T99" s="71">
        <f t="shared" si="144"/>
        <v>108.24</v>
      </c>
      <c r="U99" s="71">
        <f t="shared" si="144"/>
        <v>108.24</v>
      </c>
      <c r="V99" s="71">
        <f t="shared" si="144"/>
        <v>108.24</v>
      </c>
      <c r="W99" s="71">
        <f t="shared" si="144"/>
        <v>108.24</v>
      </c>
      <c r="X99" s="71">
        <f t="shared" si="144"/>
        <v>108.24</v>
      </c>
      <c r="Y99" s="71">
        <f t="shared" si="144"/>
        <v>108.24</v>
      </c>
      <c r="Z99" s="71">
        <f t="shared" si="144"/>
        <v>108.24</v>
      </c>
      <c r="AA99" s="71">
        <f t="shared" si="142"/>
        <v>108.24</v>
      </c>
      <c r="AB99" s="71">
        <f t="shared" si="142"/>
        <v>108.24</v>
      </c>
      <c r="AC99" s="71">
        <f>Z99</f>
        <v>108.24</v>
      </c>
      <c r="AI99" s="470">
        <f t="shared" si="108"/>
        <v>0.222773266200195</v>
      </c>
    </row>
    <row r="100" spans="1:35" x14ac:dyDescent="0.25">
      <c r="A100" s="40" t="s">
        <v>903</v>
      </c>
      <c r="B100" s="42" t="s">
        <v>904</v>
      </c>
      <c r="C100" s="116">
        <v>2.0150000000000001</v>
      </c>
      <c r="D100" s="49"/>
      <c r="E100" s="49">
        <v>16.89</v>
      </c>
      <c r="F100" s="49"/>
      <c r="G100" s="51"/>
      <c r="H100" s="51"/>
      <c r="I100" s="51"/>
      <c r="J100" s="413">
        <v>158.19</v>
      </c>
      <c r="K100" s="66" t="str">
        <f t="shared" si="104"/>
        <v>тыс. руб.</v>
      </c>
      <c r="L100" s="71"/>
      <c r="M100" s="71">
        <v>152.11000000000001</v>
      </c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153"/>
      <c r="AB100" s="153"/>
      <c r="AC100" s="153"/>
      <c r="AI100" s="470">
        <f t="shared" si="108"/>
        <v>1.0132602106213426E-2</v>
      </c>
    </row>
    <row r="101" spans="1:35" x14ac:dyDescent="0.25">
      <c r="A101" s="40" t="s">
        <v>905</v>
      </c>
      <c r="B101" s="42" t="s">
        <v>246</v>
      </c>
      <c r="C101" s="116">
        <v>2.0299999999999998</v>
      </c>
      <c r="D101" s="117">
        <v>2.42</v>
      </c>
      <c r="E101" s="117">
        <v>5.23</v>
      </c>
      <c r="F101" s="117">
        <v>2.42</v>
      </c>
      <c r="G101" s="117">
        <v>2.42</v>
      </c>
      <c r="H101" s="117">
        <v>2.42</v>
      </c>
      <c r="I101" s="117">
        <v>340.5</v>
      </c>
      <c r="J101" s="118">
        <v>6.06</v>
      </c>
      <c r="K101" s="65" t="str">
        <f t="shared" si="104"/>
        <v>тыс. руб.</v>
      </c>
      <c r="L101" s="71">
        <f>G101</f>
        <v>2.42</v>
      </c>
      <c r="M101" s="71">
        <v>4.28</v>
      </c>
      <c r="N101" s="71">
        <f>M101</f>
        <v>4.28</v>
      </c>
      <c r="O101" s="71">
        <f t="shared" ref="O101:Z101" si="145">N101</f>
        <v>4.28</v>
      </c>
      <c r="P101" s="71">
        <f t="shared" si="145"/>
        <v>4.28</v>
      </c>
      <c r="Q101" s="71">
        <f t="shared" si="145"/>
        <v>4.28</v>
      </c>
      <c r="R101" s="71">
        <f t="shared" si="145"/>
        <v>4.28</v>
      </c>
      <c r="S101" s="71">
        <f t="shared" si="145"/>
        <v>4.28</v>
      </c>
      <c r="T101" s="71">
        <f t="shared" si="145"/>
        <v>4.28</v>
      </c>
      <c r="U101" s="71">
        <f t="shared" si="145"/>
        <v>4.28</v>
      </c>
      <c r="V101" s="71">
        <f t="shared" si="145"/>
        <v>4.28</v>
      </c>
      <c r="W101" s="71">
        <f t="shared" si="145"/>
        <v>4.28</v>
      </c>
      <c r="X101" s="71">
        <f t="shared" si="145"/>
        <v>4.28</v>
      </c>
      <c r="Y101" s="71">
        <f t="shared" si="145"/>
        <v>4.28</v>
      </c>
      <c r="Z101" s="71">
        <f t="shared" si="145"/>
        <v>4.28</v>
      </c>
      <c r="AA101" s="71">
        <f t="shared" ref="AA101:AB103" si="146">V101</f>
        <v>4.28</v>
      </c>
      <c r="AB101" s="71">
        <f t="shared" si="146"/>
        <v>4.28</v>
      </c>
      <c r="AC101" s="71">
        <f>Z101</f>
        <v>4.28</v>
      </c>
      <c r="AI101" s="470">
        <f t="shared" si="108"/>
        <v>3.1375671412371951E-3</v>
      </c>
    </row>
    <row r="102" spans="1:35" x14ac:dyDescent="0.25">
      <c r="A102" s="40" t="s">
        <v>907</v>
      </c>
      <c r="B102" s="42" t="s">
        <v>240</v>
      </c>
      <c r="C102" s="48">
        <f>3018.105+701.04</f>
        <v>3719.145</v>
      </c>
      <c r="D102" s="49">
        <v>3618.74</v>
      </c>
      <c r="E102" s="49">
        <v>1.69</v>
      </c>
      <c r="F102" s="49">
        <v>3618.74</v>
      </c>
      <c r="G102" s="49">
        <v>3618.74</v>
      </c>
      <c r="H102" s="49">
        <v>3618.74</v>
      </c>
      <c r="I102" s="49">
        <v>3360</v>
      </c>
      <c r="J102" s="50">
        <v>3405.4</v>
      </c>
      <c r="K102" s="65" t="str">
        <f t="shared" si="104"/>
        <v>тыс. руб.</v>
      </c>
      <c r="L102" s="71">
        <f>G102</f>
        <v>3618.74</v>
      </c>
      <c r="M102" s="71">
        <v>3405.4</v>
      </c>
      <c r="N102" s="71">
        <f>M102</f>
        <v>3405.4</v>
      </c>
      <c r="O102" s="71">
        <f t="shared" si="144"/>
        <v>3405.4</v>
      </c>
      <c r="P102" s="71">
        <f t="shared" si="144"/>
        <v>3405.4</v>
      </c>
      <c r="Q102" s="71">
        <f t="shared" si="144"/>
        <v>3405.4</v>
      </c>
      <c r="R102" s="71">
        <f t="shared" si="144"/>
        <v>3405.4</v>
      </c>
      <c r="S102" s="71">
        <f t="shared" si="144"/>
        <v>3405.4</v>
      </c>
      <c r="T102" s="71">
        <f t="shared" si="144"/>
        <v>3405.4</v>
      </c>
      <c r="U102" s="71">
        <f t="shared" si="144"/>
        <v>3405.4</v>
      </c>
      <c r="V102" s="71">
        <f t="shared" si="144"/>
        <v>3405.4</v>
      </c>
      <c r="W102" s="71">
        <f t="shared" si="144"/>
        <v>3405.4</v>
      </c>
      <c r="X102" s="71">
        <f t="shared" si="144"/>
        <v>3405.4</v>
      </c>
      <c r="Y102" s="71">
        <f t="shared" si="144"/>
        <v>3405.4</v>
      </c>
      <c r="Z102" s="71">
        <f t="shared" si="144"/>
        <v>3405.4</v>
      </c>
      <c r="AA102" s="71">
        <f t="shared" si="146"/>
        <v>3405.4</v>
      </c>
      <c r="AB102" s="71">
        <f t="shared" si="146"/>
        <v>3405.4</v>
      </c>
      <c r="AC102" s="71">
        <f>Z102</f>
        <v>3405.4</v>
      </c>
      <c r="AI102" s="470">
        <f t="shared" si="108"/>
        <v>1.0138601278567609E-3</v>
      </c>
    </row>
    <row r="103" spans="1:35" hidden="1" outlineLevel="1" x14ac:dyDescent="0.25">
      <c r="A103" s="40" t="s">
        <v>909</v>
      </c>
      <c r="B103" s="42" t="s">
        <v>963</v>
      </c>
      <c r="C103" s="48"/>
      <c r="D103" s="49"/>
      <c r="E103" s="49">
        <v>444.71</v>
      </c>
      <c r="F103" s="49"/>
      <c r="G103" s="49"/>
      <c r="H103" s="49"/>
      <c r="I103" s="49"/>
      <c r="J103" s="50">
        <v>6650.9</v>
      </c>
      <c r="K103" s="65" t="str">
        <f t="shared" si="104"/>
        <v>тыс. руб.</v>
      </c>
      <c r="L103" s="71">
        <f>G103</f>
        <v>0</v>
      </c>
      <c r="M103" s="71"/>
      <c r="N103" s="71">
        <f>M103</f>
        <v>0</v>
      </c>
      <c r="O103" s="71">
        <f t="shared" ref="O103" si="147">N103</f>
        <v>0</v>
      </c>
      <c r="P103" s="71">
        <f t="shared" ref="P103" si="148">O103</f>
        <v>0</v>
      </c>
      <c r="Q103" s="71">
        <f t="shared" ref="Q103" si="149">P103</f>
        <v>0</v>
      </c>
      <c r="R103" s="71">
        <f t="shared" ref="R103" si="150">Q103</f>
        <v>0</v>
      </c>
      <c r="S103" s="71">
        <f t="shared" ref="S103" si="151">R103</f>
        <v>0</v>
      </c>
      <c r="T103" s="71">
        <f t="shared" ref="T103" si="152">S103</f>
        <v>0</v>
      </c>
      <c r="U103" s="71">
        <f t="shared" ref="U103" si="153">T103</f>
        <v>0</v>
      </c>
      <c r="V103" s="71">
        <f t="shared" ref="V103" si="154">U103</f>
        <v>0</v>
      </c>
      <c r="W103" s="71">
        <f t="shared" ref="W103" si="155">V103</f>
        <v>0</v>
      </c>
      <c r="X103" s="71">
        <f t="shared" ref="X103" si="156">W103</f>
        <v>0</v>
      </c>
      <c r="Y103" s="71">
        <f t="shared" ref="Y103" si="157">X103</f>
        <v>0</v>
      </c>
      <c r="Z103" s="71">
        <f t="shared" ref="Z103" si="158">Y103</f>
        <v>0</v>
      </c>
      <c r="AA103" s="71">
        <f t="shared" si="146"/>
        <v>0</v>
      </c>
      <c r="AB103" s="71">
        <f t="shared" si="146"/>
        <v>0</v>
      </c>
      <c r="AC103" s="71">
        <f>Z103</f>
        <v>0</v>
      </c>
      <c r="AI103" s="470">
        <f t="shared" si="108"/>
        <v>0.26678919376282845</v>
      </c>
    </row>
    <row r="104" spans="1:35" s="127" customFormat="1" ht="31.5" collapsed="1" x14ac:dyDescent="0.25">
      <c r="A104" s="126" t="s">
        <v>913</v>
      </c>
      <c r="B104" s="41" t="s">
        <v>914</v>
      </c>
      <c r="C104" s="184">
        <f>7627.3+8.17</f>
        <v>7635.47</v>
      </c>
      <c r="D104" s="128">
        <v>7745.2</v>
      </c>
      <c r="E104" s="128">
        <v>6039.64</v>
      </c>
      <c r="F104" s="128">
        <v>7745.2</v>
      </c>
      <c r="G104" s="128">
        <v>8202.7000000000007</v>
      </c>
      <c r="H104" s="128">
        <v>7745.2</v>
      </c>
      <c r="I104" s="128">
        <v>2188.5</v>
      </c>
      <c r="J104" s="128">
        <v>13137.64</v>
      </c>
      <c r="K104" s="72" t="str">
        <f t="shared" si="104"/>
        <v>тыс. руб.</v>
      </c>
      <c r="L104" s="76">
        <f>G104</f>
        <v>8202.7000000000007</v>
      </c>
      <c r="M104" s="76">
        <v>12339.39</v>
      </c>
      <c r="N104" s="76">
        <f>M104</f>
        <v>12339.39</v>
      </c>
      <c r="O104" s="76">
        <f t="shared" ref="O104:Z104" si="159">N104</f>
        <v>12339.39</v>
      </c>
      <c r="P104" s="76">
        <f t="shared" si="159"/>
        <v>12339.39</v>
      </c>
      <c r="Q104" s="76">
        <f t="shared" si="159"/>
        <v>12339.39</v>
      </c>
      <c r="R104" s="76">
        <f t="shared" si="159"/>
        <v>12339.39</v>
      </c>
      <c r="S104" s="76">
        <f t="shared" si="159"/>
        <v>12339.39</v>
      </c>
      <c r="T104" s="76">
        <f t="shared" si="159"/>
        <v>12339.39</v>
      </c>
      <c r="U104" s="76">
        <f t="shared" si="159"/>
        <v>12339.39</v>
      </c>
      <c r="V104" s="76">
        <f t="shared" si="159"/>
        <v>12339.39</v>
      </c>
      <c r="W104" s="76">
        <f t="shared" si="159"/>
        <v>12339.39</v>
      </c>
      <c r="X104" s="76">
        <f t="shared" si="159"/>
        <v>12339.39</v>
      </c>
      <c r="Y104" s="76">
        <f t="shared" si="159"/>
        <v>12339.39</v>
      </c>
      <c r="Z104" s="76">
        <f t="shared" si="159"/>
        <v>12339.39</v>
      </c>
      <c r="AA104" s="76">
        <f t="shared" ref="AA104" si="160">V104</f>
        <v>12339.39</v>
      </c>
      <c r="AB104" s="76">
        <f t="shared" ref="AB104" si="161">W104</f>
        <v>12339.39</v>
      </c>
      <c r="AC104" s="76">
        <f t="shared" ref="AC104" si="162">Z104</f>
        <v>12339.39</v>
      </c>
      <c r="AI104" s="470">
        <f t="shared" si="108"/>
        <v>3.6232841317211877</v>
      </c>
    </row>
    <row r="105" spans="1:35" s="127" customFormat="1" ht="31.5" x14ac:dyDescent="0.25">
      <c r="A105" s="126" t="s">
        <v>915</v>
      </c>
      <c r="B105" s="41" t="s">
        <v>916</v>
      </c>
      <c r="C105" s="184"/>
      <c r="D105" s="128">
        <v>0</v>
      </c>
      <c r="E105" s="128">
        <v>45.95</v>
      </c>
      <c r="F105" s="128">
        <v>0</v>
      </c>
      <c r="G105" s="55">
        <v>0</v>
      </c>
      <c r="H105" s="55">
        <v>0</v>
      </c>
      <c r="I105" s="55"/>
      <c r="J105" s="418">
        <f>J106</f>
        <v>3383.7721200000001</v>
      </c>
      <c r="K105" s="46" t="str">
        <f t="shared" si="104"/>
        <v>тыс. руб.</v>
      </c>
      <c r="L105" s="76">
        <f t="shared" ref="L105:L115" si="163">G105</f>
        <v>0</v>
      </c>
      <c r="M105" s="76">
        <f>M106</f>
        <v>0</v>
      </c>
      <c r="N105" s="76">
        <f>N106</f>
        <v>0</v>
      </c>
      <c r="O105" s="76">
        <f t="shared" ref="O105:Z105" si="164">O106</f>
        <v>0</v>
      </c>
      <c r="P105" s="76">
        <f t="shared" si="164"/>
        <v>0</v>
      </c>
      <c r="Q105" s="76">
        <f t="shared" si="164"/>
        <v>0</v>
      </c>
      <c r="R105" s="76">
        <f t="shared" si="164"/>
        <v>0</v>
      </c>
      <c r="S105" s="76">
        <f t="shared" si="164"/>
        <v>0</v>
      </c>
      <c r="T105" s="76">
        <f t="shared" si="164"/>
        <v>0</v>
      </c>
      <c r="U105" s="76">
        <f t="shared" si="164"/>
        <v>0</v>
      </c>
      <c r="V105" s="76">
        <f t="shared" si="164"/>
        <v>0</v>
      </c>
      <c r="W105" s="76">
        <f t="shared" si="164"/>
        <v>0</v>
      </c>
      <c r="X105" s="76">
        <f t="shared" si="164"/>
        <v>0</v>
      </c>
      <c r="Y105" s="76">
        <f t="shared" si="164"/>
        <v>0</v>
      </c>
      <c r="Z105" s="76">
        <f t="shared" si="164"/>
        <v>0</v>
      </c>
      <c r="AA105" s="76">
        <f t="shared" ref="AA105:AA115" si="165">V105</f>
        <v>0</v>
      </c>
      <c r="AB105" s="76">
        <f t="shared" ref="AB105:AB115" si="166">W105</f>
        <v>0</v>
      </c>
      <c r="AC105" s="76">
        <f t="shared" ref="AC105:AC115" si="167">Z105</f>
        <v>0</v>
      </c>
      <c r="AI105" s="470">
        <f t="shared" si="108"/>
        <v>2.7566196967466369E-2</v>
      </c>
    </row>
    <row r="106" spans="1:35" hidden="1" outlineLevel="1" x14ac:dyDescent="0.25">
      <c r="A106" s="45" t="s">
        <v>917</v>
      </c>
      <c r="B106" s="42" t="s">
        <v>918</v>
      </c>
      <c r="C106" s="48"/>
      <c r="D106" s="49"/>
      <c r="E106" s="410">
        <v>5212.83</v>
      </c>
      <c r="F106" s="49"/>
      <c r="G106" s="51"/>
      <c r="H106" s="51"/>
      <c r="I106" s="51"/>
      <c r="J106" s="47">
        <f>G186*2%</f>
        <v>3383.7721200000001</v>
      </c>
      <c r="K106" s="47" t="str">
        <f t="shared" si="104"/>
        <v>тыс. руб.</v>
      </c>
      <c r="L106" s="71">
        <f t="shared" si="163"/>
        <v>0</v>
      </c>
      <c r="M106" s="71">
        <v>0</v>
      </c>
      <c r="N106" s="425"/>
      <c r="O106" s="425"/>
      <c r="P106" s="425"/>
      <c r="Q106" s="425"/>
      <c r="R106" s="425"/>
      <c r="S106" s="425"/>
      <c r="T106" s="425"/>
      <c r="U106" s="425"/>
      <c r="V106" s="425"/>
      <c r="W106" s="425"/>
      <c r="X106" s="425"/>
      <c r="Y106" s="425"/>
      <c r="Z106" s="425"/>
      <c r="AA106" s="71">
        <f t="shared" si="165"/>
        <v>0</v>
      </c>
      <c r="AB106" s="71">
        <f t="shared" si="166"/>
        <v>0</v>
      </c>
      <c r="AC106" s="71">
        <f t="shared" si="167"/>
        <v>0</v>
      </c>
      <c r="AI106" s="470">
        <f t="shared" si="108"/>
        <v>3.1272665623050644</v>
      </c>
    </row>
    <row r="107" spans="1:35" s="127" customFormat="1" collapsed="1" x14ac:dyDescent="0.25">
      <c r="A107" s="126" t="s">
        <v>919</v>
      </c>
      <c r="B107" s="41" t="s">
        <v>920</v>
      </c>
      <c r="C107" s="184"/>
      <c r="D107" s="128">
        <v>-5813.99</v>
      </c>
      <c r="E107" s="415"/>
      <c r="F107" s="415"/>
      <c r="G107" s="55"/>
      <c r="H107" s="55"/>
      <c r="I107" s="55"/>
      <c r="J107" s="46"/>
      <c r="K107" s="46" t="str">
        <f t="shared" si="104"/>
        <v>тыс. руб.</v>
      </c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>
        <f t="shared" si="165"/>
        <v>0</v>
      </c>
      <c r="AB107" s="76">
        <f t="shared" si="166"/>
        <v>0</v>
      </c>
      <c r="AC107" s="76">
        <f t="shared" si="167"/>
        <v>0</v>
      </c>
      <c r="AI107" s="470">
        <f t="shared" si="108"/>
        <v>0</v>
      </c>
    </row>
    <row r="108" spans="1:35" s="127" customFormat="1" ht="31.5" x14ac:dyDescent="0.25">
      <c r="A108" s="126" t="s">
        <v>921</v>
      </c>
      <c r="B108" s="41" t="s">
        <v>1070</v>
      </c>
      <c r="C108" s="184"/>
      <c r="D108" s="128">
        <v>3654.23</v>
      </c>
      <c r="E108" s="128"/>
      <c r="F108" s="128">
        <v>4199.1499999999996</v>
      </c>
      <c r="G108" s="128">
        <v>4199.1499999999996</v>
      </c>
      <c r="H108" s="128">
        <v>0</v>
      </c>
      <c r="I108" s="417"/>
      <c r="J108" s="418">
        <f>J109</f>
        <v>85038.22</v>
      </c>
      <c r="K108" s="72" t="str">
        <f t="shared" si="104"/>
        <v>тыс. руб.</v>
      </c>
      <c r="L108" s="76">
        <f>G108</f>
        <v>4199.1499999999996</v>
      </c>
      <c r="M108" s="76">
        <f>M109</f>
        <v>39799.32</v>
      </c>
      <c r="N108" s="76">
        <f>N109</f>
        <v>0</v>
      </c>
      <c r="O108" s="76">
        <f t="shared" ref="O108:Z108" si="168">O109</f>
        <v>0</v>
      </c>
      <c r="P108" s="76">
        <f t="shared" si="168"/>
        <v>0</v>
      </c>
      <c r="Q108" s="76">
        <f t="shared" si="168"/>
        <v>0</v>
      </c>
      <c r="R108" s="76">
        <f t="shared" si="168"/>
        <v>0</v>
      </c>
      <c r="S108" s="76">
        <f t="shared" si="168"/>
        <v>0</v>
      </c>
      <c r="T108" s="76">
        <f t="shared" si="168"/>
        <v>0</v>
      </c>
      <c r="U108" s="76">
        <f t="shared" si="168"/>
        <v>0</v>
      </c>
      <c r="V108" s="76">
        <f t="shared" si="168"/>
        <v>0</v>
      </c>
      <c r="W108" s="76">
        <f t="shared" si="168"/>
        <v>0</v>
      </c>
      <c r="X108" s="76">
        <f t="shared" si="168"/>
        <v>0</v>
      </c>
      <c r="Y108" s="76">
        <f t="shared" si="168"/>
        <v>0</v>
      </c>
      <c r="Z108" s="76">
        <f t="shared" si="168"/>
        <v>0</v>
      </c>
      <c r="AA108" s="76">
        <f t="shared" si="165"/>
        <v>0</v>
      </c>
      <c r="AB108" s="76">
        <f t="shared" si="166"/>
        <v>0</v>
      </c>
      <c r="AC108" s="76">
        <f t="shared" si="167"/>
        <v>0</v>
      </c>
      <c r="AI108" s="470">
        <f t="shared" si="108"/>
        <v>0</v>
      </c>
    </row>
    <row r="109" spans="1:35" ht="33.75" customHeight="1" x14ac:dyDescent="0.25">
      <c r="A109" s="45" t="s">
        <v>964</v>
      </c>
      <c r="B109" s="42" t="s">
        <v>923</v>
      </c>
      <c r="C109" s="48"/>
      <c r="D109" s="49"/>
      <c r="E109" s="49"/>
      <c r="F109" s="49"/>
      <c r="G109" s="51"/>
      <c r="H109" s="51"/>
      <c r="I109" s="413">
        <v>85038.22</v>
      </c>
      <c r="J109" s="47">
        <v>85038.22</v>
      </c>
      <c r="K109" s="47" t="str">
        <f t="shared" si="104"/>
        <v>тыс. руб.</v>
      </c>
      <c r="L109" s="71">
        <f t="shared" si="163"/>
        <v>0</v>
      </c>
      <c r="M109" s="71">
        <v>39799.32</v>
      </c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>
        <f t="shared" si="165"/>
        <v>0</v>
      </c>
      <c r="AB109" s="71">
        <f t="shared" si="166"/>
        <v>0</v>
      </c>
      <c r="AC109" s="71">
        <f t="shared" si="167"/>
        <v>0</v>
      </c>
      <c r="AI109" s="470">
        <f t="shared" si="108"/>
        <v>0</v>
      </c>
    </row>
    <row r="110" spans="1:35" s="127" customFormat="1" x14ac:dyDescent="0.25">
      <c r="A110" s="126" t="s">
        <v>922</v>
      </c>
      <c r="B110" s="41" t="s">
        <v>920</v>
      </c>
      <c r="C110" s="184"/>
      <c r="D110" s="415"/>
      <c r="E110" s="415"/>
      <c r="F110" s="415"/>
      <c r="G110" s="55"/>
      <c r="H110" s="55"/>
      <c r="I110" s="55"/>
      <c r="J110" s="423">
        <v>30.02</v>
      </c>
      <c r="K110" s="46" t="str">
        <f t="shared" si="104"/>
        <v>тыс. руб.</v>
      </c>
      <c r="L110" s="76">
        <f t="shared" si="163"/>
        <v>0</v>
      </c>
      <c r="M110" s="93">
        <v>0</v>
      </c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>
        <f t="shared" si="165"/>
        <v>0</v>
      </c>
      <c r="AB110" s="76">
        <f t="shared" si="166"/>
        <v>0</v>
      </c>
      <c r="AC110" s="76">
        <f t="shared" si="167"/>
        <v>0</v>
      </c>
      <c r="AI110" s="470">
        <f t="shared" si="108"/>
        <v>0</v>
      </c>
    </row>
    <row r="111" spans="1:35" s="127" customFormat="1" x14ac:dyDescent="0.25">
      <c r="A111" s="126" t="s">
        <v>924</v>
      </c>
      <c r="B111" s="41" t="s">
        <v>925</v>
      </c>
      <c r="C111" s="184">
        <f>SUM(C112:C115)</f>
        <v>0</v>
      </c>
      <c r="D111" s="184">
        <f t="shared" ref="D111:I111" si="169">SUM(D112:D115)</f>
        <v>0</v>
      </c>
      <c r="E111" s="417">
        <f t="shared" si="169"/>
        <v>7717.37</v>
      </c>
      <c r="F111" s="184">
        <f t="shared" si="169"/>
        <v>0</v>
      </c>
      <c r="G111" s="184">
        <f t="shared" si="169"/>
        <v>0</v>
      </c>
      <c r="H111" s="184">
        <f t="shared" si="169"/>
        <v>0</v>
      </c>
      <c r="I111" s="184">
        <f t="shared" si="169"/>
        <v>4700.2</v>
      </c>
      <c r="J111" s="418">
        <v>12141.56</v>
      </c>
      <c r="K111" s="72" t="str">
        <f t="shared" si="104"/>
        <v>тыс. руб.</v>
      </c>
      <c r="L111" s="76">
        <f>SUM(L112:L115)</f>
        <v>0</v>
      </c>
      <c r="M111" s="76">
        <f>SUM(M112:M115)</f>
        <v>14604.94</v>
      </c>
      <c r="N111" s="76">
        <f t="shared" ref="N111:Z111" si="170">SUM(N112:N115)</f>
        <v>14604.94</v>
      </c>
      <c r="O111" s="76">
        <f t="shared" si="170"/>
        <v>14604.94</v>
      </c>
      <c r="P111" s="76">
        <f t="shared" si="170"/>
        <v>14604.94</v>
      </c>
      <c r="Q111" s="76">
        <f t="shared" si="170"/>
        <v>14604.94</v>
      </c>
      <c r="R111" s="76">
        <f t="shared" si="170"/>
        <v>14604.94</v>
      </c>
      <c r="S111" s="76">
        <f t="shared" si="170"/>
        <v>14604.94</v>
      </c>
      <c r="T111" s="76">
        <f t="shared" si="170"/>
        <v>14604.94</v>
      </c>
      <c r="U111" s="76">
        <f t="shared" si="170"/>
        <v>14604.94</v>
      </c>
      <c r="V111" s="76">
        <f t="shared" si="170"/>
        <v>14604.94</v>
      </c>
      <c r="W111" s="76">
        <f t="shared" si="170"/>
        <v>14604.94</v>
      </c>
      <c r="X111" s="76">
        <f t="shared" si="170"/>
        <v>14604.94</v>
      </c>
      <c r="Y111" s="76">
        <f t="shared" si="170"/>
        <v>14604.94</v>
      </c>
      <c r="Z111" s="76">
        <f t="shared" si="170"/>
        <v>14604.94</v>
      </c>
      <c r="AA111" s="76">
        <f t="shared" si="165"/>
        <v>14604.94</v>
      </c>
      <c r="AB111" s="76">
        <f t="shared" si="166"/>
        <v>14604.94</v>
      </c>
      <c r="AC111" s="76">
        <f t="shared" si="167"/>
        <v>14604.94</v>
      </c>
      <c r="AI111" s="470">
        <f t="shared" si="108"/>
        <v>4.629783275099367</v>
      </c>
    </row>
    <row r="112" spans="1:35" x14ac:dyDescent="0.25">
      <c r="A112" s="45" t="s">
        <v>926</v>
      </c>
      <c r="B112" s="42" t="s">
        <v>927</v>
      </c>
      <c r="C112" s="48"/>
      <c r="D112" s="49"/>
      <c r="E112" s="49"/>
      <c r="F112" s="49"/>
      <c r="G112" s="49"/>
      <c r="H112" s="49"/>
      <c r="I112" s="49"/>
      <c r="J112" s="422">
        <f>SUM(J113:J115)</f>
        <v>11068.699999999999</v>
      </c>
      <c r="K112" s="65" t="str">
        <f t="shared" si="104"/>
        <v>тыс. руб.</v>
      </c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>
        <f t="shared" si="165"/>
        <v>0</v>
      </c>
      <c r="AB112" s="71">
        <f t="shared" si="166"/>
        <v>0</v>
      </c>
      <c r="AC112" s="71">
        <f t="shared" si="167"/>
        <v>0</v>
      </c>
      <c r="AI112" s="470">
        <f t="shared" ref="AI112:AI134" si="171">E112/$E$143%</f>
        <v>0</v>
      </c>
    </row>
    <row r="113" spans="1:35" x14ac:dyDescent="0.25">
      <c r="A113" s="45" t="s">
        <v>928</v>
      </c>
      <c r="B113" s="42" t="s">
        <v>929</v>
      </c>
      <c r="C113" s="48"/>
      <c r="D113" s="49"/>
      <c r="E113" s="49">
        <v>7717.37</v>
      </c>
      <c r="F113" s="49"/>
      <c r="G113" s="51"/>
      <c r="H113" s="51"/>
      <c r="I113" s="51">
        <v>4700.2</v>
      </c>
      <c r="J113" s="47">
        <v>10712.23</v>
      </c>
      <c r="K113" s="47" t="str">
        <f t="shared" si="104"/>
        <v>тыс. руб.</v>
      </c>
      <c r="L113" s="71">
        <f t="shared" si="163"/>
        <v>0</v>
      </c>
      <c r="M113" s="71">
        <v>14604.94</v>
      </c>
      <c r="N113" s="405">
        <f>M113</f>
        <v>14604.94</v>
      </c>
      <c r="O113" s="405">
        <f t="shared" ref="O113:Z113" si="172">N113</f>
        <v>14604.94</v>
      </c>
      <c r="P113" s="405">
        <f t="shared" si="172"/>
        <v>14604.94</v>
      </c>
      <c r="Q113" s="405">
        <f t="shared" si="172"/>
        <v>14604.94</v>
      </c>
      <c r="R113" s="405">
        <f t="shared" si="172"/>
        <v>14604.94</v>
      </c>
      <c r="S113" s="405">
        <f t="shared" si="172"/>
        <v>14604.94</v>
      </c>
      <c r="T113" s="405">
        <f t="shared" si="172"/>
        <v>14604.94</v>
      </c>
      <c r="U113" s="405">
        <f t="shared" si="172"/>
        <v>14604.94</v>
      </c>
      <c r="V113" s="405">
        <f t="shared" si="172"/>
        <v>14604.94</v>
      </c>
      <c r="W113" s="405">
        <f t="shared" si="172"/>
        <v>14604.94</v>
      </c>
      <c r="X113" s="405">
        <f t="shared" si="172"/>
        <v>14604.94</v>
      </c>
      <c r="Y113" s="405">
        <f t="shared" si="172"/>
        <v>14604.94</v>
      </c>
      <c r="Z113" s="405">
        <f t="shared" si="172"/>
        <v>14604.94</v>
      </c>
      <c r="AA113" s="71">
        <f t="shared" si="165"/>
        <v>14604.94</v>
      </c>
      <c r="AB113" s="71">
        <f t="shared" si="166"/>
        <v>14604.94</v>
      </c>
      <c r="AC113" s="71">
        <f t="shared" si="167"/>
        <v>14604.94</v>
      </c>
      <c r="AI113" s="470">
        <f t="shared" si="171"/>
        <v>4.629783275099367</v>
      </c>
    </row>
    <row r="114" spans="1:35" hidden="1" outlineLevel="1" x14ac:dyDescent="0.25">
      <c r="A114" s="45" t="s">
        <v>930</v>
      </c>
      <c r="B114" s="42" t="s">
        <v>1069</v>
      </c>
      <c r="C114" s="48"/>
      <c r="D114" s="113"/>
      <c r="E114" s="113"/>
      <c r="F114" s="113"/>
      <c r="G114" s="51"/>
      <c r="H114" s="51"/>
      <c r="I114" s="51"/>
      <c r="J114" s="47">
        <v>29.07</v>
      </c>
      <c r="K114" s="47" t="str">
        <f t="shared" si="104"/>
        <v>тыс. руб.</v>
      </c>
      <c r="L114" s="71">
        <f t="shared" si="163"/>
        <v>0</v>
      </c>
      <c r="M114" s="71"/>
      <c r="N114" s="405"/>
      <c r="O114" s="405"/>
      <c r="P114" s="405"/>
      <c r="Q114" s="405"/>
      <c r="R114" s="405"/>
      <c r="S114" s="405"/>
      <c r="T114" s="405"/>
      <c r="U114" s="405"/>
      <c r="V114" s="405"/>
      <c r="W114" s="405"/>
      <c r="X114" s="405"/>
      <c r="Y114" s="405"/>
      <c r="Z114" s="405"/>
      <c r="AA114" s="71">
        <f t="shared" si="165"/>
        <v>0</v>
      </c>
      <c r="AB114" s="71">
        <f t="shared" si="166"/>
        <v>0</v>
      </c>
      <c r="AC114" s="71">
        <f t="shared" si="167"/>
        <v>0</v>
      </c>
      <c r="AI114" s="470">
        <f t="shared" si="171"/>
        <v>0</v>
      </c>
    </row>
    <row r="115" spans="1:35" hidden="1" outlineLevel="1" x14ac:dyDescent="0.25">
      <c r="A115" s="45" t="s">
        <v>932</v>
      </c>
      <c r="B115" s="42" t="s">
        <v>934</v>
      </c>
      <c r="C115" s="48"/>
      <c r="D115" s="49"/>
      <c r="E115" s="49"/>
      <c r="F115" s="49"/>
      <c r="G115" s="49"/>
      <c r="H115" s="49"/>
      <c r="I115" s="49"/>
      <c r="J115" s="49">
        <v>327.39999999999998</v>
      </c>
      <c r="K115" s="65" t="str">
        <f t="shared" si="104"/>
        <v>тыс. руб.</v>
      </c>
      <c r="L115" s="71">
        <f t="shared" si="163"/>
        <v>0</v>
      </c>
      <c r="M115" s="71"/>
      <c r="N115" s="405"/>
      <c r="O115" s="405"/>
      <c r="P115" s="405"/>
      <c r="Q115" s="405"/>
      <c r="R115" s="405"/>
      <c r="S115" s="405"/>
      <c r="T115" s="405"/>
      <c r="U115" s="405"/>
      <c r="V115" s="405"/>
      <c r="W115" s="405"/>
      <c r="X115" s="405"/>
      <c r="Y115" s="405"/>
      <c r="Z115" s="405"/>
      <c r="AA115" s="71">
        <f t="shared" si="165"/>
        <v>0</v>
      </c>
      <c r="AB115" s="71">
        <f t="shared" si="166"/>
        <v>0</v>
      </c>
      <c r="AC115" s="71">
        <f t="shared" si="167"/>
        <v>0</v>
      </c>
      <c r="AI115" s="470">
        <f t="shared" si="171"/>
        <v>0</v>
      </c>
    </row>
    <row r="116" spans="1:35" s="62" customFormat="1" collapsed="1" x14ac:dyDescent="0.25">
      <c r="A116" s="82" t="s">
        <v>495</v>
      </c>
      <c r="B116" s="84" t="s">
        <v>223</v>
      </c>
      <c r="C116" s="85">
        <f>C117</f>
        <v>692</v>
      </c>
      <c r="D116" s="85">
        <f>D117</f>
        <v>889.55</v>
      </c>
      <c r="E116" s="85">
        <f t="shared" ref="E116:J116" si="173">E117</f>
        <v>1239.1300000000001</v>
      </c>
      <c r="F116" s="85">
        <f t="shared" si="173"/>
        <v>889.55</v>
      </c>
      <c r="G116" s="85">
        <f t="shared" si="173"/>
        <v>931.92</v>
      </c>
      <c r="H116" s="85">
        <f t="shared" si="173"/>
        <v>889.55</v>
      </c>
      <c r="I116" s="85">
        <f t="shared" si="173"/>
        <v>945.3</v>
      </c>
      <c r="J116" s="85">
        <f t="shared" si="173"/>
        <v>1400.26</v>
      </c>
      <c r="K116" s="83" t="str">
        <f t="shared" si="104"/>
        <v>тыс. руб.</v>
      </c>
      <c r="L116" s="85">
        <f>L117</f>
        <v>931.92</v>
      </c>
      <c r="M116" s="85">
        <f>M117</f>
        <v>1360.8</v>
      </c>
      <c r="N116" s="85">
        <f t="shared" ref="N116:Z116" si="174">N117</f>
        <v>2761.6184689050851</v>
      </c>
      <c r="O116" s="85">
        <f t="shared" si="174"/>
        <v>6641.6717184577938</v>
      </c>
      <c r="P116" s="85">
        <f t="shared" si="174"/>
        <v>10651.436742235817</v>
      </c>
      <c r="Q116" s="85">
        <f t="shared" si="174"/>
        <v>13005.107792823637</v>
      </c>
      <c r="R116" s="85">
        <f t="shared" si="174"/>
        <v>18552.397243738505</v>
      </c>
      <c r="S116" s="85">
        <f t="shared" si="174"/>
        <v>31720.944199347847</v>
      </c>
      <c r="T116" s="85">
        <f t="shared" si="174"/>
        <v>44889.491154957192</v>
      </c>
      <c r="U116" s="85">
        <f t="shared" si="174"/>
        <v>58058.038110566536</v>
      </c>
      <c r="V116" s="85">
        <f t="shared" si="174"/>
        <v>71226.585066175874</v>
      </c>
      <c r="W116" s="85">
        <f t="shared" si="174"/>
        <v>84395.132021785219</v>
      </c>
      <c r="X116" s="85">
        <f t="shared" si="174"/>
        <v>88352.367794163816</v>
      </c>
      <c r="Y116" s="85">
        <f t="shared" si="174"/>
        <v>90621.341165034173</v>
      </c>
      <c r="Z116" s="85">
        <f t="shared" si="174"/>
        <v>92890.31453590453</v>
      </c>
      <c r="AA116" s="85">
        <f t="shared" ref="AA116" si="175">V116</f>
        <v>71226.585066175874</v>
      </c>
      <c r="AB116" s="85">
        <f t="shared" ref="AB116" si="176">W116</f>
        <v>84395.132021785219</v>
      </c>
      <c r="AC116" s="85">
        <f t="shared" ref="AC116" si="177">Z116</f>
        <v>92890.31453590453</v>
      </c>
      <c r="AI116" s="470">
        <f t="shared" si="171"/>
        <v>0.74337544392375632</v>
      </c>
    </row>
    <row r="117" spans="1:35" ht="47.25" x14ac:dyDescent="0.25">
      <c r="A117" s="45" t="s">
        <v>86</v>
      </c>
      <c r="B117" s="42" t="s">
        <v>338</v>
      </c>
      <c r="C117" s="48">
        <v>692</v>
      </c>
      <c r="D117" s="49">
        <v>889.55</v>
      </c>
      <c r="E117" s="49">
        <v>1239.1300000000001</v>
      </c>
      <c r="F117" s="49">
        <v>889.55</v>
      </c>
      <c r="G117" s="49">
        <v>931.92</v>
      </c>
      <c r="H117" s="49">
        <v>889.55</v>
      </c>
      <c r="I117" s="49">
        <v>945.3</v>
      </c>
      <c r="J117" s="49">
        <v>1400.26</v>
      </c>
      <c r="K117" s="65" t="str">
        <f t="shared" si="104"/>
        <v>тыс. руб.</v>
      </c>
      <c r="L117" s="71">
        <f>G117</f>
        <v>931.92</v>
      </c>
      <c r="M117" s="153">
        <v>1360.8</v>
      </c>
      <c r="N117" s="170">
        <f>N118+N119</f>
        <v>2761.6184689050851</v>
      </c>
      <c r="O117" s="170">
        <f t="shared" ref="O117:Z117" si="178">O118+O119</f>
        <v>6641.6717184577938</v>
      </c>
      <c r="P117" s="170">
        <f t="shared" si="178"/>
        <v>10651.436742235817</v>
      </c>
      <c r="Q117" s="170">
        <f t="shared" si="178"/>
        <v>13005.107792823637</v>
      </c>
      <c r="R117" s="170">
        <f t="shared" si="178"/>
        <v>18552.397243738505</v>
      </c>
      <c r="S117" s="170">
        <f t="shared" si="178"/>
        <v>31720.944199347847</v>
      </c>
      <c r="T117" s="170">
        <f t="shared" si="178"/>
        <v>44889.491154957192</v>
      </c>
      <c r="U117" s="170">
        <f t="shared" si="178"/>
        <v>58058.038110566536</v>
      </c>
      <c r="V117" s="170">
        <f t="shared" si="178"/>
        <v>71226.585066175874</v>
      </c>
      <c r="W117" s="170">
        <f t="shared" si="178"/>
        <v>84395.132021785219</v>
      </c>
      <c r="X117" s="170">
        <f t="shared" si="178"/>
        <v>88352.367794163816</v>
      </c>
      <c r="Y117" s="170">
        <f t="shared" si="178"/>
        <v>90621.341165034173</v>
      </c>
      <c r="Z117" s="170">
        <f t="shared" si="178"/>
        <v>92890.31453590453</v>
      </c>
      <c r="AA117" s="170">
        <f>V117</f>
        <v>71226.585066175874</v>
      </c>
      <c r="AB117" s="170">
        <f t="shared" si="112"/>
        <v>84395.132021785219</v>
      </c>
      <c r="AC117" s="170">
        <f t="shared" si="113"/>
        <v>92890.31453590453</v>
      </c>
      <c r="AI117" s="470">
        <f t="shared" si="171"/>
        <v>0.74337544392375632</v>
      </c>
    </row>
    <row r="118" spans="1:35" s="62" customFormat="1" x14ac:dyDescent="0.25">
      <c r="A118" s="136"/>
      <c r="B118" s="137" t="s">
        <v>444</v>
      </c>
      <c r="C118" s="138">
        <f>C117</f>
        <v>692</v>
      </c>
      <c r="D118" s="138">
        <f t="shared" ref="D118:J118" si="179">D117</f>
        <v>889.55</v>
      </c>
      <c r="E118" s="138">
        <f t="shared" si="179"/>
        <v>1239.1300000000001</v>
      </c>
      <c r="F118" s="138">
        <f t="shared" si="179"/>
        <v>889.55</v>
      </c>
      <c r="G118" s="138">
        <f t="shared" si="179"/>
        <v>931.92</v>
      </c>
      <c r="H118" s="138">
        <f t="shared" si="179"/>
        <v>889.55</v>
      </c>
      <c r="I118" s="138">
        <f t="shared" si="179"/>
        <v>945.3</v>
      </c>
      <c r="J118" s="138">
        <f t="shared" si="179"/>
        <v>1400.26</v>
      </c>
      <c r="K118" s="140"/>
      <c r="L118" s="138">
        <f>L117</f>
        <v>931.92</v>
      </c>
      <c r="M118" s="138">
        <f>M117</f>
        <v>1360.8</v>
      </c>
      <c r="N118" s="138">
        <f>M118</f>
        <v>1360.8</v>
      </c>
      <c r="O118" s="138">
        <f t="shared" ref="O118:Z118" si="180">N118</f>
        <v>1360.8</v>
      </c>
      <c r="P118" s="138">
        <f t="shared" si="180"/>
        <v>1360.8</v>
      </c>
      <c r="Q118" s="138">
        <f t="shared" si="180"/>
        <v>1360.8</v>
      </c>
      <c r="R118" s="138">
        <f t="shared" si="180"/>
        <v>1360.8</v>
      </c>
      <c r="S118" s="138">
        <f t="shared" si="180"/>
        <v>1360.8</v>
      </c>
      <c r="T118" s="138">
        <f t="shared" si="180"/>
        <v>1360.8</v>
      </c>
      <c r="U118" s="138">
        <f t="shared" si="180"/>
        <v>1360.8</v>
      </c>
      <c r="V118" s="138">
        <f t="shared" si="180"/>
        <v>1360.8</v>
      </c>
      <c r="W118" s="138">
        <f t="shared" si="180"/>
        <v>1360.8</v>
      </c>
      <c r="X118" s="138">
        <f t="shared" si="180"/>
        <v>1360.8</v>
      </c>
      <c r="Y118" s="138">
        <f t="shared" si="180"/>
        <v>1360.8</v>
      </c>
      <c r="Z118" s="138">
        <f t="shared" si="180"/>
        <v>1360.8</v>
      </c>
      <c r="AA118" s="138">
        <f t="shared" ref="AA118:AA119" si="181">V118</f>
        <v>1360.8</v>
      </c>
      <c r="AB118" s="138">
        <f t="shared" ref="AB118:AB119" si="182">W118</f>
        <v>1360.8</v>
      </c>
      <c r="AC118" s="138">
        <f t="shared" ref="AC118:AC119" si="183">Z118</f>
        <v>1360.8</v>
      </c>
      <c r="AI118" s="470">
        <f t="shared" si="171"/>
        <v>0.74337544392375632</v>
      </c>
    </row>
    <row r="119" spans="1:35" s="188" customFormat="1" ht="31.5" x14ac:dyDescent="0.25">
      <c r="A119" s="161"/>
      <c r="B119" s="160" t="s">
        <v>434</v>
      </c>
      <c r="C119" s="187"/>
      <c r="D119" s="187"/>
      <c r="E119" s="187"/>
      <c r="F119" s="187"/>
      <c r="G119" s="187"/>
      <c r="H119" s="187"/>
      <c r="I119" s="187"/>
      <c r="J119" s="187"/>
      <c r="K119" s="162"/>
      <c r="L119" s="187">
        <f>L128+L131</f>
        <v>0</v>
      </c>
      <c r="M119" s="187">
        <f>M128+M131</f>
        <v>369.83846890508477</v>
      </c>
      <c r="N119" s="187">
        <f>N128+N131</f>
        <v>1400.818468905085</v>
      </c>
      <c r="O119" s="187">
        <f t="shared" ref="O119:Z119" si="184">O128+O131</f>
        <v>5280.8717184577936</v>
      </c>
      <c r="P119" s="187">
        <f t="shared" si="184"/>
        <v>9290.636742235818</v>
      </c>
      <c r="Q119" s="187">
        <f t="shared" si="184"/>
        <v>11644.307792823638</v>
      </c>
      <c r="R119" s="187">
        <f t="shared" si="184"/>
        <v>17191.597243738506</v>
      </c>
      <c r="S119" s="187">
        <f t="shared" si="184"/>
        <v>30360.144199347847</v>
      </c>
      <c r="T119" s="187">
        <f t="shared" si="184"/>
        <v>43528.691154957189</v>
      </c>
      <c r="U119" s="187">
        <f t="shared" si="184"/>
        <v>56697.238110566534</v>
      </c>
      <c r="V119" s="187">
        <f t="shared" si="184"/>
        <v>69865.785066175871</v>
      </c>
      <c r="W119" s="187">
        <f t="shared" si="184"/>
        <v>83034.332021785216</v>
      </c>
      <c r="X119" s="187">
        <f t="shared" si="184"/>
        <v>86991.567794163813</v>
      </c>
      <c r="Y119" s="187">
        <f t="shared" si="184"/>
        <v>89260.54116503417</v>
      </c>
      <c r="Z119" s="187">
        <f t="shared" si="184"/>
        <v>91529.514535904527</v>
      </c>
      <c r="AA119" s="187">
        <f t="shared" si="181"/>
        <v>69865.785066175871</v>
      </c>
      <c r="AB119" s="187">
        <f t="shared" si="182"/>
        <v>83034.332021785216</v>
      </c>
      <c r="AC119" s="187">
        <f t="shared" si="183"/>
        <v>91529.514535904527</v>
      </c>
      <c r="AI119" s="470">
        <f t="shared" si="171"/>
        <v>0</v>
      </c>
    </row>
    <row r="120" spans="1:35" s="188" customFormat="1" hidden="1" outlineLevel="1" x14ac:dyDescent="0.25">
      <c r="A120" s="161"/>
      <c r="B120" s="160" t="s">
        <v>435</v>
      </c>
      <c r="C120" s="187"/>
      <c r="D120" s="187"/>
      <c r="E120" s="187"/>
      <c r="F120" s="187"/>
      <c r="G120" s="187"/>
      <c r="H120" s="187"/>
      <c r="I120" s="187"/>
      <c r="J120" s="187"/>
      <c r="K120" s="162" t="s">
        <v>274</v>
      </c>
      <c r="L120" s="159">
        <f>'Фин-ние меропр.'!C97</f>
        <v>17259.855648644068</v>
      </c>
      <c r="M120" s="159">
        <f>'Фин-ние меропр.'!D97</f>
        <v>41165</v>
      </c>
      <c r="N120" s="159">
        <f>'Фин-ние меропр.'!E97</f>
        <v>115896.66247763543</v>
      </c>
      <c r="O120" s="159">
        <f>'Фин-ние меропр.'!F97</f>
        <v>128397.25118890119</v>
      </c>
      <c r="P120" s="159">
        <f>'Фин-ние меропр.'!G97</f>
        <v>105176.55252939108</v>
      </c>
      <c r="Q120" s="159">
        <f>'Фин-ние меропр.'!H97</f>
        <v>226802.28806347464</v>
      </c>
      <c r="R120" s="159">
        <f>R121+R122</f>
        <v>616645.66141589824</v>
      </c>
      <c r="S120" s="159">
        <f t="shared" ref="S120:Z120" si="185">S121+S122</f>
        <v>616645.66141589824</v>
      </c>
      <c r="T120" s="159">
        <f t="shared" si="185"/>
        <v>616645.66141589824</v>
      </c>
      <c r="U120" s="159">
        <f t="shared" si="185"/>
        <v>616645.66141589824</v>
      </c>
      <c r="V120" s="159">
        <f t="shared" si="185"/>
        <v>616645.66141589824</v>
      </c>
      <c r="W120" s="159">
        <f t="shared" si="185"/>
        <v>197861.78861892968</v>
      </c>
      <c r="X120" s="159">
        <f t="shared" si="185"/>
        <v>113448.66854351752</v>
      </c>
      <c r="Y120" s="159">
        <f t="shared" si="185"/>
        <v>113448.66854351752</v>
      </c>
      <c r="Z120" s="159">
        <f t="shared" si="185"/>
        <v>113448.66854351752</v>
      </c>
      <c r="AA120" s="159">
        <f>V120</f>
        <v>616645.66141589824</v>
      </c>
      <c r="AB120" s="159">
        <f t="shared" ref="AB120" si="186">W120</f>
        <v>197861.78861892968</v>
      </c>
      <c r="AC120" s="159">
        <f t="shared" ref="AC120" si="187">Z120</f>
        <v>113448.66854351752</v>
      </c>
      <c r="AD120" s="216">
        <f>'Фин-ние меропр.'!I97</f>
        <v>3083228.3070794907</v>
      </c>
      <c r="AE120" s="216">
        <f>'Фин-ние меропр.'!J97</f>
        <v>197861.78861892968</v>
      </c>
      <c r="AF120" s="216">
        <f>'Фин-ние меропр.'!K97</f>
        <v>340346.00563055254</v>
      </c>
      <c r="AI120" s="470">
        <f t="shared" si="171"/>
        <v>0</v>
      </c>
    </row>
    <row r="121" spans="1:35" s="150" customFormat="1" ht="47.25" hidden="1" outlineLevel="1" x14ac:dyDescent="0.25">
      <c r="A121" s="136"/>
      <c r="B121" s="166" t="s">
        <v>473</v>
      </c>
      <c r="C121" s="154"/>
      <c r="D121" s="154"/>
      <c r="E121" s="154"/>
      <c r="F121" s="154"/>
      <c r="G121" s="154"/>
      <c r="H121" s="154"/>
      <c r="I121" s="154"/>
      <c r="J121" s="154"/>
      <c r="K121" s="140" t="s">
        <v>274</v>
      </c>
      <c r="L121" s="165">
        <f>'Фин-ние меропр.'!C112</f>
        <v>1232.0677966101696</v>
      </c>
      <c r="M121" s="165">
        <f>'Фин-ние меропр.'!D112</f>
        <v>10384</v>
      </c>
      <c r="N121" s="165">
        <f>'Фин-ние меропр.'!E112</f>
        <v>78106</v>
      </c>
      <c r="O121" s="165">
        <f>'Фин-ние меропр.'!F112</f>
        <v>72091</v>
      </c>
      <c r="P121" s="165">
        <f>'Фин-ние меропр.'!G112</f>
        <v>12507</v>
      </c>
      <c r="Q121" s="165">
        <f>'Фин-ние меропр.'!H112</f>
        <v>50562.184482268662</v>
      </c>
      <c r="R121" s="208">
        <f>$AD$121/5</f>
        <v>41781.686364568981</v>
      </c>
      <c r="S121" s="208">
        <f t="shared" ref="S121:V121" si="188">$AD$121/5</f>
        <v>41781.686364568981</v>
      </c>
      <c r="T121" s="208">
        <f t="shared" si="188"/>
        <v>41781.686364568981</v>
      </c>
      <c r="U121" s="208">
        <f t="shared" si="188"/>
        <v>41781.686364568981</v>
      </c>
      <c r="V121" s="208">
        <f t="shared" si="188"/>
        <v>41781.686364568981</v>
      </c>
      <c r="W121" s="165">
        <f>AE121</f>
        <v>0</v>
      </c>
      <c r="X121" s="208">
        <f>$AE$121/3</f>
        <v>0</v>
      </c>
      <c r="Y121" s="208">
        <f t="shared" ref="Y121:Z121" si="189">$AE$121/3</f>
        <v>0</v>
      </c>
      <c r="Z121" s="208">
        <f t="shared" si="189"/>
        <v>0</v>
      </c>
      <c r="AA121" s="167">
        <f t="shared" ref="AA121:AA122" si="190">V121</f>
        <v>41781.686364568981</v>
      </c>
      <c r="AB121" s="167">
        <f t="shared" ref="AB121:AB122" si="191">W121</f>
        <v>0</v>
      </c>
      <c r="AC121" s="167">
        <f t="shared" ref="AC121:AC122" si="192">Z121</f>
        <v>0</v>
      </c>
      <c r="AD121" s="208">
        <f>'Фин-ние меропр.'!I112</f>
        <v>208908.4318228449</v>
      </c>
      <c r="AE121" s="208">
        <f>'Фин-ние меропр.'!J112</f>
        <v>0</v>
      </c>
      <c r="AF121" s="208">
        <f>'Фин-ние меропр.'!K112</f>
        <v>0</v>
      </c>
      <c r="AI121" s="470">
        <f t="shared" si="171"/>
        <v>0</v>
      </c>
    </row>
    <row r="122" spans="1:35" s="150" customFormat="1" ht="31.5" hidden="1" outlineLevel="1" x14ac:dyDescent="0.25">
      <c r="A122" s="136"/>
      <c r="B122" s="166" t="s">
        <v>441</v>
      </c>
      <c r="C122" s="154"/>
      <c r="D122" s="154"/>
      <c r="E122" s="154"/>
      <c r="F122" s="154"/>
      <c r="G122" s="154"/>
      <c r="H122" s="154"/>
      <c r="I122" s="154"/>
      <c r="J122" s="154"/>
      <c r="K122" s="140" t="s">
        <v>274</v>
      </c>
      <c r="L122" s="165">
        <f>'Фин-ние меропр.'!C127</f>
        <v>16027.787852033898</v>
      </c>
      <c r="M122" s="165">
        <f>'Фин-ние меропр.'!D127</f>
        <v>30781</v>
      </c>
      <c r="N122" s="165">
        <f>'Фин-ние меропр.'!E127</f>
        <v>37790.662477635429</v>
      </c>
      <c r="O122" s="165">
        <f>'Фин-ние меропр.'!F127</f>
        <v>56306.251188901195</v>
      </c>
      <c r="P122" s="165">
        <f>'Фин-ние меропр.'!G127</f>
        <v>92669.552529391076</v>
      </c>
      <c r="Q122" s="165">
        <f>'Фин-ние меропр.'!H127</f>
        <v>176240.10358120597</v>
      </c>
      <c r="R122" s="208">
        <f>$AD$122/5</f>
        <v>574863.97505132924</v>
      </c>
      <c r="S122" s="208">
        <f t="shared" ref="S122:V122" si="193">$AD$122/5</f>
        <v>574863.97505132924</v>
      </c>
      <c r="T122" s="208">
        <f t="shared" si="193"/>
        <v>574863.97505132924</v>
      </c>
      <c r="U122" s="208">
        <f t="shared" si="193"/>
        <v>574863.97505132924</v>
      </c>
      <c r="V122" s="208">
        <f t="shared" si="193"/>
        <v>574863.97505132924</v>
      </c>
      <c r="W122" s="165">
        <f>AE122</f>
        <v>197861.78861892968</v>
      </c>
      <c r="X122" s="208">
        <f>$AF$122/3</f>
        <v>113448.66854351752</v>
      </c>
      <c r="Y122" s="208">
        <f t="shared" ref="Y122:Z122" si="194">$AF$122/3</f>
        <v>113448.66854351752</v>
      </c>
      <c r="Z122" s="208">
        <f t="shared" si="194"/>
        <v>113448.66854351752</v>
      </c>
      <c r="AA122" s="167">
        <f t="shared" si="190"/>
        <v>574863.97505132924</v>
      </c>
      <c r="AB122" s="167">
        <f t="shared" si="191"/>
        <v>197861.78861892968</v>
      </c>
      <c r="AC122" s="167">
        <f t="shared" si="192"/>
        <v>113448.66854351752</v>
      </c>
      <c r="AD122" s="208">
        <f>'Фин-ние меропр.'!I127</f>
        <v>2874319.875256646</v>
      </c>
      <c r="AE122" s="208">
        <f>'Фин-ние меропр.'!J127</f>
        <v>197861.78861892968</v>
      </c>
      <c r="AF122" s="208">
        <f>'Фин-ние меропр.'!K127</f>
        <v>340346.00563055254</v>
      </c>
      <c r="AI122" s="470">
        <f t="shared" si="171"/>
        <v>0</v>
      </c>
    </row>
    <row r="123" spans="1:35" s="77" customFormat="1" ht="31.5" collapsed="1" x14ac:dyDescent="0.25">
      <c r="A123" s="161"/>
      <c r="B123" s="160" t="s">
        <v>436</v>
      </c>
      <c r="C123" s="187"/>
      <c r="D123" s="187"/>
      <c r="E123" s="187"/>
      <c r="F123" s="187"/>
      <c r="G123" s="187"/>
      <c r="H123" s="187"/>
      <c r="I123" s="187"/>
      <c r="J123" s="187"/>
      <c r="K123" s="162" t="s">
        <v>53</v>
      </c>
      <c r="L123" s="159"/>
      <c r="M123" s="159"/>
      <c r="N123" s="159"/>
      <c r="O123" s="159"/>
      <c r="P123" s="159"/>
      <c r="Q123" s="159"/>
      <c r="R123" s="187"/>
      <c r="S123" s="187"/>
      <c r="T123" s="187"/>
      <c r="U123" s="187"/>
      <c r="V123" s="187"/>
      <c r="W123" s="187"/>
      <c r="X123" s="187"/>
      <c r="Y123" s="187"/>
      <c r="Z123" s="187"/>
      <c r="AA123" s="159"/>
      <c r="AB123" s="159"/>
      <c r="AC123" s="159"/>
      <c r="AD123" s="77" t="s">
        <v>437</v>
      </c>
      <c r="AI123" s="470">
        <f t="shared" si="171"/>
        <v>0</v>
      </c>
    </row>
    <row r="124" spans="1:35" s="62" customFormat="1" ht="47.25" x14ac:dyDescent="0.25">
      <c r="A124" s="136"/>
      <c r="B124" s="166" t="str">
        <f>B121</f>
        <v>Очистные сооружения канализации, КНС и пр. нелинейные объекты (реконструкция, модернизация, новое строительство)</v>
      </c>
      <c r="C124" s="154"/>
      <c r="D124" s="154"/>
      <c r="E124" s="154"/>
      <c r="F124" s="154"/>
      <c r="G124" s="154"/>
      <c r="H124" s="154"/>
      <c r="I124" s="154"/>
      <c r="J124" s="154"/>
      <c r="K124" s="140" t="s">
        <v>53</v>
      </c>
      <c r="L124" s="154">
        <f>100/AD124</f>
        <v>4</v>
      </c>
      <c r="M124" s="154">
        <f>L124</f>
        <v>4</v>
      </c>
      <c r="N124" s="154">
        <f t="shared" ref="N124:Z125" si="195">M124</f>
        <v>4</v>
      </c>
      <c r="O124" s="154">
        <f t="shared" si="195"/>
        <v>4</v>
      </c>
      <c r="P124" s="154">
        <f t="shared" si="195"/>
        <v>4</v>
      </c>
      <c r="Q124" s="154">
        <f t="shared" si="195"/>
        <v>4</v>
      </c>
      <c r="R124" s="154">
        <f t="shared" si="195"/>
        <v>4</v>
      </c>
      <c r="S124" s="154">
        <f t="shared" si="195"/>
        <v>4</v>
      </c>
      <c r="T124" s="154">
        <f t="shared" si="195"/>
        <v>4</v>
      </c>
      <c r="U124" s="154">
        <f t="shared" si="195"/>
        <v>4</v>
      </c>
      <c r="V124" s="154">
        <f t="shared" si="195"/>
        <v>4</v>
      </c>
      <c r="W124" s="154">
        <f t="shared" si="195"/>
        <v>4</v>
      </c>
      <c r="X124" s="154">
        <f t="shared" si="195"/>
        <v>4</v>
      </c>
      <c r="Y124" s="154">
        <f t="shared" si="195"/>
        <v>4</v>
      </c>
      <c r="Z124" s="154">
        <f t="shared" si="195"/>
        <v>4</v>
      </c>
      <c r="AA124" s="154">
        <f t="shared" ref="AA124:AA125" si="196">V124</f>
        <v>4</v>
      </c>
      <c r="AB124" s="154">
        <f t="shared" ref="AB124:AB125" si="197">W124</f>
        <v>4</v>
      </c>
      <c r="AC124" s="154">
        <f t="shared" ref="AC124:AC125" si="198">Z124</f>
        <v>4</v>
      </c>
      <c r="AD124" s="158">
        <v>25</v>
      </c>
      <c r="AI124" s="470">
        <f t="shared" si="171"/>
        <v>0</v>
      </c>
    </row>
    <row r="125" spans="1:35" s="62" customFormat="1" ht="31.5" x14ac:dyDescent="0.25">
      <c r="A125" s="136"/>
      <c r="B125" s="166" t="str">
        <f>B122</f>
        <v>Сети и пр. линейные объекты (реконструкция, модернизация, новое строительство)</v>
      </c>
      <c r="C125" s="154"/>
      <c r="D125" s="154"/>
      <c r="E125" s="154"/>
      <c r="F125" s="154"/>
      <c r="G125" s="154"/>
      <c r="H125" s="154"/>
      <c r="I125" s="154"/>
      <c r="J125" s="154"/>
      <c r="K125" s="140" t="s">
        <v>53</v>
      </c>
      <c r="L125" s="154">
        <f>100/AD125</f>
        <v>2</v>
      </c>
      <c r="M125" s="154">
        <f>L125</f>
        <v>2</v>
      </c>
      <c r="N125" s="154">
        <f t="shared" si="195"/>
        <v>2</v>
      </c>
      <c r="O125" s="154">
        <f t="shared" si="195"/>
        <v>2</v>
      </c>
      <c r="P125" s="154">
        <f t="shared" si="195"/>
        <v>2</v>
      </c>
      <c r="Q125" s="154">
        <f t="shared" si="195"/>
        <v>2</v>
      </c>
      <c r="R125" s="154">
        <f t="shared" si="195"/>
        <v>2</v>
      </c>
      <c r="S125" s="154">
        <f t="shared" si="195"/>
        <v>2</v>
      </c>
      <c r="T125" s="154">
        <f t="shared" si="195"/>
        <v>2</v>
      </c>
      <c r="U125" s="154">
        <f t="shared" si="195"/>
        <v>2</v>
      </c>
      <c r="V125" s="154">
        <f t="shared" si="195"/>
        <v>2</v>
      </c>
      <c r="W125" s="154">
        <f t="shared" si="195"/>
        <v>2</v>
      </c>
      <c r="X125" s="154">
        <f t="shared" si="195"/>
        <v>2</v>
      </c>
      <c r="Y125" s="154">
        <f t="shared" si="195"/>
        <v>2</v>
      </c>
      <c r="Z125" s="154">
        <f t="shared" si="195"/>
        <v>2</v>
      </c>
      <c r="AA125" s="154">
        <f t="shared" si="196"/>
        <v>2</v>
      </c>
      <c r="AB125" s="154">
        <f t="shared" si="197"/>
        <v>2</v>
      </c>
      <c r="AC125" s="154">
        <f t="shared" si="198"/>
        <v>2</v>
      </c>
      <c r="AD125" s="158">
        <v>50</v>
      </c>
      <c r="AI125" s="470">
        <f t="shared" si="171"/>
        <v>0</v>
      </c>
    </row>
    <row r="126" spans="1:35" s="188" customFormat="1" ht="47.25" x14ac:dyDescent="0.25">
      <c r="A126" s="161"/>
      <c r="B126" s="160" t="str">
        <f>B121</f>
        <v>Очистные сооружения канализации, КНС и пр. нелинейные объекты (реконструкция, модернизация, новое строительство)</v>
      </c>
      <c r="C126" s="187"/>
      <c r="D126" s="187"/>
      <c r="E126" s="187"/>
      <c r="F126" s="187"/>
      <c r="G126" s="187"/>
      <c r="H126" s="187"/>
      <c r="I126" s="187"/>
      <c r="J126" s="187"/>
      <c r="K126" s="162" t="s">
        <v>274</v>
      </c>
      <c r="L126" s="159">
        <f>L121</f>
        <v>1232.0677966101696</v>
      </c>
      <c r="M126" s="159">
        <f t="shared" ref="M126:AC126" si="199">M121</f>
        <v>10384</v>
      </c>
      <c r="N126" s="159">
        <f t="shared" si="199"/>
        <v>78106</v>
      </c>
      <c r="O126" s="159">
        <f t="shared" si="199"/>
        <v>72091</v>
      </c>
      <c r="P126" s="159">
        <f t="shared" si="199"/>
        <v>12507</v>
      </c>
      <c r="Q126" s="159">
        <f t="shared" si="199"/>
        <v>50562.184482268662</v>
      </c>
      <c r="R126" s="159">
        <f t="shared" si="199"/>
        <v>41781.686364568981</v>
      </c>
      <c r="S126" s="159">
        <f t="shared" si="199"/>
        <v>41781.686364568981</v>
      </c>
      <c r="T126" s="159">
        <f t="shared" si="199"/>
        <v>41781.686364568981</v>
      </c>
      <c r="U126" s="159">
        <f t="shared" si="199"/>
        <v>41781.686364568981</v>
      </c>
      <c r="V126" s="159">
        <f t="shared" si="199"/>
        <v>41781.686364568981</v>
      </c>
      <c r="W126" s="159">
        <f t="shared" si="199"/>
        <v>0</v>
      </c>
      <c r="X126" s="159">
        <f t="shared" si="199"/>
        <v>0</v>
      </c>
      <c r="Y126" s="159">
        <f t="shared" si="199"/>
        <v>0</v>
      </c>
      <c r="Z126" s="159">
        <f t="shared" si="199"/>
        <v>0</v>
      </c>
      <c r="AA126" s="159">
        <f t="shared" si="199"/>
        <v>41781.686364568981</v>
      </c>
      <c r="AB126" s="159">
        <f t="shared" si="199"/>
        <v>0</v>
      </c>
      <c r="AC126" s="159">
        <f t="shared" si="199"/>
        <v>0</v>
      </c>
      <c r="AD126" s="182"/>
      <c r="AI126" s="470">
        <f t="shared" si="171"/>
        <v>0</v>
      </c>
    </row>
    <row r="127" spans="1:35" s="150" customFormat="1" x14ac:dyDescent="0.25">
      <c r="A127" s="136"/>
      <c r="B127" s="471" t="s">
        <v>438</v>
      </c>
      <c r="C127" s="154"/>
      <c r="D127" s="154"/>
      <c r="E127" s="154"/>
      <c r="F127" s="154"/>
      <c r="G127" s="154"/>
      <c r="H127" s="154"/>
      <c r="I127" s="154"/>
      <c r="J127" s="154"/>
      <c r="K127" s="140" t="s">
        <v>274</v>
      </c>
      <c r="L127" s="154">
        <f>L126*L124%</f>
        <v>49.282711864406785</v>
      </c>
      <c r="M127" s="154">
        <f>M126*M124%</f>
        <v>415.36</v>
      </c>
      <c r="N127" s="154">
        <f>N126*N124%</f>
        <v>3124.2400000000002</v>
      </c>
      <c r="O127" s="154">
        <f t="shared" ref="O127:AC127" si="200">O126*O124%</f>
        <v>2883.64</v>
      </c>
      <c r="P127" s="154">
        <f t="shared" si="200"/>
        <v>500.28000000000003</v>
      </c>
      <c r="Q127" s="154">
        <f t="shared" si="200"/>
        <v>2022.4873792907465</v>
      </c>
      <c r="R127" s="154">
        <f t="shared" si="200"/>
        <v>1671.2674545827592</v>
      </c>
      <c r="S127" s="154">
        <f t="shared" si="200"/>
        <v>1671.2674545827592</v>
      </c>
      <c r="T127" s="154">
        <f t="shared" si="200"/>
        <v>1671.2674545827592</v>
      </c>
      <c r="U127" s="154">
        <f t="shared" si="200"/>
        <v>1671.2674545827592</v>
      </c>
      <c r="V127" s="154">
        <f t="shared" si="200"/>
        <v>1671.2674545827592</v>
      </c>
      <c r="W127" s="154">
        <f t="shared" si="200"/>
        <v>0</v>
      </c>
      <c r="X127" s="154">
        <f t="shared" si="200"/>
        <v>0</v>
      </c>
      <c r="Y127" s="154">
        <f t="shared" si="200"/>
        <v>0</v>
      </c>
      <c r="Z127" s="154">
        <f t="shared" si="200"/>
        <v>0</v>
      </c>
      <c r="AA127" s="154">
        <f t="shared" si="200"/>
        <v>1671.2674545827592</v>
      </c>
      <c r="AB127" s="154">
        <f t="shared" si="200"/>
        <v>0</v>
      </c>
      <c r="AC127" s="154">
        <f t="shared" si="200"/>
        <v>0</v>
      </c>
      <c r="AD127" s="190"/>
      <c r="AI127" s="470">
        <f t="shared" si="171"/>
        <v>0</v>
      </c>
    </row>
    <row r="128" spans="1:35" s="150" customFormat="1" ht="31.5" x14ac:dyDescent="0.25">
      <c r="A128" s="136"/>
      <c r="B128" s="471" t="s">
        <v>439</v>
      </c>
      <c r="C128" s="154"/>
      <c r="D128" s="154"/>
      <c r="E128" s="154"/>
      <c r="F128" s="154"/>
      <c r="G128" s="154"/>
      <c r="H128" s="154"/>
      <c r="I128" s="154"/>
      <c r="J128" s="154"/>
      <c r="K128" s="140" t="s">
        <v>274</v>
      </c>
      <c r="L128" s="154"/>
      <c r="M128" s="154">
        <f>L127</f>
        <v>49.282711864406785</v>
      </c>
      <c r="N128" s="154">
        <f>M128+M127</f>
        <v>464.64271186440681</v>
      </c>
      <c r="O128" s="154">
        <f t="shared" ref="O128:AC128" si="201">N128+N127</f>
        <v>3588.8827118644072</v>
      </c>
      <c r="P128" s="154">
        <f t="shared" si="201"/>
        <v>6472.522711864407</v>
      </c>
      <c r="Q128" s="154">
        <f t="shared" si="201"/>
        <v>6972.8027118644068</v>
      </c>
      <c r="R128" s="154">
        <f t="shared" si="201"/>
        <v>8995.2900911551533</v>
      </c>
      <c r="S128" s="154">
        <f t="shared" si="201"/>
        <v>10666.557545737913</v>
      </c>
      <c r="T128" s="154">
        <f t="shared" si="201"/>
        <v>12337.825000320672</v>
      </c>
      <c r="U128" s="154">
        <f t="shared" si="201"/>
        <v>14009.092454903432</v>
      </c>
      <c r="V128" s="154">
        <f t="shared" si="201"/>
        <v>15680.359909486191</v>
      </c>
      <c r="W128" s="154">
        <f t="shared" si="201"/>
        <v>17351.627364068951</v>
      </c>
      <c r="X128" s="154">
        <f t="shared" si="201"/>
        <v>17351.627364068951</v>
      </c>
      <c r="Y128" s="154">
        <f t="shared" si="201"/>
        <v>17351.627364068951</v>
      </c>
      <c r="Z128" s="154">
        <f t="shared" si="201"/>
        <v>17351.627364068951</v>
      </c>
      <c r="AA128" s="154">
        <f t="shared" si="201"/>
        <v>17351.627364068951</v>
      </c>
      <c r="AB128" s="154">
        <f t="shared" si="201"/>
        <v>19022.894818651708</v>
      </c>
      <c r="AC128" s="154">
        <f t="shared" si="201"/>
        <v>19022.894818651708</v>
      </c>
      <c r="AI128" s="470">
        <f t="shared" si="171"/>
        <v>0</v>
      </c>
    </row>
    <row r="129" spans="1:35" s="188" customFormat="1" ht="31.5" x14ac:dyDescent="0.25">
      <c r="A129" s="161"/>
      <c r="B129" s="160" t="str">
        <f>B125</f>
        <v>Сети и пр. линейные объекты (реконструкция, модернизация, новое строительство)</v>
      </c>
      <c r="C129" s="187"/>
      <c r="D129" s="187"/>
      <c r="E129" s="187"/>
      <c r="F129" s="187"/>
      <c r="G129" s="187"/>
      <c r="H129" s="187"/>
      <c r="I129" s="187"/>
      <c r="J129" s="187"/>
      <c r="K129" s="162" t="s">
        <v>274</v>
      </c>
      <c r="L129" s="159">
        <f>L122</f>
        <v>16027.787852033898</v>
      </c>
      <c r="M129" s="159">
        <f>M122</f>
        <v>30781</v>
      </c>
      <c r="N129" s="159">
        <f t="shared" ref="N129:AC129" si="202">N122</f>
        <v>37790.662477635429</v>
      </c>
      <c r="O129" s="159">
        <f t="shared" si="202"/>
        <v>56306.251188901195</v>
      </c>
      <c r="P129" s="159">
        <f t="shared" si="202"/>
        <v>92669.552529391076</v>
      </c>
      <c r="Q129" s="159">
        <f t="shared" si="202"/>
        <v>176240.10358120597</v>
      </c>
      <c r="R129" s="159">
        <f t="shared" si="202"/>
        <v>574863.97505132924</v>
      </c>
      <c r="S129" s="159">
        <f t="shared" si="202"/>
        <v>574863.97505132924</v>
      </c>
      <c r="T129" s="159">
        <f t="shared" si="202"/>
        <v>574863.97505132924</v>
      </c>
      <c r="U129" s="159">
        <f t="shared" si="202"/>
        <v>574863.97505132924</v>
      </c>
      <c r="V129" s="159">
        <f t="shared" si="202"/>
        <v>574863.97505132924</v>
      </c>
      <c r="W129" s="159">
        <f t="shared" si="202"/>
        <v>197861.78861892968</v>
      </c>
      <c r="X129" s="159">
        <f t="shared" si="202"/>
        <v>113448.66854351752</v>
      </c>
      <c r="Y129" s="159">
        <f t="shared" si="202"/>
        <v>113448.66854351752</v>
      </c>
      <c r="Z129" s="159">
        <f t="shared" si="202"/>
        <v>113448.66854351752</v>
      </c>
      <c r="AA129" s="159">
        <f t="shared" si="202"/>
        <v>574863.97505132924</v>
      </c>
      <c r="AB129" s="159">
        <f t="shared" si="202"/>
        <v>197861.78861892968</v>
      </c>
      <c r="AC129" s="159">
        <f t="shared" si="202"/>
        <v>113448.66854351752</v>
      </c>
      <c r="AD129" s="182"/>
      <c r="AI129" s="470">
        <f t="shared" si="171"/>
        <v>0</v>
      </c>
    </row>
    <row r="130" spans="1:35" s="150" customFormat="1" x14ac:dyDescent="0.25">
      <c r="A130" s="136"/>
      <c r="B130" s="471" t="str">
        <f>B127</f>
        <v>Начисленная сумма амортизации при вводе в эксплуатацию</v>
      </c>
      <c r="C130" s="154"/>
      <c r="D130" s="154"/>
      <c r="E130" s="154"/>
      <c r="F130" s="154"/>
      <c r="G130" s="154"/>
      <c r="H130" s="154"/>
      <c r="I130" s="154"/>
      <c r="J130" s="154"/>
      <c r="K130" s="140" t="s">
        <v>274</v>
      </c>
      <c r="L130" s="154">
        <f>L129*L125%</f>
        <v>320.55575704067797</v>
      </c>
      <c r="M130" s="154">
        <f>M129*M125%</f>
        <v>615.62</v>
      </c>
      <c r="N130" s="154">
        <f>N129*N125%</f>
        <v>755.81324955270861</v>
      </c>
      <c r="O130" s="154">
        <f t="shared" ref="O130:AC130" si="203">O129*O125%</f>
        <v>1126.1250237780239</v>
      </c>
      <c r="P130" s="154">
        <f t="shared" si="203"/>
        <v>1853.3910505878216</v>
      </c>
      <c r="Q130" s="154">
        <f t="shared" si="203"/>
        <v>3524.8020716241194</v>
      </c>
      <c r="R130" s="154">
        <f t="shared" si="203"/>
        <v>11497.279501026585</v>
      </c>
      <c r="S130" s="154">
        <f t="shared" si="203"/>
        <v>11497.279501026585</v>
      </c>
      <c r="T130" s="154">
        <f t="shared" si="203"/>
        <v>11497.279501026585</v>
      </c>
      <c r="U130" s="154">
        <f t="shared" si="203"/>
        <v>11497.279501026585</v>
      </c>
      <c r="V130" s="154">
        <f t="shared" si="203"/>
        <v>11497.279501026585</v>
      </c>
      <c r="W130" s="154">
        <f t="shared" si="203"/>
        <v>3957.235772378594</v>
      </c>
      <c r="X130" s="154">
        <f t="shared" si="203"/>
        <v>2268.9733708703502</v>
      </c>
      <c r="Y130" s="154">
        <f t="shared" si="203"/>
        <v>2268.9733708703502</v>
      </c>
      <c r="Z130" s="154">
        <f t="shared" si="203"/>
        <v>2268.9733708703502</v>
      </c>
      <c r="AA130" s="154">
        <f t="shared" si="203"/>
        <v>11497.279501026585</v>
      </c>
      <c r="AB130" s="154">
        <f t="shared" si="203"/>
        <v>3957.235772378594</v>
      </c>
      <c r="AC130" s="154">
        <f t="shared" si="203"/>
        <v>2268.9733708703502</v>
      </c>
      <c r="AD130" s="190"/>
      <c r="AI130" s="470">
        <f t="shared" si="171"/>
        <v>0</v>
      </c>
    </row>
    <row r="131" spans="1:35" s="150" customFormat="1" ht="31.5" x14ac:dyDescent="0.25">
      <c r="A131" s="136"/>
      <c r="B131" s="471" t="str">
        <f>B128</f>
        <v xml:space="preserve">Сумма амортизации, учитываемая в году, следующем за годом ввода, нарастающим итогом </v>
      </c>
      <c r="C131" s="154"/>
      <c r="D131" s="154"/>
      <c r="E131" s="154"/>
      <c r="F131" s="154"/>
      <c r="G131" s="154"/>
      <c r="H131" s="154"/>
      <c r="I131" s="154"/>
      <c r="J131" s="154"/>
      <c r="K131" s="140" t="s">
        <v>274</v>
      </c>
      <c r="L131" s="154"/>
      <c r="M131" s="154">
        <f>L130</f>
        <v>320.55575704067797</v>
      </c>
      <c r="N131" s="154">
        <f>M131+M130</f>
        <v>936.17575704067804</v>
      </c>
      <c r="O131" s="154">
        <f t="shared" ref="O131:AC131" si="204">N131+N130</f>
        <v>1691.9890065933866</v>
      </c>
      <c r="P131" s="154">
        <f t="shared" si="204"/>
        <v>2818.1140303714105</v>
      </c>
      <c r="Q131" s="154">
        <f t="shared" si="204"/>
        <v>4671.5050809592321</v>
      </c>
      <c r="R131" s="154">
        <f t="shared" si="204"/>
        <v>8196.3071525833511</v>
      </c>
      <c r="S131" s="154">
        <f t="shared" si="204"/>
        <v>19693.586653609935</v>
      </c>
      <c r="T131" s="154">
        <f t="shared" si="204"/>
        <v>31190.866154636518</v>
      </c>
      <c r="U131" s="154">
        <f t="shared" si="204"/>
        <v>42688.145655663102</v>
      </c>
      <c r="V131" s="154">
        <f t="shared" si="204"/>
        <v>54185.425156689686</v>
      </c>
      <c r="W131" s="154">
        <f t="shared" si="204"/>
        <v>65682.704657716269</v>
      </c>
      <c r="X131" s="154">
        <f t="shared" si="204"/>
        <v>69639.940430094866</v>
      </c>
      <c r="Y131" s="154">
        <f t="shared" si="204"/>
        <v>71908.913800965223</v>
      </c>
      <c r="Z131" s="154">
        <f t="shared" si="204"/>
        <v>74177.88717183558</v>
      </c>
      <c r="AA131" s="154">
        <f t="shared" si="204"/>
        <v>76446.860542705937</v>
      </c>
      <c r="AB131" s="154">
        <f t="shared" si="204"/>
        <v>87944.140043732521</v>
      </c>
      <c r="AC131" s="154">
        <f t="shared" si="204"/>
        <v>91901.375816111118</v>
      </c>
      <c r="AI131" s="470">
        <f t="shared" si="171"/>
        <v>0</v>
      </c>
    </row>
    <row r="132" spans="1:35" s="77" customFormat="1" ht="14.25" customHeight="1" x14ac:dyDescent="0.25">
      <c r="A132" s="78" t="s">
        <v>589</v>
      </c>
      <c r="B132" s="79" t="s">
        <v>250</v>
      </c>
      <c r="C132" s="80">
        <f>C137+C136+C138+C139</f>
        <v>3973.9681288500001</v>
      </c>
      <c r="D132" s="80">
        <f t="shared" ref="D132:Z132" si="205">D137+D136+D138+D139</f>
        <v>22654.09</v>
      </c>
      <c r="E132" s="80">
        <f t="shared" si="205"/>
        <v>240.02</v>
      </c>
      <c r="F132" s="80">
        <f t="shared" si="205"/>
        <v>22656.100000000002</v>
      </c>
      <c r="G132" s="80">
        <f t="shared" si="205"/>
        <v>22617.61</v>
      </c>
      <c r="H132" s="80">
        <f t="shared" si="205"/>
        <v>22658.22</v>
      </c>
      <c r="I132" s="80">
        <f t="shared" si="205"/>
        <v>23095.31</v>
      </c>
      <c r="J132" s="402">
        <f>(J13-J98+J116)*J135%</f>
        <v>35515.044766496503</v>
      </c>
      <c r="K132" s="81" t="str">
        <f t="shared" si="104"/>
        <v>тыс. руб.</v>
      </c>
      <c r="L132" s="80">
        <f t="shared" si="205"/>
        <v>22617.61</v>
      </c>
      <c r="M132" s="80">
        <f t="shared" si="205"/>
        <v>22617.61</v>
      </c>
      <c r="N132" s="80">
        <f t="shared" si="205"/>
        <v>23523.593667886271</v>
      </c>
      <c r="O132" s="80">
        <f t="shared" si="205"/>
        <v>24470.504594732261</v>
      </c>
      <c r="P132" s="80">
        <f t="shared" si="205"/>
        <v>25455.532159539245</v>
      </c>
      <c r="Q132" s="80">
        <f t="shared" si="205"/>
        <v>26480.210696792397</v>
      </c>
      <c r="R132" s="80">
        <f t="shared" si="205"/>
        <v>27546.136303567677</v>
      </c>
      <c r="S132" s="80">
        <f t="shared" si="205"/>
        <v>28654.969325702641</v>
      </c>
      <c r="T132" s="80">
        <f t="shared" si="205"/>
        <v>29808.436944044759</v>
      </c>
      <c r="U132" s="80">
        <f t="shared" si="205"/>
        <v>31008.3358648057</v>
      </c>
      <c r="V132" s="80">
        <f t="shared" si="205"/>
        <v>32256.535118212261</v>
      </c>
      <c r="W132" s="80">
        <f t="shared" si="205"/>
        <v>33554.978969813237</v>
      </c>
      <c r="X132" s="80">
        <f t="shared" si="205"/>
        <v>34905.689948977102</v>
      </c>
      <c r="Y132" s="80">
        <f t="shared" si="205"/>
        <v>36310.771999297802</v>
      </c>
      <c r="Z132" s="80">
        <f t="shared" si="205"/>
        <v>37772.413755815949</v>
      </c>
      <c r="AA132" s="80">
        <f t="shared" ref="AA132" si="206">V132</f>
        <v>32256.535118212261</v>
      </c>
      <c r="AB132" s="80">
        <f t="shared" ref="AB132" si="207">W132</f>
        <v>33554.978969813237</v>
      </c>
      <c r="AC132" s="80">
        <f t="shared" ref="AC132" si="208">Z132</f>
        <v>37772.413755815949</v>
      </c>
      <c r="AI132" s="470">
        <f t="shared" si="171"/>
        <v>0.14399213484507678</v>
      </c>
    </row>
    <row r="133" spans="1:35" s="62" customFormat="1" ht="220.5" hidden="1" customHeight="1" outlineLevel="1" x14ac:dyDescent="0.25">
      <c r="A133" s="136"/>
      <c r="B133" s="137" t="s">
        <v>433</v>
      </c>
      <c r="C133" s="138"/>
      <c r="D133" s="138"/>
      <c r="E133" s="138"/>
      <c r="F133" s="138"/>
      <c r="G133" s="138"/>
      <c r="H133" s="138"/>
      <c r="I133" s="138"/>
      <c r="J133" s="138">
        <f>J132-J136-J138</f>
        <v>12419.734766496502</v>
      </c>
      <c r="K133" s="140"/>
      <c r="L133" s="298">
        <f>M132/M135%</f>
        <v>195993.15424610054</v>
      </c>
      <c r="M133" s="138">
        <f>(M13-M98-M116)*$M$135%</f>
        <v>28968.446092629994</v>
      </c>
      <c r="N133" s="138">
        <f>(N13-N98+N116)*M135%</f>
        <v>25558.413388305384</v>
      </c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54"/>
      <c r="AB133" s="154"/>
      <c r="AC133" s="154"/>
      <c r="AI133" s="470">
        <f t="shared" si="171"/>
        <v>0</v>
      </c>
    </row>
    <row r="134" spans="1:35" s="62" customFormat="1" hidden="1" outlineLevel="1" x14ac:dyDescent="0.25">
      <c r="A134" s="136"/>
      <c r="B134" s="137" t="s">
        <v>1111</v>
      </c>
      <c r="C134" s="138">
        <f>C132/C12%</f>
        <v>2.7373375494971257</v>
      </c>
      <c r="D134" s="138">
        <f t="shared" ref="D134:Z134" si="209">D132/D12%</f>
        <v>12.827901089314036</v>
      </c>
      <c r="E134" s="138">
        <f t="shared" si="209"/>
        <v>0.14419977117403196</v>
      </c>
      <c r="F134" s="138">
        <f t="shared" si="209"/>
        <v>11.556500048610948</v>
      </c>
      <c r="G134" s="138">
        <f t="shared" si="209"/>
        <v>11.913251827615888</v>
      </c>
      <c r="H134" s="138">
        <f t="shared" si="209"/>
        <v>11.21215256974739</v>
      </c>
      <c r="I134" s="138">
        <f t="shared" si="209"/>
        <v>11.279458521858263</v>
      </c>
      <c r="J134" s="138">
        <f t="shared" si="209"/>
        <v>11.216406709850478</v>
      </c>
      <c r="K134" s="140" t="s">
        <v>53</v>
      </c>
      <c r="L134" s="138">
        <f t="shared" si="209"/>
        <v>11.91325156532077</v>
      </c>
      <c r="M134" s="138">
        <f>M132/M12%</f>
        <v>8.6769563343838225</v>
      </c>
      <c r="N134" s="138">
        <f t="shared" si="209"/>
        <v>10.346516611608894</v>
      </c>
      <c r="O134" s="138">
        <f t="shared" si="209"/>
        <v>10.281449758870965</v>
      </c>
      <c r="P134" s="138">
        <f t="shared" si="209"/>
        <v>10.220491101837149</v>
      </c>
      <c r="Q134" s="138">
        <f t="shared" si="209"/>
        <v>10.234143650251571</v>
      </c>
      <c r="R134" s="138">
        <f t="shared" si="209"/>
        <v>10.123974968439525</v>
      </c>
      <c r="S134" s="138">
        <f t="shared" si="209"/>
        <v>9.7680505104539233</v>
      </c>
      <c r="T134" s="138">
        <f t="shared" si="209"/>
        <v>9.465024170226032</v>
      </c>
      <c r="U134" s="138">
        <f t="shared" si="209"/>
        <v>9.20575413407391</v>
      </c>
      <c r="V134" s="138">
        <f t="shared" si="209"/>
        <v>8.9824457362733519</v>
      </c>
      <c r="W134" s="138">
        <f t="shared" si="209"/>
        <v>8.7901956315706311</v>
      </c>
      <c r="X134" s="138">
        <f t="shared" si="209"/>
        <v>8.8334853968944227</v>
      </c>
      <c r="Y134" s="138">
        <f t="shared" si="209"/>
        <v>8.9164530172267575</v>
      </c>
      <c r="Z134" s="138">
        <f t="shared" si="209"/>
        <v>9.0003346929689449</v>
      </c>
      <c r="AA134" s="138">
        <f t="shared" ref="AA134" si="210">V134</f>
        <v>8.9824457362733519</v>
      </c>
      <c r="AB134" s="138">
        <f t="shared" ref="AB134" si="211">W134</f>
        <v>8.7901956315706311</v>
      </c>
      <c r="AC134" s="138">
        <f t="shared" ref="AC134" si="212">Z134</f>
        <v>9.0003346929689449</v>
      </c>
      <c r="AI134" s="470">
        <f t="shared" si="171"/>
        <v>8.6507928070662547E-5</v>
      </c>
    </row>
    <row r="135" spans="1:35" s="62" customFormat="1" hidden="1" outlineLevel="2" x14ac:dyDescent="0.25">
      <c r="A135" s="136"/>
      <c r="B135" s="137" t="s">
        <v>1104</v>
      </c>
      <c r="C135" s="138"/>
      <c r="D135" s="168">
        <f>ROUND(D132/(D13-D98+D116)*100,2)</f>
        <v>13.25</v>
      </c>
      <c r="E135" s="138">
        <f t="shared" ref="E135:I135" si="213">ROUND(E132/(E13-E98+E116)*100,2)</f>
        <v>0.14000000000000001</v>
      </c>
      <c r="F135" s="168">
        <f t="shared" si="213"/>
        <v>11.9</v>
      </c>
      <c r="G135" s="138">
        <f t="shared" si="213"/>
        <v>12.28</v>
      </c>
      <c r="H135" s="138">
        <f t="shared" si="213"/>
        <v>11.54</v>
      </c>
      <c r="I135" s="138">
        <f t="shared" si="213"/>
        <v>11.61</v>
      </c>
      <c r="J135" s="298">
        <v>11.54</v>
      </c>
      <c r="K135" s="140" t="s">
        <v>53</v>
      </c>
      <c r="L135" s="138"/>
      <c r="M135" s="168">
        <v>11.54</v>
      </c>
      <c r="N135" s="138">
        <f>M135</f>
        <v>11.54</v>
      </c>
      <c r="O135" s="138">
        <f t="shared" ref="O135:Z135" si="214">N135</f>
        <v>11.54</v>
      </c>
      <c r="P135" s="138">
        <f t="shared" si="214"/>
        <v>11.54</v>
      </c>
      <c r="Q135" s="138">
        <f t="shared" si="214"/>
        <v>11.54</v>
      </c>
      <c r="R135" s="138">
        <f t="shared" si="214"/>
        <v>11.54</v>
      </c>
      <c r="S135" s="138">
        <f t="shared" si="214"/>
        <v>11.54</v>
      </c>
      <c r="T135" s="138">
        <f t="shared" si="214"/>
        <v>11.54</v>
      </c>
      <c r="U135" s="138">
        <f t="shared" si="214"/>
        <v>11.54</v>
      </c>
      <c r="V135" s="138">
        <f t="shared" si="214"/>
        <v>11.54</v>
      </c>
      <c r="W135" s="138">
        <f t="shared" si="214"/>
        <v>11.54</v>
      </c>
      <c r="X135" s="138">
        <f t="shared" si="214"/>
        <v>11.54</v>
      </c>
      <c r="Y135" s="138">
        <f t="shared" si="214"/>
        <v>11.54</v>
      </c>
      <c r="Z135" s="138">
        <f t="shared" si="214"/>
        <v>11.54</v>
      </c>
      <c r="AA135" s="138"/>
      <c r="AB135" s="138"/>
      <c r="AC135" s="138"/>
      <c r="AI135" s="469" t="e">
        <f>E135/$E$172%</f>
        <v>#DIV/0!</v>
      </c>
    </row>
    <row r="136" spans="1:35" collapsed="1" x14ac:dyDescent="0.25">
      <c r="A136" s="40" t="s">
        <v>590</v>
      </c>
      <c r="B136" s="42" t="s">
        <v>254</v>
      </c>
      <c r="C136" s="48">
        <v>3856.44</v>
      </c>
      <c r="D136" s="48">
        <v>22617.61</v>
      </c>
      <c r="E136" s="48"/>
      <c r="F136" s="48">
        <v>22617.61</v>
      </c>
      <c r="G136" s="48">
        <v>22617.61</v>
      </c>
      <c r="H136" s="48">
        <v>22617.61</v>
      </c>
      <c r="I136" s="48">
        <v>22617.61</v>
      </c>
      <c r="J136" s="48">
        <v>22617.61</v>
      </c>
      <c r="K136" s="64" t="str">
        <f t="shared" si="104"/>
        <v>тыс. руб.</v>
      </c>
      <c r="L136" s="71">
        <f>G136</f>
        <v>22617.61</v>
      </c>
      <c r="M136" s="71">
        <f>J136</f>
        <v>22617.61</v>
      </c>
      <c r="N136" s="405">
        <f>M136*ИПЦ!F$3</f>
        <v>23523.593667886271</v>
      </c>
      <c r="O136" s="405">
        <f>N136*ИПЦ!G$3</f>
        <v>24470.504594732261</v>
      </c>
      <c r="P136" s="405">
        <f>O136*ИПЦ!H$3</f>
        <v>25455.532159539245</v>
      </c>
      <c r="Q136" s="405">
        <f>P136*ИПЦ!I$3</f>
        <v>26480.210696792397</v>
      </c>
      <c r="R136" s="405">
        <f>Q136*ИПЦ!J$3</f>
        <v>27546.136303567677</v>
      </c>
      <c r="S136" s="405">
        <f>R136*ИПЦ!K$3</f>
        <v>28654.969325702641</v>
      </c>
      <c r="T136" s="405">
        <f>S136*ИПЦ!L$3</f>
        <v>29808.436944044759</v>
      </c>
      <c r="U136" s="405">
        <f>T136*ИПЦ!M$3</f>
        <v>31008.3358648057</v>
      </c>
      <c r="V136" s="405">
        <f>U136*ИПЦ!N$3</f>
        <v>32256.535118212261</v>
      </c>
      <c r="W136" s="405">
        <f>V136*ИПЦ!O$3</f>
        <v>33554.978969813237</v>
      </c>
      <c r="X136" s="405">
        <f>W136*ИПЦ!P$3</f>
        <v>34905.689948977102</v>
      </c>
      <c r="Y136" s="405">
        <f>X136*ИПЦ!Q$3</f>
        <v>36310.771999297802</v>
      </c>
      <c r="Z136" s="405">
        <f>Y136*ИПЦ!R$3</f>
        <v>37772.413755815949</v>
      </c>
      <c r="AA136" s="153">
        <f>V136</f>
        <v>32256.535118212261</v>
      </c>
      <c r="AB136" s="153">
        <f>W136</f>
        <v>33554.978969813237</v>
      </c>
      <c r="AC136" s="153">
        <f>Z136</f>
        <v>37772.413755815949</v>
      </c>
      <c r="AI136" s="470">
        <f>E136/$E$143%</f>
        <v>0</v>
      </c>
    </row>
    <row r="137" spans="1:35" x14ac:dyDescent="0.25">
      <c r="A137" s="40" t="s">
        <v>591</v>
      </c>
      <c r="B137" s="42" t="s">
        <v>252</v>
      </c>
      <c r="C137" s="58"/>
      <c r="D137" s="48"/>
      <c r="E137" s="48"/>
      <c r="F137" s="48"/>
      <c r="G137" s="51"/>
      <c r="H137" s="51"/>
      <c r="I137" s="51"/>
      <c r="J137" s="51"/>
      <c r="K137" s="66" t="str">
        <f t="shared" si="104"/>
        <v>тыс. руб.</v>
      </c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I137" s="470">
        <f>E137/$E$143%</f>
        <v>0</v>
      </c>
    </row>
    <row r="138" spans="1:35" ht="31.5" x14ac:dyDescent="0.25">
      <c r="A138" s="40" t="s">
        <v>592</v>
      </c>
      <c r="B138" s="42" t="s">
        <v>256</v>
      </c>
      <c r="C138" s="412">
        <v>117.52812885000002</v>
      </c>
      <c r="D138" s="49">
        <v>36.479999999999997</v>
      </c>
      <c r="E138" s="49">
        <v>240.02</v>
      </c>
      <c r="F138" s="49">
        <v>38.49</v>
      </c>
      <c r="G138" s="49">
        <v>0</v>
      </c>
      <c r="H138" s="49">
        <v>40.61</v>
      </c>
      <c r="I138" s="49">
        <v>477.7</v>
      </c>
      <c r="J138" s="49">
        <v>477.7</v>
      </c>
      <c r="K138" s="65" t="str">
        <f t="shared" si="104"/>
        <v>тыс. руб.</v>
      </c>
      <c r="L138" s="71">
        <f>G138</f>
        <v>0</v>
      </c>
      <c r="M138" s="71">
        <v>0</v>
      </c>
      <c r="N138" s="71">
        <f>M138*ИПЦ!F$3</f>
        <v>0</v>
      </c>
      <c r="O138" s="71">
        <f>N138*ИПЦ!G$3</f>
        <v>0</v>
      </c>
      <c r="P138" s="71">
        <f>O138*ИПЦ!H$3</f>
        <v>0</v>
      </c>
      <c r="Q138" s="71">
        <f>P138*ИПЦ!I$3</f>
        <v>0</v>
      </c>
      <c r="R138" s="71">
        <f>Q138*ИПЦ!J$3</f>
        <v>0</v>
      </c>
      <c r="S138" s="71">
        <f>R138*ИПЦ!K$3</f>
        <v>0</v>
      </c>
      <c r="T138" s="71">
        <f>S138*ИПЦ!L$3</f>
        <v>0</v>
      </c>
      <c r="U138" s="71">
        <f>T138*ИПЦ!M$3</f>
        <v>0</v>
      </c>
      <c r="V138" s="71">
        <f>U138*ИПЦ!N$3</f>
        <v>0</v>
      </c>
      <c r="W138" s="71">
        <f>V138*ИПЦ!O$3</f>
        <v>0</v>
      </c>
      <c r="X138" s="71">
        <f>W138*ИПЦ!P$3</f>
        <v>0</v>
      </c>
      <c r="Y138" s="71">
        <f>X138*ИПЦ!Q$3</f>
        <v>0</v>
      </c>
      <c r="Z138" s="71">
        <f>Y138*ИПЦ!R$3</f>
        <v>0</v>
      </c>
      <c r="AA138" s="153">
        <f>V138</f>
        <v>0</v>
      </c>
      <c r="AB138" s="153">
        <f>W138</f>
        <v>0</v>
      </c>
      <c r="AC138" s="153">
        <f>Z138</f>
        <v>0</v>
      </c>
      <c r="AI138" s="470">
        <f>E138/$E$143%</f>
        <v>0.14399213484507678</v>
      </c>
    </row>
    <row r="139" spans="1:35" x14ac:dyDescent="0.25">
      <c r="A139" s="40" t="s">
        <v>935</v>
      </c>
      <c r="B139" s="42" t="s">
        <v>260</v>
      </c>
      <c r="C139" s="113"/>
      <c r="D139" s="48"/>
      <c r="E139" s="48"/>
      <c r="F139" s="48"/>
      <c r="G139" s="51"/>
      <c r="H139" s="51"/>
      <c r="I139" s="51"/>
      <c r="J139" s="51"/>
      <c r="K139" s="66" t="str">
        <f t="shared" si="104"/>
        <v>тыс. руб.</v>
      </c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I139" s="470">
        <f>E139/$E$143%</f>
        <v>0</v>
      </c>
    </row>
    <row r="140" spans="1:35" s="77" customFormat="1" ht="14.25" customHeight="1" x14ac:dyDescent="0.25">
      <c r="A140" s="78" t="s">
        <v>593</v>
      </c>
      <c r="B140" s="79" t="s">
        <v>261</v>
      </c>
      <c r="C140" s="411">
        <f>'Тариф ВО по ИП'!C129</f>
        <v>15437.130000000001</v>
      </c>
      <c r="D140" s="80"/>
      <c r="E140" s="80"/>
      <c r="F140" s="80"/>
      <c r="G140" s="80"/>
      <c r="H140" s="80"/>
      <c r="I140" s="80"/>
      <c r="J140" s="80">
        <f>(J13-J98-J113+J116)*5%</f>
        <v>14852.189525345108</v>
      </c>
      <c r="K140" s="81" t="str">
        <f t="shared" si="104"/>
        <v>тыс. руб.</v>
      </c>
      <c r="L140" s="92"/>
      <c r="M140" s="80">
        <v>11957.15</v>
      </c>
      <c r="N140" s="80">
        <f>N142*N141%</f>
        <v>10361.47203076283</v>
      </c>
      <c r="O140" s="80">
        <f t="shared" ref="O140:Z140" si="215">O142*O141%</f>
        <v>10505.90395868771</v>
      </c>
      <c r="P140" s="80">
        <f t="shared" si="215"/>
        <v>10657.79376960592</v>
      </c>
      <c r="Q140" s="80">
        <f t="shared" si="215"/>
        <v>10906.431496999425</v>
      </c>
      <c r="R140" s="80">
        <f t="shared" si="215"/>
        <v>11018.920827719076</v>
      </c>
      <c r="S140" s="80">
        <f t="shared" si="215"/>
        <v>10765.359824564124</v>
      </c>
      <c r="T140" s="80">
        <f t="shared" si="215"/>
        <v>10527.428725575821</v>
      </c>
      <c r="U140" s="80">
        <f t="shared" si="215"/>
        <v>10305.771930022403</v>
      </c>
      <c r="V140" s="80">
        <f t="shared" si="215"/>
        <v>10102.413158961626</v>
      </c>
      <c r="W140" s="80">
        <f t="shared" si="215"/>
        <v>9916.8337578569481</v>
      </c>
      <c r="X140" s="80">
        <f t="shared" si="215"/>
        <v>10192.113805591714</v>
      </c>
      <c r="Y140" s="80">
        <f t="shared" si="215"/>
        <v>10569.287323370992</v>
      </c>
      <c r="Z140" s="80">
        <f t="shared" si="215"/>
        <v>10964.615503888554</v>
      </c>
      <c r="AA140" s="80">
        <f t="shared" ref="AA140:AA147" si="216">V140</f>
        <v>10102.413158961626</v>
      </c>
      <c r="AB140" s="80">
        <f t="shared" ref="AB140:AB147" si="217">W140</f>
        <v>9916.8337578569481</v>
      </c>
      <c r="AC140" s="80">
        <f t="shared" ref="AC140:AC147" si="218">Z140</f>
        <v>10964.615503888554</v>
      </c>
      <c r="AI140" s="470">
        <f>E140/$E$143%</f>
        <v>0</v>
      </c>
    </row>
    <row r="141" spans="1:35" s="62" customFormat="1" ht="204.75" hidden="1" outlineLevel="2" x14ac:dyDescent="0.25">
      <c r="A141" s="136"/>
      <c r="B141" s="137" t="s">
        <v>1105</v>
      </c>
      <c r="C141" s="138"/>
      <c r="D141" s="138"/>
      <c r="E141" s="138"/>
      <c r="F141" s="138"/>
      <c r="G141" s="138"/>
      <c r="H141" s="168"/>
      <c r="I141" s="138"/>
      <c r="J141" s="138">
        <f>J140/J142%</f>
        <v>5.0854374779999656</v>
      </c>
      <c r="K141" s="140"/>
      <c r="L141" s="298">
        <f>M140/0.05</f>
        <v>239142.99999999997</v>
      </c>
      <c r="M141" s="138">
        <f>M140/M142%</f>
        <v>4.9138352123343676</v>
      </c>
      <c r="N141" s="138">
        <v>5</v>
      </c>
      <c r="O141" s="138">
        <f t="shared" ref="O141:Z141" si="219">N141</f>
        <v>5</v>
      </c>
      <c r="P141" s="138">
        <f t="shared" si="219"/>
        <v>5</v>
      </c>
      <c r="Q141" s="138">
        <f t="shared" si="219"/>
        <v>5</v>
      </c>
      <c r="R141" s="138">
        <f t="shared" si="219"/>
        <v>5</v>
      </c>
      <c r="S141" s="138">
        <f t="shared" si="219"/>
        <v>5</v>
      </c>
      <c r="T141" s="138">
        <f t="shared" si="219"/>
        <v>5</v>
      </c>
      <c r="U141" s="138">
        <f t="shared" si="219"/>
        <v>5</v>
      </c>
      <c r="V141" s="138">
        <f t="shared" si="219"/>
        <v>5</v>
      </c>
      <c r="W141" s="138">
        <f t="shared" si="219"/>
        <v>5</v>
      </c>
      <c r="X141" s="138">
        <f t="shared" si="219"/>
        <v>5</v>
      </c>
      <c r="Y141" s="138">
        <f t="shared" si="219"/>
        <v>5</v>
      </c>
      <c r="Z141" s="138">
        <f t="shared" si="219"/>
        <v>5</v>
      </c>
      <c r="AA141" s="138"/>
      <c r="AB141" s="138"/>
      <c r="AC141" s="138"/>
      <c r="AI141" s="469" t="e">
        <f>E141/$E$170%</f>
        <v>#DIV/0!</v>
      </c>
    </row>
    <row r="142" spans="1:35" s="62" customFormat="1" hidden="1" outlineLevel="2" x14ac:dyDescent="0.25">
      <c r="A142" s="136"/>
      <c r="B142" s="137"/>
      <c r="C142" s="138"/>
      <c r="D142" s="138"/>
      <c r="E142" s="138"/>
      <c r="F142" s="138"/>
      <c r="G142" s="138"/>
      <c r="H142" s="168"/>
      <c r="I142" s="138"/>
      <c r="J142" s="138">
        <f>J13-J116-J112-J113</f>
        <v>292053.33050690213</v>
      </c>
      <c r="K142" s="140"/>
      <c r="L142" s="298">
        <f>M142-L141</f>
        <v>4193.4059500000149</v>
      </c>
      <c r="M142" s="138">
        <f t="shared" ref="M142:Z142" si="220">M13-M116-M112-M113</f>
        <v>243336.40594999999</v>
      </c>
      <c r="N142" s="138">
        <f>N13-N116-N112-N113</f>
        <v>207229.44061525661</v>
      </c>
      <c r="O142" s="138">
        <f t="shared" si="220"/>
        <v>210118.07917375417</v>
      </c>
      <c r="P142" s="138">
        <f t="shared" si="220"/>
        <v>213155.87539211838</v>
      </c>
      <c r="Q142" s="138">
        <f t="shared" si="220"/>
        <v>218128.62993998849</v>
      </c>
      <c r="R142" s="138">
        <f t="shared" si="220"/>
        <v>220378.41655438149</v>
      </c>
      <c r="S142" s="138">
        <f t="shared" si="220"/>
        <v>215307.19649128246</v>
      </c>
      <c r="T142" s="138">
        <f t="shared" si="220"/>
        <v>210548.5745115164</v>
      </c>
      <c r="U142" s="138">
        <f t="shared" si="220"/>
        <v>206115.43860044805</v>
      </c>
      <c r="V142" s="138">
        <f t="shared" si="220"/>
        <v>202048.26317923251</v>
      </c>
      <c r="W142" s="138">
        <f t="shared" si="220"/>
        <v>198336.67515713893</v>
      </c>
      <c r="X142" s="138">
        <f t="shared" si="220"/>
        <v>203842.27611183428</v>
      </c>
      <c r="Y142" s="138">
        <f t="shared" si="220"/>
        <v>211385.74646741984</v>
      </c>
      <c r="Z142" s="138">
        <f t="shared" si="220"/>
        <v>219292.31007777105</v>
      </c>
      <c r="AA142" s="138"/>
      <c r="AB142" s="138"/>
      <c r="AC142" s="138"/>
      <c r="AI142" s="469"/>
    </row>
    <row r="143" spans="1:35" s="77" customFormat="1" ht="14.25" customHeight="1" collapsed="1" x14ac:dyDescent="0.25">
      <c r="A143" s="78" t="s">
        <v>594</v>
      </c>
      <c r="B143" s="79" t="s">
        <v>305</v>
      </c>
      <c r="C143" s="80">
        <f t="shared" ref="C143:J143" si="221">C12+C132+C140</f>
        <v>164587.49880987144</v>
      </c>
      <c r="D143" s="80">
        <f t="shared" si="221"/>
        <v>199254.21999999997</v>
      </c>
      <c r="E143" s="80">
        <f t="shared" si="221"/>
        <v>166689.66</v>
      </c>
      <c r="F143" s="80">
        <f t="shared" si="221"/>
        <v>218702.47999999998</v>
      </c>
      <c r="G143" s="80">
        <f t="shared" si="221"/>
        <v>212470.14</v>
      </c>
      <c r="H143" s="80">
        <f t="shared" si="221"/>
        <v>224744.48183999999</v>
      </c>
      <c r="I143" s="80">
        <f t="shared" si="221"/>
        <v>227850.79498399998</v>
      </c>
      <c r="J143" s="80">
        <f t="shared" si="221"/>
        <v>367002.01479874377</v>
      </c>
      <c r="K143" s="81" t="str">
        <f t="shared" si="104"/>
        <v>тыс. руб.</v>
      </c>
      <c r="L143" s="80">
        <f t="shared" ref="L143:Z143" si="222">L12+L132+L140</f>
        <v>212470.14418</v>
      </c>
      <c r="M143" s="80">
        <f t="shared" si="222"/>
        <v>295237.70594999997</v>
      </c>
      <c r="N143" s="80">
        <f t="shared" si="222"/>
        <v>261242.68325171585</v>
      </c>
      <c r="O143" s="80">
        <f t="shared" si="222"/>
        <v>272982.77116408979</v>
      </c>
      <c r="P143" s="80">
        <f t="shared" si="222"/>
        <v>285177.01480573521</v>
      </c>
      <c r="Q143" s="80">
        <f t="shared" si="222"/>
        <v>296130.42771942756</v>
      </c>
      <c r="R143" s="80">
        <f t="shared" si="222"/>
        <v>310653.20817314525</v>
      </c>
      <c r="S143" s="80">
        <f t="shared" si="222"/>
        <v>332774.35404024494</v>
      </c>
      <c r="T143" s="80">
        <f t="shared" si="222"/>
        <v>355268.36249105138</v>
      </c>
      <c r="U143" s="80">
        <f t="shared" si="222"/>
        <v>378150.56261640921</v>
      </c>
      <c r="V143" s="80">
        <f t="shared" si="222"/>
        <v>401465.32158875815</v>
      </c>
      <c r="W143" s="80">
        <f t="shared" si="222"/>
        <v>425203.69192837959</v>
      </c>
      <c r="X143" s="80">
        <f t="shared" si="222"/>
        <v>440249.75545473071</v>
      </c>
      <c r="Y143" s="80">
        <f t="shared" si="222"/>
        <v>454113.42812015692</v>
      </c>
      <c r="Z143" s="80">
        <f t="shared" si="222"/>
        <v>468414.90840928466</v>
      </c>
      <c r="AA143" s="80">
        <f t="shared" si="216"/>
        <v>401465.32158875815</v>
      </c>
      <c r="AB143" s="80">
        <f t="shared" si="217"/>
        <v>425203.69192837959</v>
      </c>
      <c r="AC143" s="80">
        <f t="shared" si="218"/>
        <v>468414.90840928466</v>
      </c>
      <c r="AI143" s="470">
        <f>E143/$E$143%</f>
        <v>100</v>
      </c>
    </row>
    <row r="144" spans="1:35" s="94" customFormat="1" x14ac:dyDescent="0.25">
      <c r="A144" s="75"/>
      <c r="B144" s="41" t="s">
        <v>1108</v>
      </c>
      <c r="C144" s="93"/>
      <c r="D144" s="93"/>
      <c r="E144" s="93"/>
      <c r="F144" s="93"/>
      <c r="G144" s="93"/>
      <c r="H144" s="93"/>
      <c r="I144" s="93"/>
      <c r="J144" s="93"/>
      <c r="K144" s="46"/>
      <c r="L144" s="93">
        <f t="shared" ref="L144:Z144" si="223">SUM(L145:L147)</f>
        <v>0</v>
      </c>
      <c r="M144" s="93">
        <f t="shared" si="223"/>
        <v>-35669.81</v>
      </c>
      <c r="N144" s="93">
        <f t="shared" si="223"/>
        <v>0</v>
      </c>
      <c r="O144" s="93">
        <f t="shared" si="223"/>
        <v>0</v>
      </c>
      <c r="P144" s="93">
        <f t="shared" si="223"/>
        <v>0</v>
      </c>
      <c r="Q144" s="93">
        <f t="shared" si="223"/>
        <v>0</v>
      </c>
      <c r="R144" s="93">
        <f t="shared" si="223"/>
        <v>0</v>
      </c>
      <c r="S144" s="93">
        <f t="shared" si="223"/>
        <v>0</v>
      </c>
      <c r="T144" s="93">
        <f t="shared" si="223"/>
        <v>0</v>
      </c>
      <c r="U144" s="93">
        <f t="shared" si="223"/>
        <v>0</v>
      </c>
      <c r="V144" s="93">
        <f t="shared" si="223"/>
        <v>0</v>
      </c>
      <c r="W144" s="93">
        <f t="shared" si="223"/>
        <v>0</v>
      </c>
      <c r="X144" s="93">
        <f t="shared" si="223"/>
        <v>0</v>
      </c>
      <c r="Y144" s="93">
        <f t="shared" si="223"/>
        <v>0</v>
      </c>
      <c r="Z144" s="93">
        <f t="shared" si="223"/>
        <v>0</v>
      </c>
      <c r="AA144" s="156">
        <f t="shared" si="216"/>
        <v>0</v>
      </c>
      <c r="AB144" s="156">
        <f t="shared" si="217"/>
        <v>0</v>
      </c>
      <c r="AC144" s="156">
        <f t="shared" si="218"/>
        <v>0</v>
      </c>
      <c r="AI144" s="495"/>
    </row>
    <row r="145" spans="1:35" s="94" customFormat="1" hidden="1" outlineLevel="1" x14ac:dyDescent="0.25">
      <c r="A145" s="75"/>
      <c r="B145" s="38" t="s">
        <v>936</v>
      </c>
      <c r="C145" s="71"/>
      <c r="D145" s="71"/>
      <c r="E145" s="71"/>
      <c r="F145" s="71"/>
      <c r="G145" s="71"/>
      <c r="H145" s="71"/>
      <c r="I145" s="71"/>
      <c r="J145" s="71"/>
      <c r="K145" s="66" t="str">
        <f t="shared" ref="K145:K146" si="224">$K$14</f>
        <v>тыс. руб.</v>
      </c>
      <c r="L145" s="71"/>
      <c r="M145" s="71">
        <v>-16177.9</v>
      </c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192">
        <f t="shared" si="216"/>
        <v>0</v>
      </c>
      <c r="AB145" s="192">
        <f t="shared" si="217"/>
        <v>0</v>
      </c>
      <c r="AC145" s="192">
        <f t="shared" si="218"/>
        <v>0</v>
      </c>
      <c r="AI145" s="469"/>
    </row>
    <row r="146" spans="1:35" s="62" customFormat="1" hidden="1" outlineLevel="1" x14ac:dyDescent="0.25">
      <c r="A146" s="74"/>
      <c r="B146" s="38" t="s">
        <v>1106</v>
      </c>
      <c r="C146" s="71"/>
      <c r="D146" s="71"/>
      <c r="E146" s="71"/>
      <c r="F146" s="71"/>
      <c r="G146" s="71"/>
      <c r="H146" s="71"/>
      <c r="I146" s="71"/>
      <c r="J146" s="71"/>
      <c r="K146" s="66" t="str">
        <f t="shared" si="224"/>
        <v>тыс. руб.</v>
      </c>
      <c r="L146" s="71"/>
      <c r="M146" s="71">
        <v>-11067.93</v>
      </c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192">
        <f t="shared" si="216"/>
        <v>0</v>
      </c>
      <c r="AB146" s="192">
        <f t="shared" si="217"/>
        <v>0</v>
      </c>
      <c r="AC146" s="192">
        <f t="shared" si="218"/>
        <v>0</v>
      </c>
      <c r="AI146" s="469" t="e">
        <f>E146/$E$166%</f>
        <v>#DIV/0!</v>
      </c>
    </row>
    <row r="147" spans="1:35" s="62" customFormat="1" hidden="1" outlineLevel="1" x14ac:dyDescent="0.25">
      <c r="A147" s="74"/>
      <c r="B147" s="38" t="s">
        <v>1107</v>
      </c>
      <c r="C147" s="71"/>
      <c r="D147" s="71"/>
      <c r="E147" s="71"/>
      <c r="F147" s="71"/>
      <c r="G147" s="71"/>
      <c r="H147" s="71"/>
      <c r="I147" s="71"/>
      <c r="J147" s="71"/>
      <c r="K147" s="66"/>
      <c r="L147" s="71"/>
      <c r="M147" s="71">
        <v>-8423.98</v>
      </c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192">
        <f t="shared" si="216"/>
        <v>0</v>
      </c>
      <c r="AB147" s="192">
        <f t="shared" si="217"/>
        <v>0</v>
      </c>
      <c r="AC147" s="192">
        <f t="shared" si="218"/>
        <v>0</v>
      </c>
      <c r="AI147" s="469"/>
    </row>
    <row r="148" spans="1:35" s="77" customFormat="1" collapsed="1" x14ac:dyDescent="0.25">
      <c r="A148" s="78" t="s">
        <v>595</v>
      </c>
      <c r="B148" s="79" t="s">
        <v>305</v>
      </c>
      <c r="C148" s="80">
        <f>C143+C144</f>
        <v>164587.49880987144</v>
      </c>
      <c r="D148" s="80">
        <f t="shared" ref="D148:Z148" si="225">D143+D144</f>
        <v>199254.21999999997</v>
      </c>
      <c r="E148" s="80">
        <f t="shared" si="225"/>
        <v>166689.66</v>
      </c>
      <c r="F148" s="80">
        <f t="shared" si="225"/>
        <v>218702.47999999998</v>
      </c>
      <c r="G148" s="80">
        <f t="shared" si="225"/>
        <v>212470.14</v>
      </c>
      <c r="H148" s="80">
        <f t="shared" si="225"/>
        <v>224744.48183999999</v>
      </c>
      <c r="I148" s="80">
        <f t="shared" si="225"/>
        <v>227850.79498399998</v>
      </c>
      <c r="J148" s="80">
        <f t="shared" si="225"/>
        <v>367002.01479874377</v>
      </c>
      <c r="K148" s="81" t="str">
        <f t="shared" ref="K148" si="226">$K$14</f>
        <v>тыс. руб.</v>
      </c>
      <c r="L148" s="80">
        <f t="shared" si="225"/>
        <v>212470.14418</v>
      </c>
      <c r="M148" s="80">
        <f t="shared" si="225"/>
        <v>259567.89594999998</v>
      </c>
      <c r="N148" s="80">
        <f t="shared" si="225"/>
        <v>261242.68325171585</v>
      </c>
      <c r="O148" s="80">
        <f t="shared" si="225"/>
        <v>272982.77116408979</v>
      </c>
      <c r="P148" s="80">
        <f t="shared" si="225"/>
        <v>285177.01480573521</v>
      </c>
      <c r="Q148" s="80">
        <f t="shared" si="225"/>
        <v>296130.42771942756</v>
      </c>
      <c r="R148" s="80">
        <f t="shared" si="225"/>
        <v>310653.20817314525</v>
      </c>
      <c r="S148" s="80">
        <f t="shared" si="225"/>
        <v>332774.35404024494</v>
      </c>
      <c r="T148" s="80">
        <f t="shared" si="225"/>
        <v>355268.36249105138</v>
      </c>
      <c r="U148" s="80">
        <f t="shared" si="225"/>
        <v>378150.56261640921</v>
      </c>
      <c r="V148" s="80">
        <f t="shared" si="225"/>
        <v>401465.32158875815</v>
      </c>
      <c r="W148" s="80">
        <f t="shared" si="225"/>
        <v>425203.69192837959</v>
      </c>
      <c r="X148" s="80">
        <f t="shared" si="225"/>
        <v>440249.75545473071</v>
      </c>
      <c r="Y148" s="80">
        <f t="shared" si="225"/>
        <v>454113.42812015692</v>
      </c>
      <c r="Z148" s="80">
        <f t="shared" si="225"/>
        <v>468414.90840928466</v>
      </c>
      <c r="AA148" s="80">
        <f>V148</f>
        <v>401465.32158875815</v>
      </c>
      <c r="AB148" s="80">
        <f>W148</f>
        <v>425203.69192837959</v>
      </c>
      <c r="AC148" s="80">
        <f>Z148</f>
        <v>468414.90840928466</v>
      </c>
      <c r="AI148" s="469" t="e">
        <f>E148/$E$165%</f>
        <v>#DIV/0!</v>
      </c>
    </row>
    <row r="149" spans="1:35" s="191" customFormat="1" x14ac:dyDescent="0.25">
      <c r="A149" s="78" t="s">
        <v>596</v>
      </c>
      <c r="B149" s="79" t="s">
        <v>342</v>
      </c>
      <c r="C149" s="92">
        <f t="shared" ref="C149:J149" si="227">ROUND(C143/C6,2)</f>
        <v>30.69</v>
      </c>
      <c r="D149" s="92">
        <f t="shared" si="227"/>
        <v>37.32</v>
      </c>
      <c r="E149" s="92">
        <f t="shared" si="227"/>
        <v>32.35</v>
      </c>
      <c r="F149" s="92">
        <f t="shared" si="227"/>
        <v>40.97</v>
      </c>
      <c r="G149" s="92">
        <f t="shared" si="227"/>
        <v>39.799999999999997</v>
      </c>
      <c r="H149" s="92">
        <f t="shared" si="227"/>
        <v>42.1</v>
      </c>
      <c r="I149" s="92">
        <f t="shared" si="227"/>
        <v>42.68</v>
      </c>
      <c r="J149" s="92">
        <f t="shared" si="227"/>
        <v>68.75</v>
      </c>
      <c r="K149" s="81" t="s">
        <v>286</v>
      </c>
      <c r="L149" s="92">
        <f>ROUND(L148/L6,2)</f>
        <v>39.799999999999997</v>
      </c>
      <c r="M149" s="92">
        <f t="shared" ref="M149:Z149" si="228">ROUND(M148/M6,2)</f>
        <v>53.66</v>
      </c>
      <c r="N149" s="92">
        <f t="shared" si="228"/>
        <v>54.07</v>
      </c>
      <c r="O149" s="92">
        <f t="shared" si="228"/>
        <v>56.52</v>
      </c>
      <c r="P149" s="92">
        <f t="shared" si="228"/>
        <v>58.98</v>
      </c>
      <c r="Q149" s="92">
        <f t="shared" si="228"/>
        <v>61.14</v>
      </c>
      <c r="R149" s="92">
        <f t="shared" si="228"/>
        <v>63.55</v>
      </c>
      <c r="S149" s="92">
        <f t="shared" si="228"/>
        <v>67.459999999999994</v>
      </c>
      <c r="T149" s="92">
        <f t="shared" si="228"/>
        <v>71.37</v>
      </c>
      <c r="U149" s="92">
        <f t="shared" si="228"/>
        <v>75.3</v>
      </c>
      <c r="V149" s="92">
        <f t="shared" si="228"/>
        <v>79.17</v>
      </c>
      <c r="W149" s="92">
        <f t="shared" si="228"/>
        <v>83.06</v>
      </c>
      <c r="X149" s="92">
        <f t="shared" si="228"/>
        <v>86</v>
      </c>
      <c r="Y149" s="92">
        <f t="shared" si="228"/>
        <v>88.7</v>
      </c>
      <c r="Z149" s="92">
        <f t="shared" si="228"/>
        <v>91.5</v>
      </c>
      <c r="AA149" s="92">
        <f t="shared" ref="AA149:AA154" si="229">V149</f>
        <v>79.17</v>
      </c>
      <c r="AB149" s="92">
        <f t="shared" ref="AB149:AB154" si="230">W149</f>
        <v>83.06</v>
      </c>
      <c r="AC149" s="92">
        <f t="shared" ref="AC149:AC154" si="231">Z149</f>
        <v>91.5</v>
      </c>
    </row>
    <row r="150" spans="1:35" s="193" customFormat="1" ht="14.25" customHeight="1" x14ac:dyDescent="0.25">
      <c r="A150" s="40"/>
      <c r="B150" s="42" t="s">
        <v>307</v>
      </c>
      <c r="C150" s="192"/>
      <c r="D150" s="192"/>
      <c r="E150" s="192"/>
      <c r="F150" s="192"/>
      <c r="G150" s="192"/>
      <c r="H150" s="192"/>
      <c r="I150" s="192"/>
      <c r="J150" s="192"/>
      <c r="K150" s="47" t="s">
        <v>53</v>
      </c>
      <c r="L150" s="157">
        <f>L149/D149%</f>
        <v>106.64523043944266</v>
      </c>
      <c r="M150" s="157">
        <f>M149/L149%</f>
        <v>134.82412060301507</v>
      </c>
      <c r="N150" s="157">
        <f>N149/M149%</f>
        <v>100.76407007081626</v>
      </c>
      <c r="O150" s="157">
        <f t="shared" ref="O150:Z150" si="232">O149/N149%</f>
        <v>104.5311633068245</v>
      </c>
      <c r="P150" s="157">
        <f t="shared" si="232"/>
        <v>104.3524416135881</v>
      </c>
      <c r="Q150" s="157">
        <f>Q149/P149%</f>
        <v>103.66225839267548</v>
      </c>
      <c r="R150" s="157">
        <f t="shared" si="232"/>
        <v>103.94177298004578</v>
      </c>
      <c r="S150" s="157">
        <f>S149/R149%</f>
        <v>106.15263571990559</v>
      </c>
      <c r="T150" s="157">
        <f t="shared" si="232"/>
        <v>105.79602727542249</v>
      </c>
      <c r="U150" s="157">
        <f t="shared" si="232"/>
        <v>105.50651534258091</v>
      </c>
      <c r="V150" s="157">
        <f t="shared" si="232"/>
        <v>105.13944223107571</v>
      </c>
      <c r="W150" s="157">
        <f t="shared" si="232"/>
        <v>104.91347732727043</v>
      </c>
      <c r="X150" s="157">
        <f t="shared" si="232"/>
        <v>103.53960992053936</v>
      </c>
      <c r="Y150" s="157">
        <f t="shared" si="232"/>
        <v>103.13953488372094</v>
      </c>
      <c r="Z150" s="157">
        <f t="shared" si="232"/>
        <v>103.15670800450958</v>
      </c>
      <c r="AA150" s="157">
        <f t="shared" si="229"/>
        <v>105.13944223107571</v>
      </c>
      <c r="AB150" s="157">
        <f t="shared" si="230"/>
        <v>104.91347732727043</v>
      </c>
      <c r="AC150" s="157">
        <f t="shared" si="231"/>
        <v>103.15670800450958</v>
      </c>
    </row>
    <row r="151" spans="1:35" s="191" customFormat="1" ht="14.25" customHeight="1" x14ac:dyDescent="0.25">
      <c r="A151" s="75"/>
      <c r="B151" s="41" t="s">
        <v>343</v>
      </c>
      <c r="C151" s="156"/>
      <c r="D151" s="156"/>
      <c r="E151" s="156"/>
      <c r="F151" s="156"/>
      <c r="G151" s="156"/>
      <c r="H151" s="156"/>
      <c r="I151" s="156"/>
      <c r="J151" s="156"/>
      <c r="K151" s="46" t="s">
        <v>286</v>
      </c>
      <c r="L151" s="156">
        <f>L149*1.18</f>
        <v>46.963999999999992</v>
      </c>
      <c r="M151" s="156">
        <f>M149*1.18</f>
        <v>63.318799999999996</v>
      </c>
      <c r="N151" s="156">
        <f t="shared" ref="N151:Z151" si="233">N149*1.18</f>
        <v>63.802599999999998</v>
      </c>
      <c r="O151" s="156">
        <f t="shared" si="233"/>
        <v>66.693600000000004</v>
      </c>
      <c r="P151" s="156">
        <f t="shared" si="233"/>
        <v>69.596399999999988</v>
      </c>
      <c r="Q151" s="156">
        <f t="shared" si="233"/>
        <v>72.145200000000003</v>
      </c>
      <c r="R151" s="156">
        <f t="shared" si="233"/>
        <v>74.98899999999999</v>
      </c>
      <c r="S151" s="156">
        <f t="shared" si="233"/>
        <v>79.602799999999988</v>
      </c>
      <c r="T151" s="156">
        <f t="shared" si="233"/>
        <v>84.2166</v>
      </c>
      <c r="U151" s="156">
        <f t="shared" si="233"/>
        <v>88.853999999999985</v>
      </c>
      <c r="V151" s="156">
        <f t="shared" si="233"/>
        <v>93.420599999999993</v>
      </c>
      <c r="W151" s="156">
        <f t="shared" si="233"/>
        <v>98.010800000000003</v>
      </c>
      <c r="X151" s="156">
        <f t="shared" si="233"/>
        <v>101.47999999999999</v>
      </c>
      <c r="Y151" s="156">
        <f t="shared" si="233"/>
        <v>104.666</v>
      </c>
      <c r="Z151" s="156">
        <f t="shared" si="233"/>
        <v>107.97</v>
      </c>
      <c r="AA151" s="156">
        <f t="shared" si="229"/>
        <v>93.420599999999993</v>
      </c>
      <c r="AB151" s="156">
        <f t="shared" si="230"/>
        <v>98.010800000000003</v>
      </c>
      <c r="AC151" s="156">
        <f t="shared" si="231"/>
        <v>107.97</v>
      </c>
    </row>
    <row r="152" spans="1:35" s="193" customFormat="1" ht="31.5" x14ac:dyDescent="0.25">
      <c r="A152" s="40"/>
      <c r="B152" s="42" t="s">
        <v>47</v>
      </c>
      <c r="C152" s="192"/>
      <c r="D152" s="192"/>
      <c r="E152" s="192"/>
      <c r="F152" s="192"/>
      <c r="G152" s="192"/>
      <c r="H152" s="192"/>
      <c r="I152" s="192"/>
      <c r="J152" s="192"/>
      <c r="K152" s="192" t="s">
        <v>53</v>
      </c>
      <c r="L152" s="194">
        <f>'Совокуп. платеж'!F$65</f>
        <v>1.04</v>
      </c>
      <c r="M152" s="194">
        <f>'Совокуп. платеж'!G$65</f>
        <v>1.0449999999999999</v>
      </c>
      <c r="N152" s="194">
        <f>'Совокуп. платеж'!H$65</f>
        <v>1.04</v>
      </c>
      <c r="O152" s="194">
        <f>'Совокуп. платеж'!I$65</f>
        <v>1.04</v>
      </c>
      <c r="P152" s="194">
        <f>'Совокуп. платеж'!J$65</f>
        <v>1.04</v>
      </c>
      <c r="Q152" s="194">
        <f>'Совокуп. платеж'!K$65</f>
        <v>1.04</v>
      </c>
      <c r="R152" s="194">
        <f>'Совокуп. платеж'!L$65</f>
        <v>1.04</v>
      </c>
      <c r="S152" s="194">
        <f>'Совокуп. платеж'!M$65</f>
        <v>1.04</v>
      </c>
      <c r="T152" s="194">
        <f>'Совокуп. платеж'!N$65</f>
        <v>1.04</v>
      </c>
      <c r="U152" s="194">
        <f>'Совокуп. платеж'!O$65</f>
        <v>1.04</v>
      </c>
      <c r="V152" s="194">
        <f>'Совокуп. платеж'!P$65</f>
        <v>1.04</v>
      </c>
      <c r="W152" s="194">
        <f>'Совокуп. платеж'!Q$65</f>
        <v>1.04</v>
      </c>
      <c r="X152" s="194">
        <f>'Совокуп. платеж'!R$65</f>
        <v>1.04</v>
      </c>
      <c r="Y152" s="194">
        <f>'Совокуп. платеж'!S$65</f>
        <v>1.04</v>
      </c>
      <c r="Z152" s="194">
        <f>'Совокуп. платеж'!T$65</f>
        <v>1.04</v>
      </c>
      <c r="AA152" s="194">
        <f t="shared" si="229"/>
        <v>1.04</v>
      </c>
      <c r="AB152" s="194">
        <f t="shared" si="230"/>
        <v>1.04</v>
      </c>
      <c r="AC152" s="194">
        <f t="shared" si="231"/>
        <v>1.04</v>
      </c>
    </row>
    <row r="153" spans="1:35" s="191" customFormat="1" ht="31.5" x14ac:dyDescent="0.25">
      <c r="A153" s="78"/>
      <c r="B153" s="79" t="s">
        <v>463</v>
      </c>
      <c r="C153" s="92"/>
      <c r="D153" s="92"/>
      <c r="E153" s="92"/>
      <c r="F153" s="92"/>
      <c r="G153" s="92"/>
      <c r="H153" s="92"/>
      <c r="I153" s="92"/>
      <c r="J153" s="92"/>
      <c r="K153" s="92" t="s">
        <v>286</v>
      </c>
      <c r="L153" s="92">
        <f>D149*L152</f>
        <v>38.812800000000003</v>
      </c>
      <c r="M153" s="197">
        <f>L149*M152</f>
        <v>41.590999999999994</v>
      </c>
      <c r="N153" s="92">
        <f>M153*N152</f>
        <v>43.254639999999995</v>
      </c>
      <c r="O153" s="92">
        <f>N153*O152</f>
        <v>44.984825599999994</v>
      </c>
      <c r="P153" s="92">
        <f t="shared" ref="P153:Z153" si="234">O153*P152</f>
        <v>46.784218623999998</v>
      </c>
      <c r="Q153" s="92">
        <f>P153*Q152</f>
        <v>48.655587368959999</v>
      </c>
      <c r="R153" s="92">
        <f>Q153*R152</f>
        <v>50.601810863718399</v>
      </c>
      <c r="S153" s="92">
        <f t="shared" si="234"/>
        <v>52.625883298267134</v>
      </c>
      <c r="T153" s="92">
        <f t="shared" si="234"/>
        <v>54.73091863019782</v>
      </c>
      <c r="U153" s="92">
        <f t="shared" si="234"/>
        <v>56.920155375405734</v>
      </c>
      <c r="V153" s="92">
        <f t="shared" si="234"/>
        <v>59.196961590421964</v>
      </c>
      <c r="W153" s="92">
        <f t="shared" si="234"/>
        <v>61.564840054038847</v>
      </c>
      <c r="X153" s="92">
        <f t="shared" si="234"/>
        <v>64.027433656200401</v>
      </c>
      <c r="Y153" s="92">
        <f t="shared" si="234"/>
        <v>66.58853100244842</v>
      </c>
      <c r="Z153" s="92">
        <f t="shared" si="234"/>
        <v>69.252072242546362</v>
      </c>
      <c r="AA153" s="92">
        <f t="shared" si="229"/>
        <v>59.196961590421964</v>
      </c>
      <c r="AB153" s="92">
        <f t="shared" si="230"/>
        <v>61.564840054038847</v>
      </c>
      <c r="AC153" s="92">
        <f t="shared" si="231"/>
        <v>69.252072242546362</v>
      </c>
    </row>
    <row r="154" spans="1:35" s="191" customFormat="1" ht="31.5" x14ac:dyDescent="0.25">
      <c r="A154" s="75"/>
      <c r="B154" s="41" t="s">
        <v>464</v>
      </c>
      <c r="C154" s="156"/>
      <c r="D154" s="156"/>
      <c r="E154" s="156"/>
      <c r="F154" s="156"/>
      <c r="G154" s="156"/>
      <c r="H154" s="156"/>
      <c r="I154" s="156"/>
      <c r="J154" s="156"/>
      <c r="K154" s="156" t="s">
        <v>286</v>
      </c>
      <c r="L154" s="156">
        <f>L153*1.18</f>
        <v>45.799104</v>
      </c>
      <c r="M154" s="156">
        <f>M153*1.18</f>
        <v>49.077379999999991</v>
      </c>
      <c r="N154" s="156">
        <f>N153*1.18</f>
        <v>51.040475199999989</v>
      </c>
      <c r="O154" s="156">
        <f t="shared" ref="O154:Z154" si="235">O153*1.18</f>
        <v>53.082094207999987</v>
      </c>
      <c r="P154" s="156">
        <f t="shared" si="235"/>
        <v>55.205377976319994</v>
      </c>
      <c r="Q154" s="156">
        <f t="shared" si="235"/>
        <v>57.413593095372796</v>
      </c>
      <c r="R154" s="156">
        <f t="shared" si="235"/>
        <v>59.71013681918771</v>
      </c>
      <c r="S154" s="156">
        <f t="shared" si="235"/>
        <v>62.098542291955212</v>
      </c>
      <c r="T154" s="156">
        <f t="shared" si="235"/>
        <v>64.582483983633423</v>
      </c>
      <c r="U154" s="156">
        <f t="shared" si="235"/>
        <v>67.16578334297877</v>
      </c>
      <c r="V154" s="156">
        <f t="shared" si="235"/>
        <v>69.852414676697919</v>
      </c>
      <c r="W154" s="156">
        <f t="shared" si="235"/>
        <v>72.646511263765831</v>
      </c>
      <c r="X154" s="156">
        <f t="shared" si="235"/>
        <v>75.552371714316465</v>
      </c>
      <c r="Y154" s="156">
        <f t="shared" si="235"/>
        <v>78.57446658288913</v>
      </c>
      <c r="Z154" s="156">
        <f t="shared" si="235"/>
        <v>81.717445246204704</v>
      </c>
      <c r="AA154" s="156">
        <f t="shared" si="229"/>
        <v>69.852414676697919</v>
      </c>
      <c r="AB154" s="156">
        <f t="shared" si="230"/>
        <v>72.646511263765831</v>
      </c>
      <c r="AC154" s="156">
        <f t="shared" si="231"/>
        <v>81.717445246204704</v>
      </c>
    </row>
    <row r="155" spans="1:35" s="191" customFormat="1" ht="31.5" x14ac:dyDescent="0.25">
      <c r="A155" s="172"/>
      <c r="B155" s="174" t="s">
        <v>448</v>
      </c>
      <c r="C155" s="195"/>
      <c r="D155" s="195"/>
      <c r="E155" s="195"/>
      <c r="F155" s="195"/>
      <c r="G155" s="195"/>
      <c r="H155" s="195"/>
      <c r="I155" s="195"/>
      <c r="J155" s="195"/>
      <c r="K155" s="195" t="s">
        <v>274</v>
      </c>
      <c r="L155" s="196">
        <f>L161</f>
        <v>13599.268</v>
      </c>
      <c r="M155" s="196">
        <f t="shared" ref="M155:Z155" si="236">M161</f>
        <v>10188</v>
      </c>
      <c r="N155" s="196">
        <f t="shared" si="236"/>
        <v>48774</v>
      </c>
      <c r="O155" s="196">
        <f t="shared" si="236"/>
        <v>44787</v>
      </c>
      <c r="P155" s="196">
        <f t="shared" si="236"/>
        <v>40879</v>
      </c>
      <c r="Q155" s="196">
        <f t="shared" si="236"/>
        <v>59058</v>
      </c>
      <c r="R155" s="196">
        <f t="shared" si="236"/>
        <v>85873.368492464768</v>
      </c>
      <c r="S155" s="196">
        <f t="shared" si="236"/>
        <v>85873.368492464768</v>
      </c>
      <c r="T155" s="196">
        <f t="shared" si="236"/>
        <v>85873.368492464768</v>
      </c>
      <c r="U155" s="196">
        <f t="shared" si="236"/>
        <v>85873.368492464768</v>
      </c>
      <c r="V155" s="196">
        <f t="shared" si="236"/>
        <v>85873.368492464768</v>
      </c>
      <c r="W155" s="196">
        <f t="shared" si="236"/>
        <v>1000</v>
      </c>
      <c r="X155" s="196">
        <f t="shared" si="236"/>
        <v>0</v>
      </c>
      <c r="Y155" s="196">
        <f t="shared" si="236"/>
        <v>0</v>
      </c>
      <c r="Z155" s="196">
        <f t="shared" si="236"/>
        <v>0</v>
      </c>
      <c r="AA155" s="196">
        <f>V155</f>
        <v>85873.368492464768</v>
      </c>
      <c r="AB155" s="196">
        <f>W155</f>
        <v>1000</v>
      </c>
      <c r="AC155" s="196">
        <f>Z155</f>
        <v>0</v>
      </c>
    </row>
    <row r="156" spans="1:35" s="150" customFormat="1" x14ac:dyDescent="0.25">
      <c r="A156" s="178"/>
      <c r="B156" s="198" t="s">
        <v>7</v>
      </c>
      <c r="C156" s="199"/>
      <c r="D156" s="199"/>
      <c r="E156" s="199"/>
      <c r="F156" s="199"/>
      <c r="G156" s="199"/>
      <c r="H156" s="199"/>
      <c r="I156" s="199"/>
      <c r="J156" s="199"/>
      <c r="K156" s="199" t="s">
        <v>274</v>
      </c>
      <c r="L156" s="199">
        <f>'Фин-ние меропр.'!C97</f>
        <v>17259.855648644068</v>
      </c>
      <c r="M156" s="199">
        <f>'Фин-ние меропр.'!D97</f>
        <v>41165</v>
      </c>
      <c r="N156" s="199">
        <f>'Фин-ние меропр.'!E97</f>
        <v>115896.66247763543</v>
      </c>
      <c r="O156" s="199">
        <f>'Фин-ние меропр.'!F97</f>
        <v>128397.25118890119</v>
      </c>
      <c r="P156" s="199">
        <f>'Фин-ние меропр.'!G97</f>
        <v>105176.55252939108</v>
      </c>
      <c r="Q156" s="199">
        <f>'Фин-ние меропр.'!H97</f>
        <v>226802.28806347464</v>
      </c>
      <c r="R156" s="209">
        <f>$AD156/5</f>
        <v>616645.66141589812</v>
      </c>
      <c r="S156" s="209">
        <f t="shared" ref="S156:V170" si="237">$AD156/5</f>
        <v>616645.66141589812</v>
      </c>
      <c r="T156" s="209">
        <f t="shared" si="237"/>
        <v>616645.66141589812</v>
      </c>
      <c r="U156" s="209">
        <f t="shared" si="237"/>
        <v>616645.66141589812</v>
      </c>
      <c r="V156" s="209">
        <f t="shared" si="237"/>
        <v>616645.66141589812</v>
      </c>
      <c r="W156" s="131">
        <f>AE156</f>
        <v>197861.78861892968</v>
      </c>
      <c r="X156" s="209">
        <f>$AF156/3</f>
        <v>113448.66854351752</v>
      </c>
      <c r="Y156" s="209">
        <f t="shared" ref="Y156:Z170" si="238">$AF156/3</f>
        <v>113448.66854351752</v>
      </c>
      <c r="Z156" s="209">
        <f t="shared" si="238"/>
        <v>113448.66854351752</v>
      </c>
      <c r="AA156" s="199">
        <f t="shared" ref="AA156:AA170" si="239">V156</f>
        <v>616645.66141589812</v>
      </c>
      <c r="AB156" s="199">
        <f t="shared" ref="AB156:AB170" si="240">W156</f>
        <v>197861.78861892968</v>
      </c>
      <c r="AC156" s="199">
        <f t="shared" ref="AC156:AC170" si="241">Z156</f>
        <v>113448.66854351752</v>
      </c>
      <c r="AD156" s="209">
        <f>'Фин-ние меропр.'!I97</f>
        <v>3083228.3070794907</v>
      </c>
      <c r="AE156" s="209">
        <f>'Фин-ние меропр.'!J97</f>
        <v>197861.78861892968</v>
      </c>
      <c r="AF156" s="209">
        <f>'Фин-ние меропр.'!K97</f>
        <v>340346.00563055254</v>
      </c>
      <c r="AG156" s="209">
        <f>'Фин-ние меропр.'!L97</f>
        <v>4238873.8555883756</v>
      </c>
    </row>
    <row r="157" spans="1:35" s="150" customFormat="1" hidden="1" outlineLevel="1" x14ac:dyDescent="0.25">
      <c r="A157" s="37"/>
      <c r="B157" s="33" t="s">
        <v>345</v>
      </c>
      <c r="C157" s="200"/>
      <c r="D157" s="200"/>
      <c r="E157" s="200"/>
      <c r="F157" s="200"/>
      <c r="G157" s="200"/>
      <c r="H157" s="200"/>
      <c r="I157" s="200"/>
      <c r="J157" s="200"/>
      <c r="K157" s="63" t="s">
        <v>274</v>
      </c>
      <c r="L157" s="201">
        <f>'Фин-ние меропр.'!C98</f>
        <v>3660.5876486440679</v>
      </c>
      <c r="M157" s="201">
        <f>'Фин-ние меропр.'!D98</f>
        <v>30977</v>
      </c>
      <c r="N157" s="201">
        <f>'Фин-ние меропр.'!E98</f>
        <v>11674.662477635424</v>
      </c>
      <c r="O157" s="201">
        <f>'Фин-ние меропр.'!F98</f>
        <v>24580.251188901198</v>
      </c>
      <c r="P157" s="201">
        <f>'Фин-ние меропр.'!G98</f>
        <v>64297.552529391083</v>
      </c>
      <c r="Q157" s="201">
        <f>'Фин-ние меропр.'!H98</f>
        <v>129925.28806347464</v>
      </c>
      <c r="R157" s="201">
        <f t="shared" ref="R157:R170" si="242">$AD157/5</f>
        <v>436045.07364972151</v>
      </c>
      <c r="S157" s="201">
        <f t="shared" si="237"/>
        <v>436045.07364972151</v>
      </c>
      <c r="T157" s="201">
        <f t="shared" si="237"/>
        <v>436045.07364972151</v>
      </c>
      <c r="U157" s="201">
        <f t="shared" si="237"/>
        <v>436045.07364972151</v>
      </c>
      <c r="V157" s="201">
        <f t="shared" si="237"/>
        <v>436045.07364972151</v>
      </c>
      <c r="W157" s="201">
        <f t="shared" ref="W157:W170" si="243">AE157</f>
        <v>58693</v>
      </c>
      <c r="X157" s="201">
        <f t="shared" ref="X157:X170" si="244">$AF157/3</f>
        <v>99519.235069234099</v>
      </c>
      <c r="Y157" s="201">
        <f t="shared" si="238"/>
        <v>99519.235069234099</v>
      </c>
      <c r="Z157" s="201">
        <f t="shared" si="238"/>
        <v>99519.235069234099</v>
      </c>
      <c r="AA157" s="201">
        <f t="shared" si="239"/>
        <v>436045.07364972151</v>
      </c>
      <c r="AB157" s="201">
        <f t="shared" si="240"/>
        <v>58693</v>
      </c>
      <c r="AC157" s="201">
        <f t="shared" si="241"/>
        <v>99519.235069234099</v>
      </c>
      <c r="AD157" s="210">
        <f>'Фин-ние меропр.'!I98</f>
        <v>2180225.3682486075</v>
      </c>
      <c r="AE157" s="210">
        <f>'Фин-ние меропр.'!J98</f>
        <v>58693</v>
      </c>
      <c r="AF157" s="210">
        <f>'Фин-ние меропр.'!K98</f>
        <v>298557.7052077023</v>
      </c>
      <c r="AG157" s="210">
        <f>'Фин-ние меропр.'!L98</f>
        <v>2798930.8277157121</v>
      </c>
    </row>
    <row r="158" spans="1:35" s="150" customFormat="1" hidden="1" outlineLevel="1" x14ac:dyDescent="0.25">
      <c r="A158" s="37"/>
      <c r="B158" s="130" t="s">
        <v>1115</v>
      </c>
      <c r="C158" s="200"/>
      <c r="D158" s="200"/>
      <c r="E158" s="200"/>
      <c r="F158" s="200"/>
      <c r="G158" s="200"/>
      <c r="H158" s="200"/>
      <c r="I158" s="200"/>
      <c r="J158" s="200"/>
      <c r="K158" s="63" t="s">
        <v>274</v>
      </c>
      <c r="L158" s="203">
        <f>'Фин-ние меропр.'!C99</f>
        <v>0</v>
      </c>
      <c r="M158" s="203">
        <f>'Фин-ние меропр.'!D99</f>
        <v>0</v>
      </c>
      <c r="N158" s="203">
        <f>'Фин-ние меропр.'!E99</f>
        <v>11674.662477635424</v>
      </c>
      <c r="O158" s="203">
        <f>'Фин-ние меропр.'!F99</f>
        <v>24580.251188901198</v>
      </c>
      <c r="P158" s="203">
        <f>'Фин-ние меропр.'!G99</f>
        <v>64297.552529391083</v>
      </c>
      <c r="Q158" s="203">
        <f>'Фин-ние меропр.'!H99</f>
        <v>129925.28806347464</v>
      </c>
      <c r="R158" s="203">
        <f t="shared" si="242"/>
        <v>436045.07364972151</v>
      </c>
      <c r="S158" s="203">
        <f t="shared" si="237"/>
        <v>436045.07364972151</v>
      </c>
      <c r="T158" s="203">
        <f t="shared" si="237"/>
        <v>436045.07364972151</v>
      </c>
      <c r="U158" s="203">
        <f t="shared" si="237"/>
        <v>436045.07364972151</v>
      </c>
      <c r="V158" s="203">
        <f t="shared" si="237"/>
        <v>436045.07364972151</v>
      </c>
      <c r="W158" s="203">
        <f t="shared" si="243"/>
        <v>58693</v>
      </c>
      <c r="X158" s="203">
        <f t="shared" si="244"/>
        <v>93813.683897854804</v>
      </c>
      <c r="Y158" s="203">
        <f t="shared" si="238"/>
        <v>93813.683897854804</v>
      </c>
      <c r="Z158" s="203">
        <f t="shared" si="238"/>
        <v>93813.683897854804</v>
      </c>
      <c r="AA158" s="203">
        <f t="shared" si="239"/>
        <v>436045.07364972151</v>
      </c>
      <c r="AB158" s="203">
        <f t="shared" si="240"/>
        <v>58693</v>
      </c>
      <c r="AC158" s="203">
        <f t="shared" si="241"/>
        <v>93813.683897854804</v>
      </c>
      <c r="AD158" s="211">
        <f>'Фин-ние меропр.'!I99</f>
        <v>2180225.3682486075</v>
      </c>
      <c r="AE158" s="211">
        <f>'Фин-ние меропр.'!J99</f>
        <v>58693</v>
      </c>
      <c r="AF158" s="211">
        <f>'Фин-ние меропр.'!K99</f>
        <v>281441.0516935644</v>
      </c>
      <c r="AG158" s="211">
        <f>'Фин-ние меропр.'!L99</f>
        <v>2750837.1742015742</v>
      </c>
    </row>
    <row r="159" spans="1:35" s="150" customFormat="1" hidden="1" outlineLevel="1" x14ac:dyDescent="0.25">
      <c r="A159" s="37"/>
      <c r="B159" s="202" t="s">
        <v>347</v>
      </c>
      <c r="C159" s="200"/>
      <c r="D159" s="200"/>
      <c r="E159" s="200"/>
      <c r="F159" s="200"/>
      <c r="G159" s="200"/>
      <c r="H159" s="200"/>
      <c r="I159" s="200"/>
      <c r="J159" s="200"/>
      <c r="K159" s="63" t="s">
        <v>274</v>
      </c>
      <c r="L159" s="203">
        <f>'Фин-ние меропр.'!C100</f>
        <v>0</v>
      </c>
      <c r="M159" s="203">
        <f>'Фин-ние меропр.'!D100</f>
        <v>0</v>
      </c>
      <c r="N159" s="203">
        <f>'Фин-ние меропр.'!E100</f>
        <v>0</v>
      </c>
      <c r="O159" s="203">
        <f>'Фин-ние меропр.'!F100</f>
        <v>0</v>
      </c>
      <c r="P159" s="203">
        <f>'Фин-ние меропр.'!G100</f>
        <v>0</v>
      </c>
      <c r="Q159" s="203">
        <f>'Фин-ние меропр.'!H100</f>
        <v>0</v>
      </c>
      <c r="R159" s="203">
        <f t="shared" si="242"/>
        <v>0</v>
      </c>
      <c r="S159" s="203">
        <f t="shared" si="237"/>
        <v>0</v>
      </c>
      <c r="T159" s="203">
        <f t="shared" si="237"/>
        <v>0</v>
      </c>
      <c r="U159" s="203">
        <f t="shared" si="237"/>
        <v>0</v>
      </c>
      <c r="V159" s="203">
        <f t="shared" si="237"/>
        <v>0</v>
      </c>
      <c r="W159" s="203">
        <f t="shared" si="243"/>
        <v>0</v>
      </c>
      <c r="X159" s="203">
        <f t="shared" si="244"/>
        <v>0</v>
      </c>
      <c r="Y159" s="203">
        <f t="shared" si="238"/>
        <v>0</v>
      </c>
      <c r="Z159" s="203">
        <f t="shared" si="238"/>
        <v>0</v>
      </c>
      <c r="AA159" s="203">
        <f t="shared" si="239"/>
        <v>0</v>
      </c>
      <c r="AB159" s="203">
        <f t="shared" si="240"/>
        <v>0</v>
      </c>
      <c r="AC159" s="203">
        <f t="shared" si="241"/>
        <v>0</v>
      </c>
      <c r="AD159" s="211">
        <f>'Фин-ние меропр.'!I100</f>
        <v>0</v>
      </c>
      <c r="AE159" s="211">
        <f>'Фин-ние меропр.'!J100</f>
        <v>0</v>
      </c>
      <c r="AF159" s="211">
        <f>'Фин-ние меропр.'!K100</f>
        <v>0</v>
      </c>
      <c r="AG159" s="211">
        <f>'Фин-ние меропр.'!L100</f>
        <v>0</v>
      </c>
    </row>
    <row r="160" spans="1:35" s="150" customFormat="1" hidden="1" outlineLevel="1" x14ac:dyDescent="0.25">
      <c r="A160" s="37"/>
      <c r="B160" s="202" t="s">
        <v>348</v>
      </c>
      <c r="C160" s="200"/>
      <c r="D160" s="200"/>
      <c r="E160" s="200"/>
      <c r="F160" s="200"/>
      <c r="G160" s="200"/>
      <c r="H160" s="200"/>
      <c r="I160" s="200"/>
      <c r="J160" s="200"/>
      <c r="K160" s="63" t="s">
        <v>274</v>
      </c>
      <c r="L160" s="203">
        <f>'Фин-ние меропр.'!C101</f>
        <v>3660.5876486440679</v>
      </c>
      <c r="M160" s="203">
        <f>'Фин-ние меропр.'!D101</f>
        <v>30977</v>
      </c>
      <c r="N160" s="203">
        <f>'Фин-ние меропр.'!E101</f>
        <v>0</v>
      </c>
      <c r="O160" s="203">
        <f>'Фин-ние меропр.'!F101</f>
        <v>0</v>
      </c>
      <c r="P160" s="203">
        <f>'Фин-ние меропр.'!G101</f>
        <v>0</v>
      </c>
      <c r="Q160" s="203">
        <f>'Фин-ние меропр.'!H101</f>
        <v>0</v>
      </c>
      <c r="R160" s="203">
        <f t="shared" si="242"/>
        <v>0</v>
      </c>
      <c r="S160" s="203">
        <f t="shared" si="237"/>
        <v>0</v>
      </c>
      <c r="T160" s="203">
        <f t="shared" si="237"/>
        <v>0</v>
      </c>
      <c r="U160" s="203">
        <f t="shared" si="237"/>
        <v>0</v>
      </c>
      <c r="V160" s="203">
        <f t="shared" si="237"/>
        <v>0</v>
      </c>
      <c r="W160" s="203">
        <f t="shared" si="243"/>
        <v>0</v>
      </c>
      <c r="X160" s="203">
        <f t="shared" si="244"/>
        <v>5705.5511713793067</v>
      </c>
      <c r="Y160" s="203">
        <f t="shared" si="238"/>
        <v>5705.5511713793067</v>
      </c>
      <c r="Z160" s="203">
        <f t="shared" si="238"/>
        <v>5705.5511713793067</v>
      </c>
      <c r="AA160" s="203">
        <f t="shared" si="239"/>
        <v>0</v>
      </c>
      <c r="AB160" s="203">
        <f t="shared" si="240"/>
        <v>0</v>
      </c>
      <c r="AC160" s="203">
        <f t="shared" si="241"/>
        <v>5705.5511713793067</v>
      </c>
      <c r="AD160" s="211">
        <f>'Фин-ние меропр.'!I101</f>
        <v>0</v>
      </c>
      <c r="AE160" s="211">
        <f>'Фин-ние меропр.'!J101</f>
        <v>0</v>
      </c>
      <c r="AF160" s="211">
        <f>'Фин-ние меропр.'!K101</f>
        <v>17116.653514137921</v>
      </c>
      <c r="AG160" s="211">
        <f>'Фин-ние меропр.'!L101</f>
        <v>48093.653514137921</v>
      </c>
    </row>
    <row r="161" spans="1:33" s="150" customFormat="1" collapsed="1" x14ac:dyDescent="0.25">
      <c r="A161" s="37"/>
      <c r="B161" s="33" t="s">
        <v>349</v>
      </c>
      <c r="C161" s="200"/>
      <c r="D161" s="200"/>
      <c r="E161" s="200"/>
      <c r="F161" s="200"/>
      <c r="G161" s="200"/>
      <c r="H161" s="200"/>
      <c r="I161" s="200"/>
      <c r="J161" s="200"/>
      <c r="K161" s="63" t="s">
        <v>274</v>
      </c>
      <c r="L161" s="201">
        <f>'Фин-ние меропр.'!C102</f>
        <v>13599.268</v>
      </c>
      <c r="M161" s="201">
        <f>'Фин-ние меропр.'!D102</f>
        <v>10188</v>
      </c>
      <c r="N161" s="201">
        <f>'Фин-ние меропр.'!E102</f>
        <v>48774</v>
      </c>
      <c r="O161" s="201">
        <f>'Фин-ние меропр.'!F102</f>
        <v>44787</v>
      </c>
      <c r="P161" s="201">
        <f>'Фин-ние меропр.'!G102</f>
        <v>40879</v>
      </c>
      <c r="Q161" s="201">
        <f>'Фин-ние меропр.'!H102</f>
        <v>59058</v>
      </c>
      <c r="R161" s="201">
        <f t="shared" si="242"/>
        <v>85873.368492464768</v>
      </c>
      <c r="S161" s="201">
        <f t="shared" si="237"/>
        <v>85873.368492464768</v>
      </c>
      <c r="T161" s="201">
        <f t="shared" si="237"/>
        <v>85873.368492464768</v>
      </c>
      <c r="U161" s="201">
        <f t="shared" si="237"/>
        <v>85873.368492464768</v>
      </c>
      <c r="V161" s="201">
        <f t="shared" si="237"/>
        <v>85873.368492464768</v>
      </c>
      <c r="W161" s="201">
        <f t="shared" si="243"/>
        <v>1000</v>
      </c>
      <c r="X161" s="201">
        <f t="shared" si="244"/>
        <v>0</v>
      </c>
      <c r="Y161" s="201">
        <f t="shared" si="238"/>
        <v>0</v>
      </c>
      <c r="Z161" s="201">
        <f t="shared" si="238"/>
        <v>0</v>
      </c>
      <c r="AA161" s="201">
        <f t="shared" si="239"/>
        <v>85873.368492464768</v>
      </c>
      <c r="AB161" s="201">
        <f t="shared" si="240"/>
        <v>1000</v>
      </c>
      <c r="AC161" s="201">
        <f t="shared" si="241"/>
        <v>0</v>
      </c>
      <c r="AD161" s="210">
        <f>'Фин-ние меропр.'!I102</f>
        <v>429366.84246232384</v>
      </c>
      <c r="AE161" s="210">
        <f>'Фин-ние меропр.'!J102</f>
        <v>1000</v>
      </c>
      <c r="AF161" s="210">
        <f>'Фин-ние меропр.'!K102</f>
        <v>0</v>
      </c>
      <c r="AG161" s="210">
        <f>'Фин-ние меропр.'!L102</f>
        <v>634052.84246232384</v>
      </c>
    </row>
    <row r="162" spans="1:33" s="150" customFormat="1" x14ac:dyDescent="0.25">
      <c r="A162" s="37"/>
      <c r="B162" s="202" t="s">
        <v>350</v>
      </c>
      <c r="C162" s="200"/>
      <c r="D162" s="200"/>
      <c r="E162" s="200"/>
      <c r="F162" s="200"/>
      <c r="G162" s="200"/>
      <c r="H162" s="200"/>
      <c r="I162" s="200"/>
      <c r="J162" s="200"/>
      <c r="K162" s="63" t="s">
        <v>274</v>
      </c>
      <c r="L162" s="203">
        <f>'Фин-ние меропр.'!C103</f>
        <v>13367.268</v>
      </c>
      <c r="M162" s="203">
        <f>'Фин-ние меропр.'!D103</f>
        <v>10084</v>
      </c>
      <c r="N162" s="203">
        <f>'Фин-ние меропр.'!E103</f>
        <v>48739</v>
      </c>
      <c r="O162" s="203">
        <f>'Фин-ние меропр.'!F103</f>
        <v>44787</v>
      </c>
      <c r="P162" s="203">
        <f>'Фин-ние меропр.'!G103</f>
        <v>40879</v>
      </c>
      <c r="Q162" s="203">
        <f>'Фин-ние меропр.'!H103</f>
        <v>59058</v>
      </c>
      <c r="R162" s="203">
        <f t="shared" si="242"/>
        <v>9337.1229553055564</v>
      </c>
      <c r="S162" s="203">
        <f t="shared" si="237"/>
        <v>9337.1229553055564</v>
      </c>
      <c r="T162" s="203">
        <f t="shared" si="237"/>
        <v>9337.1229553055564</v>
      </c>
      <c r="U162" s="203">
        <f t="shared" si="237"/>
        <v>9337.1229553055564</v>
      </c>
      <c r="V162" s="203">
        <f t="shared" si="237"/>
        <v>9337.1229553055564</v>
      </c>
      <c r="W162" s="203">
        <f t="shared" si="243"/>
        <v>1000</v>
      </c>
      <c r="X162" s="203">
        <f t="shared" si="244"/>
        <v>0</v>
      </c>
      <c r="Y162" s="203">
        <f t="shared" si="238"/>
        <v>0</v>
      </c>
      <c r="Z162" s="203">
        <f t="shared" si="238"/>
        <v>0</v>
      </c>
      <c r="AA162" s="203">
        <f t="shared" si="239"/>
        <v>9337.1229553055564</v>
      </c>
      <c r="AB162" s="203">
        <f t="shared" si="240"/>
        <v>1000</v>
      </c>
      <c r="AC162" s="203">
        <f t="shared" si="241"/>
        <v>0</v>
      </c>
      <c r="AD162" s="211">
        <f>'Фин-ние меропр.'!I103</f>
        <v>46685.614776527786</v>
      </c>
      <c r="AE162" s="211">
        <f>'Фин-ние меропр.'!J103</f>
        <v>1000</v>
      </c>
      <c r="AF162" s="211">
        <f>'Фин-ние меропр.'!K103</f>
        <v>0</v>
      </c>
      <c r="AG162" s="211">
        <f>'Фин-ние меропр.'!L103</f>
        <v>251232.6147765278</v>
      </c>
    </row>
    <row r="163" spans="1:33" s="150" customFormat="1" x14ac:dyDescent="0.25">
      <c r="A163" s="37"/>
      <c r="B163" s="202" t="s">
        <v>351</v>
      </c>
      <c r="C163" s="200"/>
      <c r="D163" s="200"/>
      <c r="E163" s="200"/>
      <c r="F163" s="200"/>
      <c r="G163" s="200"/>
      <c r="H163" s="200"/>
      <c r="I163" s="200"/>
      <c r="J163" s="200"/>
      <c r="K163" s="63" t="s">
        <v>274</v>
      </c>
      <c r="L163" s="203">
        <f>'Фин-ние меропр.'!C104</f>
        <v>0</v>
      </c>
      <c r="M163" s="203">
        <f>'Фин-ние меропр.'!D104</f>
        <v>0</v>
      </c>
      <c r="N163" s="203">
        <f>'Фин-ние меропр.'!E104</f>
        <v>0</v>
      </c>
      <c r="O163" s="203">
        <f>'Фин-ние меропр.'!F104</f>
        <v>0</v>
      </c>
      <c r="P163" s="203">
        <f>'Фин-ние меропр.'!G104</f>
        <v>0</v>
      </c>
      <c r="Q163" s="203">
        <f>'Фин-ние меропр.'!H104</f>
        <v>0</v>
      </c>
      <c r="R163" s="203">
        <f t="shared" si="242"/>
        <v>66206.446863176228</v>
      </c>
      <c r="S163" s="203">
        <f t="shared" si="237"/>
        <v>66206.446863176228</v>
      </c>
      <c r="T163" s="203">
        <f t="shared" si="237"/>
        <v>66206.446863176228</v>
      </c>
      <c r="U163" s="203">
        <f t="shared" si="237"/>
        <v>66206.446863176228</v>
      </c>
      <c r="V163" s="203">
        <f t="shared" si="237"/>
        <v>66206.446863176228</v>
      </c>
      <c r="W163" s="203">
        <f t="shared" si="243"/>
        <v>0</v>
      </c>
      <c r="X163" s="203">
        <f t="shared" si="244"/>
        <v>0</v>
      </c>
      <c r="Y163" s="203">
        <f t="shared" si="238"/>
        <v>0</v>
      </c>
      <c r="Z163" s="203">
        <f t="shared" si="238"/>
        <v>0</v>
      </c>
      <c r="AA163" s="203">
        <f t="shared" si="239"/>
        <v>66206.446863176228</v>
      </c>
      <c r="AB163" s="203">
        <f t="shared" si="240"/>
        <v>0</v>
      </c>
      <c r="AC163" s="203">
        <f t="shared" si="241"/>
        <v>0</v>
      </c>
      <c r="AD163" s="211">
        <f>'Фин-ние меропр.'!I104</f>
        <v>331032.23431588116</v>
      </c>
      <c r="AE163" s="211">
        <f>'Фин-ние меропр.'!J104</f>
        <v>0</v>
      </c>
      <c r="AF163" s="211">
        <f>'Фин-ние меропр.'!K104</f>
        <v>0</v>
      </c>
      <c r="AG163" s="211">
        <f>'Фин-ние меропр.'!L104</f>
        <v>331032.23431588116</v>
      </c>
    </row>
    <row r="164" spans="1:33" s="150" customFormat="1" ht="31.5" x14ac:dyDescent="0.25">
      <c r="A164" s="37"/>
      <c r="B164" s="202" t="s">
        <v>446</v>
      </c>
      <c r="C164" s="200"/>
      <c r="D164" s="200"/>
      <c r="E164" s="200"/>
      <c r="F164" s="200"/>
      <c r="G164" s="200"/>
      <c r="H164" s="200"/>
      <c r="I164" s="200"/>
      <c r="J164" s="200"/>
      <c r="K164" s="63" t="s">
        <v>274</v>
      </c>
      <c r="L164" s="203">
        <f>'Фин-ние меропр.'!C105</f>
        <v>232</v>
      </c>
      <c r="M164" s="203">
        <f>'Фин-ние меропр.'!D105</f>
        <v>104</v>
      </c>
      <c r="N164" s="203">
        <f>'Фин-ние меропр.'!E105</f>
        <v>35</v>
      </c>
      <c r="O164" s="203">
        <f>'Фин-ние меропр.'!F105</f>
        <v>0</v>
      </c>
      <c r="P164" s="203">
        <f>'Фин-ние меропр.'!G105</f>
        <v>0</v>
      </c>
      <c r="Q164" s="203">
        <f>'Фин-ние меропр.'!H105</f>
        <v>0</v>
      </c>
      <c r="R164" s="203">
        <f t="shared" si="242"/>
        <v>10329.798673982985</v>
      </c>
      <c r="S164" s="203">
        <f t="shared" si="237"/>
        <v>10329.798673982985</v>
      </c>
      <c r="T164" s="203">
        <f t="shared" si="237"/>
        <v>10329.798673982985</v>
      </c>
      <c r="U164" s="203">
        <f t="shared" si="237"/>
        <v>10329.798673982985</v>
      </c>
      <c r="V164" s="203">
        <f t="shared" si="237"/>
        <v>10329.798673982985</v>
      </c>
      <c r="W164" s="203">
        <f t="shared" si="243"/>
        <v>0</v>
      </c>
      <c r="X164" s="203">
        <f t="shared" si="244"/>
        <v>0</v>
      </c>
      <c r="Y164" s="203">
        <f t="shared" si="238"/>
        <v>0</v>
      </c>
      <c r="Z164" s="203">
        <f t="shared" si="238"/>
        <v>0</v>
      </c>
      <c r="AA164" s="203">
        <f t="shared" si="239"/>
        <v>10329.798673982985</v>
      </c>
      <c r="AB164" s="203">
        <f t="shared" si="240"/>
        <v>0</v>
      </c>
      <c r="AC164" s="203">
        <f t="shared" si="241"/>
        <v>0</v>
      </c>
      <c r="AD164" s="211">
        <f>'Фин-ние меропр.'!I105</f>
        <v>51648.993369914926</v>
      </c>
      <c r="AE164" s="211">
        <f>'Фин-ние меропр.'!J105</f>
        <v>0</v>
      </c>
      <c r="AF164" s="211">
        <f>'Фин-ние меропр.'!K105</f>
        <v>0</v>
      </c>
      <c r="AG164" s="211">
        <f>'Фин-ние меропр.'!L105</f>
        <v>51787.993369914926</v>
      </c>
    </row>
    <row r="165" spans="1:33" s="150" customFormat="1" x14ac:dyDescent="0.25">
      <c r="A165" s="37"/>
      <c r="B165" s="33" t="s">
        <v>352</v>
      </c>
      <c r="C165" s="200"/>
      <c r="D165" s="200"/>
      <c r="E165" s="200"/>
      <c r="F165" s="200"/>
      <c r="G165" s="200"/>
      <c r="H165" s="200"/>
      <c r="I165" s="200"/>
      <c r="J165" s="200"/>
      <c r="K165" s="63" t="s">
        <v>274</v>
      </c>
      <c r="L165" s="201">
        <f>'Фин-ние меропр.'!C106</f>
        <v>0</v>
      </c>
      <c r="M165" s="201">
        <f>'Фин-ние меропр.'!D106</f>
        <v>0</v>
      </c>
      <c r="N165" s="201">
        <f>'Фин-ние меропр.'!E106</f>
        <v>0</v>
      </c>
      <c r="O165" s="201">
        <f>'Фин-ние меропр.'!F106</f>
        <v>4446</v>
      </c>
      <c r="P165" s="201">
        <f>'Фин-ние меропр.'!G106</f>
        <v>0</v>
      </c>
      <c r="Q165" s="201">
        <f>'Фин-ние меропр.'!H106</f>
        <v>37819</v>
      </c>
      <c r="R165" s="201">
        <f t="shared" si="242"/>
        <v>94727.219273711889</v>
      </c>
      <c r="S165" s="201">
        <f t="shared" si="237"/>
        <v>94727.219273711889</v>
      </c>
      <c r="T165" s="201">
        <f t="shared" si="237"/>
        <v>94727.219273711889</v>
      </c>
      <c r="U165" s="201">
        <f t="shared" si="237"/>
        <v>94727.219273711889</v>
      </c>
      <c r="V165" s="201">
        <f t="shared" si="237"/>
        <v>94727.219273711889</v>
      </c>
      <c r="W165" s="201">
        <f t="shared" si="243"/>
        <v>138168.78861892968</v>
      </c>
      <c r="X165" s="201">
        <f t="shared" si="244"/>
        <v>13929.433474283403</v>
      </c>
      <c r="Y165" s="201">
        <f t="shared" si="238"/>
        <v>13929.433474283403</v>
      </c>
      <c r="Z165" s="201">
        <f t="shared" si="238"/>
        <v>13929.433474283403</v>
      </c>
      <c r="AA165" s="201">
        <f t="shared" si="239"/>
        <v>94727.219273711889</v>
      </c>
      <c r="AB165" s="201">
        <f t="shared" si="240"/>
        <v>138168.78861892968</v>
      </c>
      <c r="AC165" s="201">
        <f t="shared" si="241"/>
        <v>13929.433474283403</v>
      </c>
      <c r="AD165" s="210">
        <f>'Фин-ние меропр.'!I106</f>
        <v>473636.09636855946</v>
      </c>
      <c r="AE165" s="210">
        <f>'Фин-ние меропр.'!J106</f>
        <v>138168.78861892968</v>
      </c>
      <c r="AF165" s="210">
        <f>'Фин-ние меропр.'!K106</f>
        <v>41788.30042285021</v>
      </c>
      <c r="AG165" s="210">
        <f>'Фин-ние меропр.'!L106</f>
        <v>695858.18541033927</v>
      </c>
    </row>
    <row r="166" spans="1:33" s="150" customFormat="1" hidden="1" outlineLevel="1" x14ac:dyDescent="0.25">
      <c r="A166" s="37"/>
      <c r="B166" s="33" t="s">
        <v>353</v>
      </c>
      <c r="C166" s="200"/>
      <c r="D166" s="200"/>
      <c r="E166" s="200"/>
      <c r="F166" s="200"/>
      <c r="G166" s="200"/>
      <c r="H166" s="200"/>
      <c r="I166" s="200"/>
      <c r="J166" s="200"/>
      <c r="K166" s="63" t="s">
        <v>274</v>
      </c>
      <c r="L166" s="201">
        <f>'Фин-ние меропр.'!C107</f>
        <v>0</v>
      </c>
      <c r="M166" s="201">
        <f>'Фин-ние меропр.'!D107</f>
        <v>0</v>
      </c>
      <c r="N166" s="201">
        <f>'Фин-ние меропр.'!E107</f>
        <v>0</v>
      </c>
      <c r="O166" s="201">
        <f>'Фин-ние меропр.'!F107</f>
        <v>0</v>
      </c>
      <c r="P166" s="201">
        <f>'Фин-ние меропр.'!G107</f>
        <v>0</v>
      </c>
      <c r="Q166" s="201">
        <f>'Фин-ние меропр.'!H107</f>
        <v>0</v>
      </c>
      <c r="R166" s="201">
        <f t="shared" si="242"/>
        <v>0</v>
      </c>
      <c r="S166" s="201">
        <f t="shared" si="237"/>
        <v>0</v>
      </c>
      <c r="T166" s="201">
        <f t="shared" si="237"/>
        <v>0</v>
      </c>
      <c r="U166" s="201">
        <f t="shared" si="237"/>
        <v>0</v>
      </c>
      <c r="V166" s="201">
        <f t="shared" si="237"/>
        <v>0</v>
      </c>
      <c r="W166" s="201">
        <f t="shared" si="243"/>
        <v>0</v>
      </c>
      <c r="X166" s="201">
        <f t="shared" si="244"/>
        <v>0</v>
      </c>
      <c r="Y166" s="201">
        <f t="shared" si="238"/>
        <v>0</v>
      </c>
      <c r="Z166" s="201">
        <f t="shared" si="238"/>
        <v>0</v>
      </c>
      <c r="AA166" s="201">
        <f t="shared" si="239"/>
        <v>0</v>
      </c>
      <c r="AB166" s="201">
        <f t="shared" si="240"/>
        <v>0</v>
      </c>
      <c r="AC166" s="201">
        <f t="shared" si="241"/>
        <v>0</v>
      </c>
      <c r="AD166" s="210">
        <f>'Фин-ние меропр.'!I107</f>
        <v>0</v>
      </c>
      <c r="AE166" s="210">
        <f>'Фин-ние меропр.'!J107</f>
        <v>0</v>
      </c>
      <c r="AF166" s="210">
        <f>'Фин-ние меропр.'!K107</f>
        <v>0</v>
      </c>
      <c r="AG166" s="210">
        <f>'Фин-ние меропр.'!L107</f>
        <v>0</v>
      </c>
    </row>
    <row r="167" spans="1:33" s="150" customFormat="1" hidden="1" outlineLevel="1" x14ac:dyDescent="0.25">
      <c r="A167" s="37"/>
      <c r="B167" s="33" t="s">
        <v>354</v>
      </c>
      <c r="C167" s="200"/>
      <c r="D167" s="200"/>
      <c r="E167" s="200"/>
      <c r="F167" s="200"/>
      <c r="G167" s="200"/>
      <c r="H167" s="200"/>
      <c r="I167" s="200"/>
      <c r="J167" s="200"/>
      <c r="K167" s="63" t="s">
        <v>274</v>
      </c>
      <c r="L167" s="201">
        <f>'Фин-ние меропр.'!C108</f>
        <v>0</v>
      </c>
      <c r="M167" s="201">
        <f>'Фин-ние меропр.'!D108</f>
        <v>0</v>
      </c>
      <c r="N167" s="201">
        <f>'Фин-ние меропр.'!E108</f>
        <v>0</v>
      </c>
      <c r="O167" s="201">
        <f>'Фин-ние меропр.'!F108</f>
        <v>0</v>
      </c>
      <c r="P167" s="201">
        <f>'Фин-ние меропр.'!G108</f>
        <v>0</v>
      </c>
      <c r="Q167" s="201">
        <f>'Фин-ние меропр.'!H108</f>
        <v>0</v>
      </c>
      <c r="R167" s="201">
        <f t="shared" si="242"/>
        <v>0</v>
      </c>
      <c r="S167" s="201">
        <f t="shared" si="237"/>
        <v>0</v>
      </c>
      <c r="T167" s="201">
        <f t="shared" si="237"/>
        <v>0</v>
      </c>
      <c r="U167" s="201">
        <f t="shared" si="237"/>
        <v>0</v>
      </c>
      <c r="V167" s="201">
        <f t="shared" si="237"/>
        <v>0</v>
      </c>
      <c r="W167" s="201">
        <f t="shared" si="243"/>
        <v>0</v>
      </c>
      <c r="X167" s="201">
        <f t="shared" si="244"/>
        <v>0</v>
      </c>
      <c r="Y167" s="201">
        <f t="shared" si="238"/>
        <v>0</v>
      </c>
      <c r="Z167" s="201">
        <f t="shared" si="238"/>
        <v>0</v>
      </c>
      <c r="AA167" s="201">
        <f t="shared" si="239"/>
        <v>0</v>
      </c>
      <c r="AB167" s="201">
        <f t="shared" si="240"/>
        <v>0</v>
      </c>
      <c r="AC167" s="201">
        <f t="shared" si="241"/>
        <v>0</v>
      </c>
      <c r="AD167" s="210">
        <f>'Фин-ние меропр.'!I108</f>
        <v>0</v>
      </c>
      <c r="AE167" s="210">
        <f>'Фин-ние меропр.'!J108</f>
        <v>0</v>
      </c>
      <c r="AF167" s="210">
        <f>'Фин-ние меропр.'!K108</f>
        <v>0</v>
      </c>
      <c r="AG167" s="210">
        <f>'Фин-ние меропр.'!L108</f>
        <v>0</v>
      </c>
    </row>
    <row r="168" spans="1:33" s="150" customFormat="1" hidden="1" outlineLevel="1" x14ac:dyDescent="0.25">
      <c r="A168" s="37"/>
      <c r="B168" s="33" t="s">
        <v>355</v>
      </c>
      <c r="C168" s="200"/>
      <c r="D168" s="200"/>
      <c r="E168" s="200"/>
      <c r="F168" s="200"/>
      <c r="G168" s="200"/>
      <c r="H168" s="200"/>
      <c r="I168" s="200"/>
      <c r="J168" s="200"/>
      <c r="K168" s="63" t="s">
        <v>274</v>
      </c>
      <c r="L168" s="201">
        <f>'Фин-ние меропр.'!C109</f>
        <v>0</v>
      </c>
      <c r="M168" s="201">
        <f>'Фин-ние меропр.'!D109</f>
        <v>0</v>
      </c>
      <c r="N168" s="201">
        <f>'Фин-ние меропр.'!E109</f>
        <v>55448</v>
      </c>
      <c r="O168" s="201">
        <f>'Фин-ние меропр.'!F109</f>
        <v>54584</v>
      </c>
      <c r="P168" s="201">
        <f>'Фин-ние меропр.'!G109</f>
        <v>0</v>
      </c>
      <c r="Q168" s="201">
        <f>'Фин-ние меропр.'!H109</f>
        <v>0</v>
      </c>
      <c r="R168" s="201">
        <f t="shared" si="242"/>
        <v>0</v>
      </c>
      <c r="S168" s="201">
        <f t="shared" si="237"/>
        <v>0</v>
      </c>
      <c r="T168" s="201">
        <f t="shared" si="237"/>
        <v>0</v>
      </c>
      <c r="U168" s="201">
        <f t="shared" si="237"/>
        <v>0</v>
      </c>
      <c r="V168" s="201">
        <f t="shared" si="237"/>
        <v>0</v>
      </c>
      <c r="W168" s="201">
        <f t="shared" si="243"/>
        <v>0</v>
      </c>
      <c r="X168" s="201">
        <f t="shared" si="244"/>
        <v>0</v>
      </c>
      <c r="Y168" s="201">
        <f t="shared" si="238"/>
        <v>0</v>
      </c>
      <c r="Z168" s="201">
        <f t="shared" si="238"/>
        <v>0</v>
      </c>
      <c r="AA168" s="201">
        <f t="shared" si="239"/>
        <v>0</v>
      </c>
      <c r="AB168" s="201">
        <f t="shared" si="240"/>
        <v>0</v>
      </c>
      <c r="AC168" s="201">
        <f t="shared" si="241"/>
        <v>0</v>
      </c>
      <c r="AD168" s="210">
        <f>'Фин-ние меропр.'!I109</f>
        <v>0</v>
      </c>
      <c r="AE168" s="210">
        <f>'Фин-ние меропр.'!J109</f>
        <v>0</v>
      </c>
      <c r="AF168" s="210">
        <f>'Фин-ние меропр.'!K109</f>
        <v>0</v>
      </c>
      <c r="AG168" s="210">
        <f>'Фин-ние меропр.'!L109</f>
        <v>110032</v>
      </c>
    </row>
    <row r="169" spans="1:33" s="150" customFormat="1" hidden="1" outlineLevel="1" x14ac:dyDescent="0.25">
      <c r="A169" s="37"/>
      <c r="B169" s="202" t="s">
        <v>356</v>
      </c>
      <c r="C169" s="200"/>
      <c r="D169" s="200"/>
      <c r="E169" s="200"/>
      <c r="F169" s="200"/>
      <c r="G169" s="200"/>
      <c r="H169" s="200"/>
      <c r="I169" s="200"/>
      <c r="J169" s="200"/>
      <c r="K169" s="63" t="s">
        <v>274</v>
      </c>
      <c r="L169" s="203">
        <f>'Фин-ние меропр.'!C110</f>
        <v>0</v>
      </c>
      <c r="M169" s="203">
        <f>'Фин-ние меропр.'!D110</f>
        <v>0</v>
      </c>
      <c r="N169" s="203">
        <f>'Фин-ние меропр.'!E110</f>
        <v>0</v>
      </c>
      <c r="O169" s="203">
        <f>'Фин-ние меропр.'!F110</f>
        <v>0</v>
      </c>
      <c r="P169" s="203">
        <f>'Фин-ние меропр.'!G110</f>
        <v>0</v>
      </c>
      <c r="Q169" s="203">
        <f>'Фин-ние меропр.'!H110</f>
        <v>0</v>
      </c>
      <c r="R169" s="203">
        <f t="shared" si="242"/>
        <v>0</v>
      </c>
      <c r="S169" s="203">
        <f t="shared" si="237"/>
        <v>0</v>
      </c>
      <c r="T169" s="203">
        <f t="shared" si="237"/>
        <v>0</v>
      </c>
      <c r="U169" s="203">
        <f t="shared" si="237"/>
        <v>0</v>
      </c>
      <c r="V169" s="203">
        <f t="shared" si="237"/>
        <v>0</v>
      </c>
      <c r="W169" s="203">
        <f t="shared" si="243"/>
        <v>0</v>
      </c>
      <c r="X169" s="203">
        <f t="shared" si="244"/>
        <v>0</v>
      </c>
      <c r="Y169" s="203">
        <f t="shared" si="238"/>
        <v>0</v>
      </c>
      <c r="Z169" s="203">
        <f t="shared" si="238"/>
        <v>0</v>
      </c>
      <c r="AA169" s="203">
        <f t="shared" si="239"/>
        <v>0</v>
      </c>
      <c r="AB169" s="203">
        <f t="shared" si="240"/>
        <v>0</v>
      </c>
      <c r="AC169" s="203">
        <f t="shared" si="241"/>
        <v>0</v>
      </c>
      <c r="AD169" s="211">
        <f>'Фин-ние меропр.'!I110</f>
        <v>0</v>
      </c>
      <c r="AE169" s="211">
        <f>'Фин-ние меропр.'!J110</f>
        <v>0</v>
      </c>
      <c r="AF169" s="211">
        <f>'Фин-ние меропр.'!K110</f>
        <v>0</v>
      </c>
      <c r="AG169" s="211">
        <f>'Фин-ние меропр.'!L110</f>
        <v>0</v>
      </c>
    </row>
    <row r="170" spans="1:33" s="150" customFormat="1" hidden="1" outlineLevel="1" x14ac:dyDescent="0.25">
      <c r="A170" s="37"/>
      <c r="B170" s="202" t="s">
        <v>357</v>
      </c>
      <c r="C170" s="200"/>
      <c r="D170" s="200"/>
      <c r="E170" s="200"/>
      <c r="F170" s="200"/>
      <c r="G170" s="200"/>
      <c r="H170" s="200"/>
      <c r="I170" s="200"/>
      <c r="J170" s="200"/>
      <c r="K170" s="63" t="s">
        <v>274</v>
      </c>
      <c r="L170" s="203">
        <f>'Фин-ние меропр.'!C111</f>
        <v>0</v>
      </c>
      <c r="M170" s="203">
        <f>'Фин-ние меропр.'!D111</f>
        <v>0</v>
      </c>
      <c r="N170" s="203">
        <f>'Фин-ние меропр.'!E111</f>
        <v>55448</v>
      </c>
      <c r="O170" s="203">
        <f>'Фин-ние меропр.'!F111</f>
        <v>54584</v>
      </c>
      <c r="P170" s="203">
        <f>'Фин-ние меропр.'!G111</f>
        <v>0</v>
      </c>
      <c r="Q170" s="203">
        <f>'Фин-ние меропр.'!H111</f>
        <v>0</v>
      </c>
      <c r="R170" s="203">
        <f t="shared" si="242"/>
        <v>0</v>
      </c>
      <c r="S170" s="203">
        <f t="shared" si="237"/>
        <v>0</v>
      </c>
      <c r="T170" s="203">
        <f t="shared" si="237"/>
        <v>0</v>
      </c>
      <c r="U170" s="203">
        <f t="shared" si="237"/>
        <v>0</v>
      </c>
      <c r="V170" s="203">
        <f t="shared" si="237"/>
        <v>0</v>
      </c>
      <c r="W170" s="203">
        <f t="shared" si="243"/>
        <v>0</v>
      </c>
      <c r="X170" s="203">
        <f t="shared" si="244"/>
        <v>0</v>
      </c>
      <c r="Y170" s="203">
        <f t="shared" si="238"/>
        <v>0</v>
      </c>
      <c r="Z170" s="203">
        <f t="shared" si="238"/>
        <v>0</v>
      </c>
      <c r="AA170" s="203">
        <f t="shared" si="239"/>
        <v>0</v>
      </c>
      <c r="AB170" s="203">
        <f t="shared" si="240"/>
        <v>0</v>
      </c>
      <c r="AC170" s="203">
        <f t="shared" si="241"/>
        <v>0</v>
      </c>
      <c r="AD170" s="211">
        <f>'Фин-ние меропр.'!I111</f>
        <v>0</v>
      </c>
      <c r="AE170" s="211">
        <f>'Фин-ние меропр.'!J111</f>
        <v>0</v>
      </c>
      <c r="AF170" s="211">
        <f>'Фин-ние меропр.'!K111</f>
        <v>0</v>
      </c>
      <c r="AG170" s="211">
        <f>'Фин-ние меропр.'!L111</f>
        <v>110032</v>
      </c>
    </row>
    <row r="171" spans="1:33" s="191" customFormat="1" ht="47.25" collapsed="1" x14ac:dyDescent="0.25">
      <c r="A171" s="172"/>
      <c r="B171" s="174" t="str">
        <f>'Тариф ТС'!B250</f>
        <v>Возможный объем финансирования мероприятий Программы за счет собственных средств предприятия, учтенный в тарифе</v>
      </c>
      <c r="C171" s="195"/>
      <c r="D171" s="195"/>
      <c r="E171" s="195"/>
      <c r="F171" s="195"/>
      <c r="G171" s="195"/>
      <c r="H171" s="195"/>
      <c r="I171" s="195"/>
      <c r="J171" s="195"/>
      <c r="K171" s="195" t="s">
        <v>274</v>
      </c>
      <c r="L171" s="196">
        <f>SUM(L172:L174)</f>
        <v>46551.229421800002</v>
      </c>
      <c r="M171" s="196">
        <f t="shared" ref="M171:Z171" si="245">SUM(M172:M174)</f>
        <v>46351.288321533517</v>
      </c>
      <c r="N171" s="196">
        <f t="shared" si="245"/>
        <v>49321.580428076231</v>
      </c>
      <c r="O171" s="196">
        <f t="shared" si="245"/>
        <v>54836.206256732221</v>
      </c>
      <c r="P171" s="196">
        <f t="shared" si="245"/>
        <v>60539.187975777939</v>
      </c>
      <c r="Q171" s="196">
        <f t="shared" si="245"/>
        <v>64646.866940728112</v>
      </c>
      <c r="R171" s="196">
        <f t="shared" si="245"/>
        <v>72011.182682452272</v>
      </c>
      <c r="S171" s="196">
        <f t="shared" si="245"/>
        <v>87062.084549294843</v>
      </c>
      <c r="T171" s="196">
        <f t="shared" si="245"/>
        <v>102180.71151574286</v>
      </c>
      <c r="U171" s="196">
        <f t="shared" si="245"/>
        <v>117369.54956565445</v>
      </c>
      <c r="V171" s="196">
        <f t="shared" si="245"/>
        <v>132631.17758262029</v>
      </c>
      <c r="W171" s="196">
        <f t="shared" si="245"/>
        <v>147968.27087547901</v>
      </c>
      <c r="X171" s="196">
        <f t="shared" si="245"/>
        <v>154172.29365612727</v>
      </c>
      <c r="Y171" s="196">
        <f t="shared" si="245"/>
        <v>158769.17398953496</v>
      </c>
      <c r="Z171" s="196">
        <f t="shared" si="245"/>
        <v>163450.16139667027</v>
      </c>
      <c r="AA171" s="196">
        <f t="shared" ref="AA171:AA180" si="246">V171</f>
        <v>132631.17758262029</v>
      </c>
      <c r="AB171" s="196">
        <f t="shared" ref="AB171:AB180" si="247">W171</f>
        <v>147968.27087547901</v>
      </c>
      <c r="AC171" s="196">
        <f t="shared" ref="AC171:AC180" si="248">Z171</f>
        <v>163450.16139667027</v>
      </c>
    </row>
    <row r="172" spans="1:33" s="150" customFormat="1" x14ac:dyDescent="0.25">
      <c r="A172" s="37"/>
      <c r="B172" s="34" t="s">
        <v>454</v>
      </c>
      <c r="C172" s="200"/>
      <c r="D172" s="200"/>
      <c r="E172" s="200"/>
      <c r="F172" s="200"/>
      <c r="G172" s="200"/>
      <c r="H172" s="200"/>
      <c r="I172" s="200"/>
      <c r="J172" s="200"/>
      <c r="K172" s="63" t="s">
        <v>274</v>
      </c>
      <c r="L172" s="203">
        <f t="shared" ref="L172:Z172" si="249">L136</f>
        <v>22617.61</v>
      </c>
      <c r="M172" s="203">
        <f t="shared" si="249"/>
        <v>22617.61</v>
      </c>
      <c r="N172" s="203">
        <f t="shared" si="249"/>
        <v>23523.593667886271</v>
      </c>
      <c r="O172" s="203">
        <f t="shared" si="249"/>
        <v>24470.504594732261</v>
      </c>
      <c r="P172" s="203">
        <f t="shared" si="249"/>
        <v>25455.532159539245</v>
      </c>
      <c r="Q172" s="203">
        <f t="shared" si="249"/>
        <v>26480.210696792397</v>
      </c>
      <c r="R172" s="203">
        <f t="shared" si="249"/>
        <v>27546.136303567677</v>
      </c>
      <c r="S172" s="203">
        <f t="shared" si="249"/>
        <v>28654.969325702641</v>
      </c>
      <c r="T172" s="203">
        <f t="shared" si="249"/>
        <v>29808.436944044759</v>
      </c>
      <c r="U172" s="203">
        <f t="shared" si="249"/>
        <v>31008.3358648057</v>
      </c>
      <c r="V172" s="203">
        <f t="shared" si="249"/>
        <v>32256.535118212261</v>
      </c>
      <c r="W172" s="203">
        <f t="shared" si="249"/>
        <v>33554.978969813237</v>
      </c>
      <c r="X172" s="203">
        <f t="shared" si="249"/>
        <v>34905.689948977102</v>
      </c>
      <c r="Y172" s="203">
        <f t="shared" si="249"/>
        <v>36310.771999297802</v>
      </c>
      <c r="Z172" s="203">
        <f t="shared" si="249"/>
        <v>37772.413755815949</v>
      </c>
      <c r="AA172" s="203">
        <f>V172</f>
        <v>32256.535118212261</v>
      </c>
      <c r="AB172" s="203">
        <f t="shared" si="247"/>
        <v>33554.978969813237</v>
      </c>
      <c r="AC172" s="203">
        <f t="shared" si="248"/>
        <v>37772.413755815949</v>
      </c>
      <c r="AD172" s="203"/>
    </row>
    <row r="173" spans="1:33" s="150" customFormat="1" ht="47.25" x14ac:dyDescent="0.25">
      <c r="A173" s="37"/>
      <c r="B173" s="34" t="str">
        <f>$B$117</f>
        <v>Расходы на амортизацию основных средств и нематериальных активов, относимых к объектам централизованной системы водоотведения</v>
      </c>
      <c r="C173" s="200"/>
      <c r="D173" s="200"/>
      <c r="E173" s="200"/>
      <c r="F173" s="200"/>
      <c r="G173" s="200"/>
      <c r="H173" s="200"/>
      <c r="I173" s="200"/>
      <c r="J173" s="200"/>
      <c r="K173" s="63" t="s">
        <v>274</v>
      </c>
      <c r="L173" s="203">
        <f t="shared" ref="L173:Z173" si="250">L117</f>
        <v>931.92</v>
      </c>
      <c r="M173" s="203">
        <f t="shared" si="250"/>
        <v>1360.8</v>
      </c>
      <c r="N173" s="203">
        <f t="shared" si="250"/>
        <v>2761.6184689050851</v>
      </c>
      <c r="O173" s="203">
        <f t="shared" si="250"/>
        <v>6641.6717184577938</v>
      </c>
      <c r="P173" s="203">
        <f t="shared" si="250"/>
        <v>10651.436742235817</v>
      </c>
      <c r="Q173" s="203">
        <f t="shared" si="250"/>
        <v>13005.107792823637</v>
      </c>
      <c r="R173" s="203">
        <f t="shared" si="250"/>
        <v>18552.397243738505</v>
      </c>
      <c r="S173" s="203">
        <f t="shared" si="250"/>
        <v>31720.944199347847</v>
      </c>
      <c r="T173" s="203">
        <f t="shared" si="250"/>
        <v>44889.491154957192</v>
      </c>
      <c r="U173" s="203">
        <f t="shared" si="250"/>
        <v>58058.038110566536</v>
      </c>
      <c r="V173" s="203">
        <f t="shared" si="250"/>
        <v>71226.585066175874</v>
      </c>
      <c r="W173" s="203">
        <f t="shared" si="250"/>
        <v>84395.132021785219</v>
      </c>
      <c r="X173" s="203">
        <f t="shared" si="250"/>
        <v>88352.367794163816</v>
      </c>
      <c r="Y173" s="203">
        <f t="shared" si="250"/>
        <v>90621.341165034173</v>
      </c>
      <c r="Z173" s="203">
        <f t="shared" si="250"/>
        <v>92890.31453590453</v>
      </c>
      <c r="AA173" s="203">
        <f t="shared" si="246"/>
        <v>71226.585066175874</v>
      </c>
      <c r="AB173" s="203">
        <f t="shared" si="247"/>
        <v>84395.132021785219</v>
      </c>
      <c r="AC173" s="203">
        <f t="shared" si="248"/>
        <v>92890.31453590453</v>
      </c>
      <c r="AD173" s="203"/>
    </row>
    <row r="174" spans="1:33" s="150" customFormat="1" ht="31.5" x14ac:dyDescent="0.25">
      <c r="A174" s="37"/>
      <c r="B174" s="34" t="str">
        <f>$B$49</f>
        <v>Расходы на капитальный ремонт централизованных систем водоотведения (объектов, входящих в состав таких систем)</v>
      </c>
      <c r="C174" s="200"/>
      <c r="D174" s="200"/>
      <c r="E174" s="200"/>
      <c r="F174" s="200"/>
      <c r="G174" s="200"/>
      <c r="H174" s="200"/>
      <c r="I174" s="200"/>
      <c r="J174" s="200"/>
      <c r="K174" s="63" t="s">
        <v>274</v>
      </c>
      <c r="L174" s="203">
        <f t="shared" ref="L174:Z174" si="251">L49</f>
        <v>23001.6994218</v>
      </c>
      <c r="M174" s="203">
        <f t="shared" si="251"/>
        <v>22372.878321533517</v>
      </c>
      <c r="N174" s="203">
        <f t="shared" si="251"/>
        <v>23036.368291284874</v>
      </c>
      <c r="O174" s="203">
        <f t="shared" si="251"/>
        <v>23724.029943542166</v>
      </c>
      <c r="P174" s="203">
        <f t="shared" si="251"/>
        <v>24432.219074002871</v>
      </c>
      <c r="Q174" s="203">
        <f t="shared" si="251"/>
        <v>25161.54845111207</v>
      </c>
      <c r="R174" s="203">
        <f t="shared" si="251"/>
        <v>25912.649135146086</v>
      </c>
      <c r="S174" s="203">
        <f t="shared" si="251"/>
        <v>26686.171024244348</v>
      </c>
      <c r="T174" s="203">
        <f t="shared" si="251"/>
        <v>27482.783416740913</v>
      </c>
      <c r="U174" s="203">
        <f t="shared" si="251"/>
        <v>28303.175590282222</v>
      </c>
      <c r="V174" s="203">
        <f t="shared" si="251"/>
        <v>29148.057398232173</v>
      </c>
      <c r="W174" s="203">
        <f t="shared" si="251"/>
        <v>30018.159883880558</v>
      </c>
      <c r="X174" s="203">
        <f t="shared" si="251"/>
        <v>30914.235912986336</v>
      </c>
      <c r="Y174" s="203">
        <f t="shared" si="251"/>
        <v>31837.060825203007</v>
      </c>
      <c r="Z174" s="203">
        <f t="shared" si="251"/>
        <v>32787.433104949792</v>
      </c>
      <c r="AA174" s="203">
        <f t="shared" si="246"/>
        <v>29148.057398232173</v>
      </c>
      <c r="AB174" s="203">
        <f t="shared" si="247"/>
        <v>30018.159883880558</v>
      </c>
      <c r="AC174" s="203">
        <f t="shared" si="248"/>
        <v>32787.433104949792</v>
      </c>
      <c r="AD174" s="203"/>
    </row>
    <row r="175" spans="1:33" s="191" customFormat="1" ht="63" collapsed="1" x14ac:dyDescent="0.25">
      <c r="A175" s="172"/>
      <c r="B175" s="174" t="str">
        <f>'Тариф ТС'!B254</f>
        <v>Сравнение необходимого объема финансирования и возможного объема финансирования за счет собственных средств предприятия, учтенный в тарифе ("-" дефицит)</v>
      </c>
      <c r="C175" s="195"/>
      <c r="D175" s="195"/>
      <c r="E175" s="195"/>
      <c r="F175" s="195"/>
      <c r="G175" s="195"/>
      <c r="H175" s="195"/>
      <c r="I175" s="195"/>
      <c r="J175" s="195"/>
      <c r="K175" s="195" t="s">
        <v>274</v>
      </c>
      <c r="L175" s="177">
        <f>SUM(L176:L178)</f>
        <v>32951.961421799999</v>
      </c>
      <c r="M175" s="177">
        <f t="shared" ref="M175:Z175" si="252">SUM(M176:M178)</f>
        <v>36163.288321533517</v>
      </c>
      <c r="N175" s="177">
        <f>SUM(N176:N178)</f>
        <v>547.58042807623133</v>
      </c>
      <c r="O175" s="177">
        <f t="shared" si="252"/>
        <v>10049.206256732221</v>
      </c>
      <c r="P175" s="177">
        <f t="shared" si="252"/>
        <v>19660.187975777932</v>
      </c>
      <c r="Q175" s="177">
        <f t="shared" si="252"/>
        <v>5588.866940728105</v>
      </c>
      <c r="R175" s="177">
        <f t="shared" si="252"/>
        <v>-13862.185810012497</v>
      </c>
      <c r="S175" s="177">
        <f t="shared" si="252"/>
        <v>1188.716056830066</v>
      </c>
      <c r="T175" s="177">
        <f t="shared" si="252"/>
        <v>16307.343023278096</v>
      </c>
      <c r="U175" s="177">
        <f t="shared" si="252"/>
        <v>31496.181073189691</v>
      </c>
      <c r="V175" s="177">
        <f t="shared" si="252"/>
        <v>46757.809090155541</v>
      </c>
      <c r="W175" s="177">
        <f t="shared" si="252"/>
        <v>146968.27087547901</v>
      </c>
      <c r="X175" s="177">
        <f t="shared" si="252"/>
        <v>154172.29365612727</v>
      </c>
      <c r="Y175" s="177">
        <f t="shared" si="252"/>
        <v>158769.17398953496</v>
      </c>
      <c r="Z175" s="177">
        <f t="shared" si="252"/>
        <v>163450.16139667027</v>
      </c>
      <c r="AA175" s="177">
        <f t="shared" si="246"/>
        <v>46757.809090155541</v>
      </c>
      <c r="AB175" s="177">
        <f t="shared" si="247"/>
        <v>146968.27087547901</v>
      </c>
      <c r="AC175" s="177">
        <f t="shared" si="248"/>
        <v>163450.16139667027</v>
      </c>
    </row>
    <row r="176" spans="1:33" s="150" customFormat="1" x14ac:dyDescent="0.25">
      <c r="A176" s="37"/>
      <c r="B176" s="34" t="s">
        <v>451</v>
      </c>
      <c r="C176" s="200"/>
      <c r="D176" s="200"/>
      <c r="E176" s="200"/>
      <c r="F176" s="200"/>
      <c r="G176" s="200"/>
      <c r="H176" s="200"/>
      <c r="I176" s="200"/>
      <c r="J176" s="200"/>
      <c r="K176" s="63" t="s">
        <v>274</v>
      </c>
      <c r="L176" s="203">
        <f>L172-L162</f>
        <v>9250.3420000000006</v>
      </c>
      <c r="M176" s="203">
        <f t="shared" ref="M176:Z178" si="253">M172-M162</f>
        <v>12533.61</v>
      </c>
      <c r="N176" s="203">
        <f t="shared" si="253"/>
        <v>-25215.406332113729</v>
      </c>
      <c r="O176" s="203">
        <f t="shared" si="253"/>
        <v>-20316.495405267739</v>
      </c>
      <c r="P176" s="203">
        <f t="shared" si="253"/>
        <v>-15423.467840460755</v>
      </c>
      <c r="Q176" s="203">
        <f t="shared" si="253"/>
        <v>-32577.789303207603</v>
      </c>
      <c r="R176" s="203">
        <f t="shared" si="253"/>
        <v>18209.01334826212</v>
      </c>
      <c r="S176" s="203">
        <f t="shared" si="253"/>
        <v>19317.846370397085</v>
      </c>
      <c r="T176" s="203">
        <f t="shared" si="253"/>
        <v>20471.313988739203</v>
      </c>
      <c r="U176" s="203">
        <f t="shared" si="253"/>
        <v>21671.212909500144</v>
      </c>
      <c r="V176" s="203">
        <f t="shared" si="253"/>
        <v>22919.412162906705</v>
      </c>
      <c r="W176" s="203">
        <f t="shared" si="253"/>
        <v>32554.978969813237</v>
      </c>
      <c r="X176" s="203">
        <f t="shared" si="253"/>
        <v>34905.689948977102</v>
      </c>
      <c r="Y176" s="203">
        <f t="shared" si="253"/>
        <v>36310.771999297802</v>
      </c>
      <c r="Z176" s="203">
        <f t="shared" si="253"/>
        <v>37772.413755815949</v>
      </c>
      <c r="AA176" s="203">
        <f t="shared" si="246"/>
        <v>22919.412162906705</v>
      </c>
      <c r="AB176" s="203">
        <f t="shared" si="247"/>
        <v>32554.978969813237</v>
      </c>
      <c r="AC176" s="203">
        <f t="shared" si="248"/>
        <v>37772.413755815949</v>
      </c>
      <c r="AD176" s="203"/>
    </row>
    <row r="177" spans="1:30" s="150" customFormat="1" x14ac:dyDescent="0.25">
      <c r="A177" s="37"/>
      <c r="B177" s="34" t="s">
        <v>452</v>
      </c>
      <c r="C177" s="200"/>
      <c r="D177" s="200"/>
      <c r="E177" s="200"/>
      <c r="F177" s="200"/>
      <c r="G177" s="200"/>
      <c r="H177" s="200"/>
      <c r="I177" s="200"/>
      <c r="J177" s="200"/>
      <c r="K177" s="63" t="s">
        <v>274</v>
      </c>
      <c r="L177" s="203">
        <f>L173-L163</f>
        <v>931.92</v>
      </c>
      <c r="M177" s="203">
        <f t="shared" ref="M177:Z177" si="254">M173-M163</f>
        <v>1360.8</v>
      </c>
      <c r="N177" s="203">
        <f t="shared" si="254"/>
        <v>2761.6184689050851</v>
      </c>
      <c r="O177" s="203">
        <f t="shared" si="254"/>
        <v>6641.6717184577938</v>
      </c>
      <c r="P177" s="203">
        <f t="shared" si="254"/>
        <v>10651.436742235817</v>
      </c>
      <c r="Q177" s="203">
        <f t="shared" si="254"/>
        <v>13005.107792823637</v>
      </c>
      <c r="R177" s="203">
        <f t="shared" si="254"/>
        <v>-47654.049619437719</v>
      </c>
      <c r="S177" s="203">
        <f t="shared" si="254"/>
        <v>-34485.502663828382</v>
      </c>
      <c r="T177" s="203">
        <f t="shared" si="254"/>
        <v>-21316.955708219037</v>
      </c>
      <c r="U177" s="203">
        <f t="shared" si="254"/>
        <v>-8148.4087526096919</v>
      </c>
      <c r="V177" s="203">
        <f t="shared" si="254"/>
        <v>5020.1382029996457</v>
      </c>
      <c r="W177" s="203">
        <f t="shared" si="254"/>
        <v>84395.132021785219</v>
      </c>
      <c r="X177" s="203">
        <f t="shared" si="254"/>
        <v>88352.367794163816</v>
      </c>
      <c r="Y177" s="203">
        <f t="shared" si="254"/>
        <v>90621.341165034173</v>
      </c>
      <c r="Z177" s="203">
        <f t="shared" si="254"/>
        <v>92890.31453590453</v>
      </c>
      <c r="AA177" s="203">
        <f t="shared" si="246"/>
        <v>5020.1382029996457</v>
      </c>
      <c r="AB177" s="203">
        <f t="shared" si="247"/>
        <v>84395.132021785219</v>
      </c>
      <c r="AC177" s="203">
        <f t="shared" si="248"/>
        <v>92890.31453590453</v>
      </c>
      <c r="AD177" s="203"/>
    </row>
    <row r="178" spans="1:30" s="150" customFormat="1" x14ac:dyDescent="0.25">
      <c r="A178" s="37"/>
      <c r="B178" s="34" t="s">
        <v>453</v>
      </c>
      <c r="C178" s="200"/>
      <c r="D178" s="200"/>
      <c r="E178" s="200"/>
      <c r="F178" s="200"/>
      <c r="G178" s="200"/>
      <c r="H178" s="200"/>
      <c r="I178" s="200"/>
      <c r="J178" s="200"/>
      <c r="K178" s="63" t="s">
        <v>274</v>
      </c>
      <c r="L178" s="203">
        <f>L174-L164</f>
        <v>22769.6994218</v>
      </c>
      <c r="M178" s="203">
        <f t="shared" si="253"/>
        <v>22268.878321533517</v>
      </c>
      <c r="N178" s="203">
        <f t="shared" si="253"/>
        <v>23001.368291284874</v>
      </c>
      <c r="O178" s="203">
        <f t="shared" si="253"/>
        <v>23724.029943542166</v>
      </c>
      <c r="P178" s="203">
        <f t="shared" si="253"/>
        <v>24432.219074002871</v>
      </c>
      <c r="Q178" s="203">
        <f t="shared" si="253"/>
        <v>25161.54845111207</v>
      </c>
      <c r="R178" s="203">
        <f t="shared" si="253"/>
        <v>15582.850461163101</v>
      </c>
      <c r="S178" s="203">
        <f t="shared" si="253"/>
        <v>16356.372350261363</v>
      </c>
      <c r="T178" s="203">
        <f t="shared" si="253"/>
        <v>17152.98474275793</v>
      </c>
      <c r="U178" s="203">
        <f t="shared" si="253"/>
        <v>17973.376916299239</v>
      </c>
      <c r="V178" s="203">
        <f t="shared" si="253"/>
        <v>18818.258724249186</v>
      </c>
      <c r="W178" s="203">
        <f t="shared" si="253"/>
        <v>30018.159883880558</v>
      </c>
      <c r="X178" s="203">
        <f t="shared" si="253"/>
        <v>30914.235912986336</v>
      </c>
      <c r="Y178" s="203">
        <f t="shared" si="253"/>
        <v>31837.060825203007</v>
      </c>
      <c r="Z178" s="203">
        <f t="shared" si="253"/>
        <v>32787.433104949792</v>
      </c>
      <c r="AA178" s="203">
        <f t="shared" si="246"/>
        <v>18818.258724249186</v>
      </c>
      <c r="AB178" s="203">
        <f t="shared" si="247"/>
        <v>30018.159883880558</v>
      </c>
      <c r="AC178" s="203">
        <f t="shared" si="248"/>
        <v>32787.433104949792</v>
      </c>
      <c r="AD178" s="203"/>
    </row>
    <row r="179" spans="1:30" s="191" customFormat="1" ht="47.25" x14ac:dyDescent="0.25">
      <c r="A179" s="78"/>
      <c r="B179" s="79" t="s">
        <v>474</v>
      </c>
      <c r="C179" s="92"/>
      <c r="D179" s="92"/>
      <c r="E179" s="92"/>
      <c r="F179" s="92"/>
      <c r="G179" s="92"/>
      <c r="H179" s="92"/>
      <c r="I179" s="92"/>
      <c r="J179" s="92"/>
      <c r="K179" s="92" t="s">
        <v>286</v>
      </c>
      <c r="L179" s="92">
        <f>IF((L149-L153)&gt;0,L149-L153,0)</f>
        <v>0.9871999999999943</v>
      </c>
      <c r="M179" s="92">
        <f t="shared" ref="M179:Z179" si="255">IF((M149-M153)&gt;0,M149-M153,0)</f>
        <v>12.069000000000003</v>
      </c>
      <c r="N179" s="92">
        <f>IF((N149-N153)&gt;0,N149-N153,0)</f>
        <v>10.815360000000005</v>
      </c>
      <c r="O179" s="92">
        <f t="shared" si="255"/>
        <v>11.53517440000001</v>
      </c>
      <c r="P179" s="92">
        <f t="shared" si="255"/>
        <v>12.195781375999999</v>
      </c>
      <c r="Q179" s="92">
        <f t="shared" si="255"/>
        <v>12.484412631040001</v>
      </c>
      <c r="R179" s="92">
        <f t="shared" si="255"/>
        <v>12.948189136281599</v>
      </c>
      <c r="S179" s="92">
        <f t="shared" si="255"/>
        <v>14.83411670173286</v>
      </c>
      <c r="T179" s="92">
        <f t="shared" si="255"/>
        <v>16.639081369802184</v>
      </c>
      <c r="U179" s="92">
        <f t="shared" si="255"/>
        <v>18.379844624594263</v>
      </c>
      <c r="V179" s="92">
        <f t="shared" si="255"/>
        <v>19.973038409578038</v>
      </c>
      <c r="W179" s="92">
        <f t="shared" si="255"/>
        <v>21.495159945961156</v>
      </c>
      <c r="X179" s="92">
        <f t="shared" si="255"/>
        <v>21.972566343799599</v>
      </c>
      <c r="Y179" s="92">
        <f t="shared" si="255"/>
        <v>22.111468997551583</v>
      </c>
      <c r="Z179" s="92">
        <f t="shared" si="255"/>
        <v>22.247927757453638</v>
      </c>
      <c r="AA179" s="92">
        <f t="shared" si="246"/>
        <v>19.973038409578038</v>
      </c>
      <c r="AB179" s="92">
        <f t="shared" si="247"/>
        <v>21.495159945961156</v>
      </c>
      <c r="AC179" s="92">
        <f t="shared" si="248"/>
        <v>22.247927757453638</v>
      </c>
    </row>
    <row r="180" spans="1:30" s="188" customFormat="1" ht="31.5" x14ac:dyDescent="0.25">
      <c r="A180" s="433"/>
      <c r="B180" s="33" t="s">
        <v>462</v>
      </c>
      <c r="C180" s="204"/>
      <c r="D180" s="204"/>
      <c r="E180" s="204"/>
      <c r="F180" s="204"/>
      <c r="G180" s="204"/>
      <c r="H180" s="204"/>
      <c r="I180" s="204"/>
      <c r="J180" s="204"/>
      <c r="K180" s="63" t="s">
        <v>274</v>
      </c>
      <c r="L180" s="201">
        <f t="shared" ref="L180:Z180" si="256">L179*L7</f>
        <v>4196.5575839999765</v>
      </c>
      <c r="M180" s="201">
        <f t="shared" si="256"/>
        <v>44962.371567000009</v>
      </c>
      <c r="N180" s="201">
        <f t="shared" si="256"/>
        <v>40184.521515416018</v>
      </c>
      <c r="O180" s="201">
        <f t="shared" si="256"/>
        <v>42771.011813088415</v>
      </c>
      <c r="P180" s="201">
        <f t="shared" si="256"/>
        <v>45271.30540331424</v>
      </c>
      <c r="Q180" s="201">
        <f t="shared" si="256"/>
        <v>46394.765240412526</v>
      </c>
      <c r="R180" s="201">
        <f t="shared" si="256"/>
        <v>48619.715100663285</v>
      </c>
      <c r="S180" s="201">
        <f t="shared" si="256"/>
        <v>56275.760618593587</v>
      </c>
      <c r="T180" s="201">
        <f t="shared" si="256"/>
        <v>63767.600130840183</v>
      </c>
      <c r="U180" s="201">
        <f t="shared" si="256"/>
        <v>71150.712895801873</v>
      </c>
      <c r="V180" s="201">
        <f t="shared" si="256"/>
        <v>78091.682743617435</v>
      </c>
      <c r="W180" s="201">
        <f t="shared" si="256"/>
        <v>84875.420112022883</v>
      </c>
      <c r="X180" s="201">
        <f t="shared" si="256"/>
        <v>86760.498831258883</v>
      </c>
      <c r="Y180" s="201">
        <f t="shared" si="256"/>
        <v>87308.967468920251</v>
      </c>
      <c r="Z180" s="201">
        <f t="shared" si="256"/>
        <v>87847.786189216815</v>
      </c>
      <c r="AA180" s="201">
        <f t="shared" si="246"/>
        <v>78091.682743617435</v>
      </c>
      <c r="AB180" s="201">
        <f t="shared" si="247"/>
        <v>84875.420112022883</v>
      </c>
      <c r="AC180" s="201">
        <f t="shared" si="248"/>
        <v>87847.786189216815</v>
      </c>
      <c r="AD180" s="201">
        <f>SUM(L180:Z180)</f>
        <v>888478.67721416638</v>
      </c>
    </row>
    <row r="181" spans="1:30" x14ac:dyDescent="0.25">
      <c r="B181" s="122"/>
      <c r="C181" s="60"/>
      <c r="D181" s="60"/>
      <c r="E181" s="60"/>
      <c r="F181" s="60"/>
      <c r="G181" s="123"/>
      <c r="H181" s="123"/>
      <c r="I181" s="123"/>
      <c r="J181" s="124"/>
    </row>
    <row r="182" spans="1:30" s="62" customFormat="1" x14ac:dyDescent="0.25">
      <c r="A182" s="37"/>
      <c r="B182" s="175" t="s">
        <v>946</v>
      </c>
      <c r="C182" s="421"/>
      <c r="D182" s="421"/>
      <c r="E182" s="71"/>
      <c r="F182" s="421"/>
      <c r="G182" s="421"/>
      <c r="H182" s="421"/>
      <c r="I182" s="71"/>
      <c r="J182" s="71">
        <f>J132+J140</f>
        <v>50367.234291841611</v>
      </c>
      <c r="K182" s="6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</row>
    <row r="183" spans="1:30" s="62" customFormat="1" x14ac:dyDescent="0.25">
      <c r="A183" s="37"/>
      <c r="B183" s="175" t="s">
        <v>965</v>
      </c>
      <c r="C183" s="71"/>
      <c r="D183" s="71"/>
      <c r="E183" s="71"/>
      <c r="F183" s="71"/>
      <c r="G183" s="71"/>
      <c r="H183" s="71">
        <f>H25+H31+H43+H51+H64</f>
        <v>54567.479999999996</v>
      </c>
      <c r="I183" s="71"/>
      <c r="J183" s="71">
        <v>50295.77</v>
      </c>
      <c r="K183" s="6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</row>
    <row r="184" spans="1:30" s="62" customFormat="1" x14ac:dyDescent="0.25">
      <c r="A184" s="37"/>
      <c r="B184" s="175" t="s">
        <v>941</v>
      </c>
      <c r="C184" s="71"/>
      <c r="D184" s="71"/>
      <c r="E184" s="71"/>
      <c r="F184" s="71"/>
      <c r="G184" s="71"/>
      <c r="H184" s="71">
        <f>(H7+H8+H9)*H149</f>
        <v>220742.93000000002</v>
      </c>
      <c r="I184" s="71"/>
      <c r="J184" s="71">
        <v>35515.040000000001</v>
      </c>
      <c r="K184" s="6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</row>
    <row r="185" spans="1:30" s="62" customFormat="1" x14ac:dyDescent="0.25">
      <c r="A185" s="37"/>
      <c r="B185" s="175" t="s">
        <v>942</v>
      </c>
      <c r="C185" s="71"/>
      <c r="D185" s="71"/>
      <c r="E185" s="71"/>
      <c r="F185" s="71"/>
      <c r="G185" s="71"/>
      <c r="H185" s="71"/>
      <c r="I185" s="71"/>
      <c r="K185" s="6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</row>
    <row r="186" spans="1:30" s="62" customFormat="1" x14ac:dyDescent="0.25">
      <c r="A186" s="37"/>
      <c r="B186" s="175" t="s">
        <v>944</v>
      </c>
      <c r="C186" s="71"/>
      <c r="D186" s="71"/>
      <c r="E186" s="71"/>
      <c r="F186" s="71"/>
      <c r="G186" s="71">
        <f>G149*G7</f>
        <v>169188.606</v>
      </c>
      <c r="H186" s="71">
        <f>H149*H7</f>
        <v>178965.83700000003</v>
      </c>
      <c r="I186" s="71">
        <f>I149*I7</f>
        <v>181431.3996</v>
      </c>
      <c r="J186" s="71">
        <f>J149*J7</f>
        <v>292254.1875</v>
      </c>
      <c r="K186" s="63"/>
      <c r="L186" s="71">
        <f t="shared" ref="L186:Z186" si="257">L149*L7</f>
        <v>169188.606</v>
      </c>
      <c r="M186" s="71">
        <f t="shared" si="257"/>
        <v>199907.27137999999</v>
      </c>
      <c r="N186" s="71">
        <f t="shared" si="257"/>
        <v>200897.34214474072</v>
      </c>
      <c r="O186" s="71">
        <f t="shared" si="257"/>
        <v>209569.22746445474</v>
      </c>
      <c r="P186" s="71">
        <f t="shared" si="257"/>
        <v>218936.49208421772</v>
      </c>
      <c r="Q186" s="71">
        <f t="shared" si="257"/>
        <v>227209.40348817385</v>
      </c>
      <c r="R186" s="71">
        <f t="shared" si="257"/>
        <v>238626.64208305356</v>
      </c>
      <c r="S186" s="71">
        <f t="shared" si="257"/>
        <v>255921.05601318667</v>
      </c>
      <c r="T186" s="71">
        <f t="shared" si="257"/>
        <v>273518.32232744049</v>
      </c>
      <c r="U186" s="71">
        <f t="shared" si="257"/>
        <v>291495.86356593866</v>
      </c>
      <c r="V186" s="71">
        <f t="shared" si="257"/>
        <v>309543.21500965906</v>
      </c>
      <c r="W186" s="71">
        <f t="shared" si="257"/>
        <v>327969.29226056946</v>
      </c>
      <c r="X186" s="71">
        <f t="shared" si="257"/>
        <v>339578.12586574734</v>
      </c>
      <c r="Y186" s="71">
        <f t="shared" si="257"/>
        <v>350239.29958478827</v>
      </c>
      <c r="Z186" s="71">
        <f t="shared" si="257"/>
        <v>361295.33158971957</v>
      </c>
      <c r="AA186" s="133"/>
      <c r="AB186" s="133"/>
      <c r="AC186" s="133"/>
      <c r="AD186" s="133"/>
    </row>
    <row r="187" spans="1:30" s="62" customFormat="1" x14ac:dyDescent="0.25">
      <c r="A187" s="37"/>
      <c r="B187" s="175" t="s">
        <v>943</v>
      </c>
      <c r="C187" s="71"/>
      <c r="D187" s="71"/>
      <c r="E187" s="71"/>
      <c r="F187" s="71"/>
      <c r="G187" s="71"/>
      <c r="H187" s="71"/>
      <c r="I187" s="71"/>
      <c r="J187" s="71"/>
      <c r="K187" s="6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</row>
  </sheetData>
  <mergeCells count="12">
    <mergeCell ref="AD3:AD4"/>
    <mergeCell ref="AE3:AF3"/>
    <mergeCell ref="W3:Z3"/>
    <mergeCell ref="AA3:AA4"/>
    <mergeCell ref="AB3:AC3"/>
    <mergeCell ref="R3:V3"/>
    <mergeCell ref="C3:J3"/>
    <mergeCell ref="A3:A4"/>
    <mergeCell ref="B3:B4"/>
    <mergeCell ref="K3:K4"/>
    <mergeCell ref="L3:L4"/>
    <mergeCell ref="M3:Q3"/>
  </mergeCells>
  <conditionalFormatting sqref="L176:AC178">
    <cfRule type="cellIs" dxfId="12" priority="3" operator="lessThan">
      <formula>0</formula>
    </cfRule>
  </conditionalFormatting>
  <conditionalFormatting sqref="L175:AC175">
    <cfRule type="cellIs" dxfId="11" priority="2" operator="lessThan">
      <formula>0</formula>
    </cfRule>
  </conditionalFormatting>
  <conditionalFormatting sqref="L150:AC150">
    <cfRule type="cellIs" dxfId="10" priority="1" operator="greaterThan">
      <formula>104</formula>
    </cfRule>
  </conditionalFormatting>
  <dataValidations count="1">
    <dataValidation type="list" allowBlank="1" showInputMessage="1" showErrorMessage="1" sqref="C5:K5 K6 K11 C156:K170" xr:uid="{00000000-0002-0000-09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66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Z27"/>
  <sheetViews>
    <sheetView view="pageBreakPreview" zoomScale="60" zoomScaleNormal="90" workbookViewId="0">
      <pane ySplit="4" topLeftCell="A5" activePane="bottomLeft" state="frozen"/>
      <selection activeCell="AE23" sqref="AE23"/>
      <selection pane="bottomLeft" activeCell="Y43" sqref="Y43"/>
    </sheetView>
  </sheetViews>
  <sheetFormatPr defaultColWidth="9.140625" defaultRowHeight="15.75" outlineLevelRow="1" outlineLevelCol="1" x14ac:dyDescent="0.25"/>
  <cols>
    <col min="1" max="1" width="9.85546875" style="62" customWidth="1"/>
    <col min="2" max="2" width="62.5703125" style="62" customWidth="1"/>
    <col min="3" max="3" width="12.42578125" style="69" customWidth="1"/>
    <col min="4" max="4" width="12.42578125" style="69" hidden="1" customWidth="1" outlineLevel="1"/>
    <col min="5" max="5" width="12.42578125" style="62" bestFit="1" customWidth="1" collapsed="1"/>
    <col min="6" max="6" width="12.42578125" style="62" bestFit="1" customWidth="1"/>
    <col min="7" max="10" width="13.7109375" style="62" customWidth="1"/>
    <col min="11" max="19" width="13.7109375" style="62" hidden="1" customWidth="1" outlineLevel="1"/>
    <col min="20" max="20" width="13.7109375" style="150" customWidth="1" collapsed="1"/>
    <col min="21" max="21" width="13.7109375" style="150" customWidth="1"/>
    <col min="22" max="22" width="16.5703125" style="150" customWidth="1"/>
    <col min="23" max="23" width="13.140625" style="62" customWidth="1"/>
    <col min="24" max="25" width="10.5703125" style="62" customWidth="1"/>
    <col min="26" max="26" width="15.85546875" style="62" customWidth="1"/>
    <col min="27" max="16384" width="9.140625" style="62"/>
  </cols>
  <sheetData>
    <row r="1" spans="1:26" s="61" customFormat="1" x14ac:dyDescent="0.25">
      <c r="B1" s="88" t="s">
        <v>484</v>
      </c>
      <c r="C1" s="36"/>
      <c r="D1" s="36"/>
      <c r="T1" s="150"/>
      <c r="U1" s="150"/>
      <c r="V1" s="150"/>
      <c r="W1" s="142"/>
    </row>
    <row r="2" spans="1:26" s="61" customFormat="1" ht="15.75" customHeight="1" x14ac:dyDescent="0.25">
      <c r="A2" s="36"/>
      <c r="B2" s="86" t="s">
        <v>285</v>
      </c>
      <c r="C2" s="36"/>
      <c r="D2" s="36"/>
      <c r="T2" s="182" t="str">
        <f>'Тариф ВС'!AA2</f>
        <v>на 2027 г.</v>
      </c>
      <c r="U2" s="182" t="str">
        <f>'Тариф ВС'!AB2</f>
        <v>на 2028 г.</v>
      </c>
      <c r="V2" s="182" t="str">
        <f>'Тариф ВС'!AC2</f>
        <v>на 2031 г.</v>
      </c>
    </row>
    <row r="3" spans="1:26" ht="44.25" customHeight="1" x14ac:dyDescent="0.25">
      <c r="A3" s="514" t="s">
        <v>2</v>
      </c>
      <c r="B3" s="515" t="s">
        <v>82</v>
      </c>
      <c r="C3" s="514" t="s">
        <v>3</v>
      </c>
      <c r="D3" s="514" t="s">
        <v>1078</v>
      </c>
      <c r="E3" s="506" t="s">
        <v>0</v>
      </c>
      <c r="F3" s="506" t="s">
        <v>1116</v>
      </c>
      <c r="G3" s="506"/>
      <c r="H3" s="506"/>
      <c r="I3" s="506"/>
      <c r="J3" s="506"/>
      <c r="K3" s="511" t="str">
        <f>T3</f>
        <v>2 этап (2023 - 2027 гг.)</v>
      </c>
      <c r="L3" s="511"/>
      <c r="M3" s="511"/>
      <c r="N3" s="511"/>
      <c r="O3" s="511"/>
      <c r="P3" s="511" t="str">
        <f>U3</f>
        <v>3 этап (2028 - 2031 гг.)</v>
      </c>
      <c r="Q3" s="511"/>
      <c r="R3" s="511"/>
      <c r="S3" s="511"/>
      <c r="T3" s="512" t="s">
        <v>5</v>
      </c>
      <c r="U3" s="512" t="s">
        <v>6</v>
      </c>
      <c r="V3" s="512"/>
    </row>
    <row r="4" spans="1:26" x14ac:dyDescent="0.25">
      <c r="A4" s="514"/>
      <c r="B4" s="515"/>
      <c r="C4" s="514"/>
      <c r="D4" s="514"/>
      <c r="E4" s="506"/>
      <c r="F4" s="496" t="s">
        <v>1</v>
      </c>
      <c r="G4" s="496" t="s">
        <v>9</v>
      </c>
      <c r="H4" s="496" t="s">
        <v>10</v>
      </c>
      <c r="I4" s="496" t="s">
        <v>11</v>
      </c>
      <c r="J4" s="496" t="s">
        <v>12</v>
      </c>
      <c r="K4" s="317" t="s">
        <v>17</v>
      </c>
      <c r="L4" s="317" t="s">
        <v>18</v>
      </c>
      <c r="M4" s="317" t="s">
        <v>19</v>
      </c>
      <c r="N4" s="317" t="s">
        <v>20</v>
      </c>
      <c r="O4" s="317" t="s">
        <v>21</v>
      </c>
      <c r="P4" s="317" t="s">
        <v>13</v>
      </c>
      <c r="Q4" s="317" t="s">
        <v>22</v>
      </c>
      <c r="R4" s="317" t="s">
        <v>23</v>
      </c>
      <c r="S4" s="317" t="s">
        <v>24</v>
      </c>
      <c r="T4" s="512"/>
      <c r="U4" s="318" t="s">
        <v>13</v>
      </c>
      <c r="V4" s="318" t="s">
        <v>14</v>
      </c>
    </row>
    <row r="5" spans="1:26" s="94" customFormat="1" ht="63" x14ac:dyDescent="0.25">
      <c r="A5" s="75" t="s">
        <v>83</v>
      </c>
      <c r="B5" s="213" t="s">
        <v>485</v>
      </c>
      <c r="C5" s="93" t="s">
        <v>274</v>
      </c>
      <c r="D5" s="93"/>
      <c r="E5" s="212">
        <f>E15</f>
        <v>0</v>
      </c>
      <c r="F5" s="212">
        <f t="shared" ref="F5:I5" si="0">F15</f>
        <v>0</v>
      </c>
      <c r="G5" s="212">
        <f t="shared" si="0"/>
        <v>0</v>
      </c>
      <c r="H5" s="212">
        <f t="shared" si="0"/>
        <v>4446</v>
      </c>
      <c r="I5" s="212">
        <f t="shared" si="0"/>
        <v>0</v>
      </c>
      <c r="J5" s="212">
        <f>J15</f>
        <v>37819</v>
      </c>
      <c r="K5" s="212">
        <f t="shared" ref="K5:U5" si="1">K15</f>
        <v>94727.219273711889</v>
      </c>
      <c r="L5" s="212">
        <f t="shared" si="1"/>
        <v>94727.219273711889</v>
      </c>
      <c r="M5" s="212">
        <f t="shared" si="1"/>
        <v>94727.219273711889</v>
      </c>
      <c r="N5" s="212">
        <f t="shared" si="1"/>
        <v>94727.219273711889</v>
      </c>
      <c r="O5" s="212">
        <f t="shared" si="1"/>
        <v>94727.219273711889</v>
      </c>
      <c r="P5" s="212">
        <f t="shared" si="1"/>
        <v>138168.78861892968</v>
      </c>
      <c r="Q5" s="212">
        <f t="shared" si="1"/>
        <v>13929.433474283403</v>
      </c>
      <c r="R5" s="212">
        <f t="shared" si="1"/>
        <v>13929.433474283403</v>
      </c>
      <c r="S5" s="212">
        <f t="shared" si="1"/>
        <v>13929.433474283403</v>
      </c>
      <c r="T5" s="212">
        <f t="shared" si="1"/>
        <v>94727.219273711889</v>
      </c>
      <c r="U5" s="212">
        <f t="shared" si="1"/>
        <v>138168.78861892968</v>
      </c>
      <c r="V5" s="212">
        <f>V15</f>
        <v>13929.433474283403</v>
      </c>
    </row>
    <row r="6" spans="1:26" hidden="1" outlineLevel="1" x14ac:dyDescent="0.25">
      <c r="A6" s="178"/>
      <c r="B6" s="308" t="s">
        <v>7</v>
      </c>
      <c r="C6" s="131" t="s">
        <v>274</v>
      </c>
      <c r="D6" s="131"/>
      <c r="E6" s="131">
        <f>'Тариф ВО'!L156</f>
        <v>17259.855648644068</v>
      </c>
      <c r="F6" s="131">
        <f>'Тариф ВО'!M156</f>
        <v>41165</v>
      </c>
      <c r="G6" s="131">
        <f>'Тариф ВО'!N156</f>
        <v>115896.66247763543</v>
      </c>
      <c r="H6" s="131">
        <f>'Тариф ВО'!O156</f>
        <v>128397.25118890119</v>
      </c>
      <c r="I6" s="131">
        <f>'Тариф ВО'!P156</f>
        <v>105176.55252939108</v>
      </c>
      <c r="J6" s="131">
        <f>'Тариф ВО'!Q156</f>
        <v>226802.28806347464</v>
      </c>
      <c r="K6" s="209">
        <f>'Тариф ВО'!R156</f>
        <v>616645.66141589812</v>
      </c>
      <c r="L6" s="209">
        <f>'Тариф ВО'!S156</f>
        <v>616645.66141589812</v>
      </c>
      <c r="M6" s="209">
        <f>'Тариф ВО'!T156</f>
        <v>616645.66141589812</v>
      </c>
      <c r="N6" s="209">
        <f>'Тариф ВО'!U156</f>
        <v>616645.66141589812</v>
      </c>
      <c r="O6" s="209">
        <f>'Тариф ВО'!V156</f>
        <v>616645.66141589812</v>
      </c>
      <c r="P6" s="131">
        <f>'Тариф ВО'!W156</f>
        <v>197861.78861892968</v>
      </c>
      <c r="Q6" s="209">
        <f>'Тариф ВО'!X156</f>
        <v>113448.66854351752</v>
      </c>
      <c r="R6" s="209">
        <f>'Тариф ВО'!Y156</f>
        <v>113448.66854351752</v>
      </c>
      <c r="S6" s="209">
        <f>'Тариф ВО'!Z156</f>
        <v>113448.66854351752</v>
      </c>
      <c r="T6" s="131">
        <f>'Тариф ВО'!AA156</f>
        <v>616645.66141589812</v>
      </c>
      <c r="U6" s="131">
        <f>'Тариф ВО'!AB156</f>
        <v>197861.78861892968</v>
      </c>
      <c r="V6" s="131">
        <f>'Тариф ВО'!AC156</f>
        <v>113448.66854351752</v>
      </c>
      <c r="W6" s="209">
        <f>'Тариф ВО'!AD156</f>
        <v>3083228.3070794907</v>
      </c>
      <c r="X6" s="209">
        <f>'Тариф ВО'!AE156</f>
        <v>197861.78861892968</v>
      </c>
      <c r="Y6" s="209">
        <f>'Тариф ВО'!AF156</f>
        <v>340346.00563055254</v>
      </c>
      <c r="Z6" s="209">
        <f>'Тариф ВО'!AG156</f>
        <v>4238873.8555883756</v>
      </c>
    </row>
    <row r="7" spans="1:26" hidden="1" outlineLevel="1" x14ac:dyDescent="0.25">
      <c r="A7" s="37"/>
      <c r="B7" s="6" t="s">
        <v>345</v>
      </c>
      <c r="C7" s="63" t="s">
        <v>274</v>
      </c>
      <c r="D7" s="63"/>
      <c r="E7" s="132">
        <f>'Тариф ВО'!L157</f>
        <v>3660.5876486440679</v>
      </c>
      <c r="F7" s="132">
        <f>'Тариф ВО'!M157</f>
        <v>30977</v>
      </c>
      <c r="G7" s="132">
        <f>'Тариф ВО'!N157</f>
        <v>11674.662477635424</v>
      </c>
      <c r="H7" s="132">
        <f>'Тариф ВО'!O157</f>
        <v>24580.251188901198</v>
      </c>
      <c r="I7" s="132">
        <f>'Тариф ВО'!P157</f>
        <v>64297.552529391083</v>
      </c>
      <c r="J7" s="132">
        <f>'Тариф ВО'!Q157</f>
        <v>129925.28806347464</v>
      </c>
      <c r="K7" s="210">
        <f>'Тариф ВО'!R157</f>
        <v>436045.07364972151</v>
      </c>
      <c r="L7" s="210">
        <f>'Тариф ВО'!S157</f>
        <v>436045.07364972151</v>
      </c>
      <c r="M7" s="210">
        <f>'Тариф ВО'!T157</f>
        <v>436045.07364972151</v>
      </c>
      <c r="N7" s="210">
        <f>'Тариф ВО'!U157</f>
        <v>436045.07364972151</v>
      </c>
      <c r="O7" s="210">
        <f>'Тариф ВО'!V157</f>
        <v>436045.07364972151</v>
      </c>
      <c r="P7" s="132">
        <f>'Тариф ВО'!W157</f>
        <v>58693</v>
      </c>
      <c r="Q7" s="210">
        <f>'Тариф ВО'!X157</f>
        <v>99519.235069234099</v>
      </c>
      <c r="R7" s="210">
        <f>'Тариф ВО'!Y157</f>
        <v>99519.235069234099</v>
      </c>
      <c r="S7" s="210">
        <f>'Тариф ВО'!Z157</f>
        <v>99519.235069234099</v>
      </c>
      <c r="T7" s="132">
        <f>'Тариф ВО'!AA157</f>
        <v>436045.07364972151</v>
      </c>
      <c r="U7" s="132">
        <f>'Тариф ВО'!AB157</f>
        <v>58693</v>
      </c>
      <c r="V7" s="132">
        <f>'Тариф ВО'!AC157</f>
        <v>99519.235069234099</v>
      </c>
      <c r="W7" s="210">
        <f>'Тариф ВО'!AD157</f>
        <v>2180225.3682486075</v>
      </c>
      <c r="X7" s="210">
        <f>'Тариф ВО'!AE157</f>
        <v>58693</v>
      </c>
      <c r="Y7" s="210">
        <f>'Тариф ВО'!AF157</f>
        <v>298557.7052077023</v>
      </c>
      <c r="Z7" s="210">
        <f>'Тариф ВО'!AG157</f>
        <v>2798930.8277157121</v>
      </c>
    </row>
    <row r="8" spans="1:26" hidden="1" outlineLevel="1" x14ac:dyDescent="0.25">
      <c r="A8" s="37"/>
      <c r="B8" s="130" t="s">
        <v>1115</v>
      </c>
      <c r="C8" s="63" t="s">
        <v>274</v>
      </c>
      <c r="D8" s="63"/>
      <c r="E8" s="133">
        <f>'Тариф ВО'!L158</f>
        <v>0</v>
      </c>
      <c r="F8" s="133">
        <f>'Тариф ВО'!M158</f>
        <v>0</v>
      </c>
      <c r="G8" s="133">
        <f>'Тариф ВО'!N158</f>
        <v>11674.662477635424</v>
      </c>
      <c r="H8" s="133">
        <f>'Тариф ВО'!O158</f>
        <v>24580.251188901198</v>
      </c>
      <c r="I8" s="133">
        <f>'Тариф ВО'!P158</f>
        <v>64297.552529391083</v>
      </c>
      <c r="J8" s="133">
        <f>'Тариф ВО'!Q158</f>
        <v>129925.28806347464</v>
      </c>
      <c r="K8" s="211">
        <f>'Тариф ВО'!R158</f>
        <v>436045.07364972151</v>
      </c>
      <c r="L8" s="211">
        <f>'Тариф ВО'!S158</f>
        <v>436045.07364972151</v>
      </c>
      <c r="M8" s="211">
        <f>'Тариф ВО'!T158</f>
        <v>436045.07364972151</v>
      </c>
      <c r="N8" s="211">
        <f>'Тариф ВО'!U158</f>
        <v>436045.07364972151</v>
      </c>
      <c r="O8" s="211">
        <f>'Тариф ВО'!V158</f>
        <v>436045.07364972151</v>
      </c>
      <c r="P8" s="133">
        <f>'Тариф ВО'!W158</f>
        <v>58693</v>
      </c>
      <c r="Q8" s="211">
        <f>'Тариф ВО'!X158</f>
        <v>93813.683897854804</v>
      </c>
      <c r="R8" s="211">
        <f>'Тариф ВО'!Y158</f>
        <v>93813.683897854804</v>
      </c>
      <c r="S8" s="211">
        <f>'Тариф ВО'!Z158</f>
        <v>93813.683897854804</v>
      </c>
      <c r="T8" s="133">
        <f>'Тариф ВО'!AA158</f>
        <v>436045.07364972151</v>
      </c>
      <c r="U8" s="133">
        <f>'Тариф ВО'!AB158</f>
        <v>58693</v>
      </c>
      <c r="V8" s="133">
        <f>'Тариф ВО'!AC158</f>
        <v>93813.683897854804</v>
      </c>
      <c r="W8" s="211">
        <f>'Тариф ВО'!AD158</f>
        <v>2180225.3682486075</v>
      </c>
      <c r="X8" s="211">
        <f>'Тариф ВО'!AE158</f>
        <v>58693</v>
      </c>
      <c r="Y8" s="211">
        <f>'Тариф ВО'!AF158</f>
        <v>281441.0516935644</v>
      </c>
      <c r="Z8" s="211">
        <f>'Тариф ВО'!AG158</f>
        <v>2750837.1742015742</v>
      </c>
    </row>
    <row r="9" spans="1:26" hidden="1" outlineLevel="1" x14ac:dyDescent="0.25">
      <c r="A9" s="37"/>
      <c r="B9" s="130" t="s">
        <v>347</v>
      </c>
      <c r="C9" s="63" t="s">
        <v>274</v>
      </c>
      <c r="D9" s="63"/>
      <c r="E9" s="133">
        <f>'Тариф ВО'!L159</f>
        <v>0</v>
      </c>
      <c r="F9" s="133">
        <f>'Тариф ВО'!M159</f>
        <v>0</v>
      </c>
      <c r="G9" s="133">
        <f>'Тариф ВО'!N159</f>
        <v>0</v>
      </c>
      <c r="H9" s="133">
        <f>'Тариф ВО'!O159</f>
        <v>0</v>
      </c>
      <c r="I9" s="133">
        <f>'Тариф ВО'!P159</f>
        <v>0</v>
      </c>
      <c r="J9" s="133">
        <f>'Тариф ВО'!Q159</f>
        <v>0</v>
      </c>
      <c r="K9" s="211">
        <f>'Тариф ВО'!R159</f>
        <v>0</v>
      </c>
      <c r="L9" s="211">
        <f>'Тариф ВО'!S159</f>
        <v>0</v>
      </c>
      <c r="M9" s="211">
        <f>'Тариф ВО'!T159</f>
        <v>0</v>
      </c>
      <c r="N9" s="211">
        <f>'Тариф ВО'!U159</f>
        <v>0</v>
      </c>
      <c r="O9" s="211">
        <f>'Тариф ВО'!V159</f>
        <v>0</v>
      </c>
      <c r="P9" s="133">
        <f>'Тариф ВО'!W159</f>
        <v>0</v>
      </c>
      <c r="Q9" s="211">
        <f>'Тариф ВО'!X159</f>
        <v>0</v>
      </c>
      <c r="R9" s="211">
        <f>'Тариф ВО'!Y159</f>
        <v>0</v>
      </c>
      <c r="S9" s="211">
        <f>'Тариф ВО'!Z159</f>
        <v>0</v>
      </c>
      <c r="T9" s="133">
        <f>'Тариф ВО'!AA159</f>
        <v>0</v>
      </c>
      <c r="U9" s="133">
        <f>'Тариф ВО'!AB159</f>
        <v>0</v>
      </c>
      <c r="V9" s="133">
        <f>'Тариф ВО'!AC159</f>
        <v>0</v>
      </c>
      <c r="W9" s="211">
        <f>'Тариф ВО'!AD159</f>
        <v>0</v>
      </c>
      <c r="X9" s="211">
        <f>'Тариф ВО'!AE159</f>
        <v>0</v>
      </c>
      <c r="Y9" s="211">
        <f>'Тариф ВО'!AF159</f>
        <v>0</v>
      </c>
      <c r="Z9" s="211">
        <f>'Тариф ВО'!AG159</f>
        <v>0</v>
      </c>
    </row>
    <row r="10" spans="1:26" hidden="1" outlineLevel="1" x14ac:dyDescent="0.25">
      <c r="A10" s="37"/>
      <c r="B10" s="130" t="s">
        <v>348</v>
      </c>
      <c r="C10" s="63" t="s">
        <v>274</v>
      </c>
      <c r="D10" s="63"/>
      <c r="E10" s="133">
        <f>'Тариф ВО'!L160</f>
        <v>3660.5876486440679</v>
      </c>
      <c r="F10" s="133">
        <f>'Тариф ВО'!M160</f>
        <v>30977</v>
      </c>
      <c r="G10" s="133">
        <f>'Тариф ВО'!N160</f>
        <v>0</v>
      </c>
      <c r="H10" s="133">
        <f>'Тариф ВО'!O160</f>
        <v>0</v>
      </c>
      <c r="I10" s="133">
        <f>'Тариф ВО'!P160</f>
        <v>0</v>
      </c>
      <c r="J10" s="133">
        <f>'Тариф ВО'!Q160</f>
        <v>0</v>
      </c>
      <c r="K10" s="211">
        <f>'Тариф ВО'!R160</f>
        <v>0</v>
      </c>
      <c r="L10" s="211">
        <f>'Тариф ВО'!S160</f>
        <v>0</v>
      </c>
      <c r="M10" s="211">
        <f>'Тариф ВО'!T160</f>
        <v>0</v>
      </c>
      <c r="N10" s="211">
        <f>'Тариф ВО'!U160</f>
        <v>0</v>
      </c>
      <c r="O10" s="211">
        <f>'Тариф ВО'!V160</f>
        <v>0</v>
      </c>
      <c r="P10" s="133">
        <f>'Тариф ВО'!W160</f>
        <v>0</v>
      </c>
      <c r="Q10" s="211">
        <f>'Тариф ВО'!X160</f>
        <v>5705.5511713793067</v>
      </c>
      <c r="R10" s="211">
        <f>'Тариф ВО'!Y160</f>
        <v>5705.5511713793067</v>
      </c>
      <c r="S10" s="211">
        <f>'Тариф ВО'!Z160</f>
        <v>5705.5511713793067</v>
      </c>
      <c r="T10" s="133">
        <f>'Тариф ВО'!AA160</f>
        <v>0</v>
      </c>
      <c r="U10" s="133">
        <f>'Тариф ВО'!AB160</f>
        <v>0</v>
      </c>
      <c r="V10" s="133">
        <f>'Тариф ВО'!AC160</f>
        <v>5705.5511713793067</v>
      </c>
      <c r="W10" s="211">
        <f>'Тариф ВО'!AD160</f>
        <v>0</v>
      </c>
      <c r="X10" s="211">
        <f>'Тариф ВО'!AE160</f>
        <v>0</v>
      </c>
      <c r="Y10" s="211">
        <f>'Тариф ВО'!AF160</f>
        <v>17116.653514137921</v>
      </c>
      <c r="Z10" s="211">
        <f>'Тариф ВО'!AG160</f>
        <v>48093.653514137921</v>
      </c>
    </row>
    <row r="11" spans="1:26" hidden="1" outlineLevel="1" x14ac:dyDescent="0.25">
      <c r="A11" s="37"/>
      <c r="B11" s="6" t="s">
        <v>349</v>
      </c>
      <c r="C11" s="63" t="s">
        <v>274</v>
      </c>
      <c r="D11" s="63"/>
      <c r="E11" s="132">
        <f>'Тариф ВО'!L161</f>
        <v>13599.268</v>
      </c>
      <c r="F11" s="132">
        <f>'Тариф ВО'!M161</f>
        <v>10188</v>
      </c>
      <c r="G11" s="132">
        <f>'Тариф ВО'!N161</f>
        <v>48774</v>
      </c>
      <c r="H11" s="132">
        <f>'Тариф ВО'!O161</f>
        <v>44787</v>
      </c>
      <c r="I11" s="132">
        <f>'Тариф ВО'!P161</f>
        <v>40879</v>
      </c>
      <c r="J11" s="132">
        <f>'Тариф ВО'!Q161</f>
        <v>59058</v>
      </c>
      <c r="K11" s="210">
        <f>'Тариф ВО'!R161</f>
        <v>85873.368492464768</v>
      </c>
      <c r="L11" s="210">
        <f>'Тариф ВО'!S161</f>
        <v>85873.368492464768</v>
      </c>
      <c r="M11" s="210">
        <f>'Тариф ВО'!T161</f>
        <v>85873.368492464768</v>
      </c>
      <c r="N11" s="210">
        <f>'Тариф ВО'!U161</f>
        <v>85873.368492464768</v>
      </c>
      <c r="O11" s="210">
        <f>'Тариф ВО'!V161</f>
        <v>85873.368492464768</v>
      </c>
      <c r="P11" s="132">
        <f>'Тариф ВО'!W161</f>
        <v>1000</v>
      </c>
      <c r="Q11" s="210">
        <f>'Тариф ВО'!X161</f>
        <v>0</v>
      </c>
      <c r="R11" s="210">
        <f>'Тариф ВО'!Y161</f>
        <v>0</v>
      </c>
      <c r="S11" s="210">
        <f>'Тариф ВО'!Z161</f>
        <v>0</v>
      </c>
      <c r="T11" s="132">
        <f>'Тариф ВО'!AA161</f>
        <v>85873.368492464768</v>
      </c>
      <c r="U11" s="132">
        <f>'Тариф ВО'!AB161</f>
        <v>1000</v>
      </c>
      <c r="V11" s="132">
        <f>'Тариф ВО'!AC161</f>
        <v>0</v>
      </c>
      <c r="W11" s="210">
        <f>'Тариф ВО'!AD161</f>
        <v>429366.84246232384</v>
      </c>
      <c r="X11" s="210">
        <f>'Тариф ВО'!AE161</f>
        <v>1000</v>
      </c>
      <c r="Y11" s="210">
        <f>'Тариф ВО'!AF161</f>
        <v>0</v>
      </c>
      <c r="Z11" s="210">
        <f>'Тариф ВО'!AG161</f>
        <v>634052.84246232384</v>
      </c>
    </row>
    <row r="12" spans="1:26" hidden="1" outlineLevel="1" x14ac:dyDescent="0.25">
      <c r="A12" s="37"/>
      <c r="B12" s="130" t="s">
        <v>350</v>
      </c>
      <c r="C12" s="63" t="s">
        <v>274</v>
      </c>
      <c r="D12" s="63"/>
      <c r="E12" s="133">
        <f>'Тариф ВО'!L162</f>
        <v>13367.268</v>
      </c>
      <c r="F12" s="133">
        <f>'Тариф ВО'!M162</f>
        <v>10084</v>
      </c>
      <c r="G12" s="133">
        <f>'Тариф ВО'!N162</f>
        <v>48739</v>
      </c>
      <c r="H12" s="133">
        <f>'Тариф ВО'!O162</f>
        <v>44787</v>
      </c>
      <c r="I12" s="133">
        <f>'Тариф ВО'!P162</f>
        <v>40879</v>
      </c>
      <c r="J12" s="133">
        <f>'Тариф ВО'!Q162</f>
        <v>59058</v>
      </c>
      <c r="K12" s="211">
        <f>'Тариф ВО'!R162</f>
        <v>9337.1229553055564</v>
      </c>
      <c r="L12" s="211">
        <f>'Тариф ВО'!S162</f>
        <v>9337.1229553055564</v>
      </c>
      <c r="M12" s="211">
        <f>'Тариф ВО'!T162</f>
        <v>9337.1229553055564</v>
      </c>
      <c r="N12" s="211">
        <f>'Тариф ВО'!U162</f>
        <v>9337.1229553055564</v>
      </c>
      <c r="O12" s="211">
        <f>'Тариф ВО'!V162</f>
        <v>9337.1229553055564</v>
      </c>
      <c r="P12" s="133">
        <f>'Тариф ВО'!W162</f>
        <v>1000</v>
      </c>
      <c r="Q12" s="211">
        <f>'Тариф ВО'!X162</f>
        <v>0</v>
      </c>
      <c r="R12" s="211">
        <f>'Тариф ВО'!Y162</f>
        <v>0</v>
      </c>
      <c r="S12" s="211">
        <f>'Тариф ВО'!Z162</f>
        <v>0</v>
      </c>
      <c r="T12" s="133">
        <f>'Тариф ВО'!AA162</f>
        <v>9337.1229553055564</v>
      </c>
      <c r="U12" s="133">
        <f>'Тариф ВО'!AB162</f>
        <v>1000</v>
      </c>
      <c r="V12" s="133">
        <f>'Тариф ВО'!AC162</f>
        <v>0</v>
      </c>
      <c r="W12" s="211">
        <f>'Тариф ВО'!AD162</f>
        <v>46685.614776527786</v>
      </c>
      <c r="X12" s="211">
        <f>'Тариф ВО'!AE162</f>
        <v>1000</v>
      </c>
      <c r="Y12" s="211">
        <f>'Тариф ВО'!AF162</f>
        <v>0</v>
      </c>
      <c r="Z12" s="211">
        <f>'Тариф ВО'!AG162</f>
        <v>251232.6147765278</v>
      </c>
    </row>
    <row r="13" spans="1:26" hidden="1" outlineLevel="1" x14ac:dyDescent="0.25">
      <c r="A13" s="37"/>
      <c r="B13" s="130" t="s">
        <v>351</v>
      </c>
      <c r="C13" s="63" t="s">
        <v>274</v>
      </c>
      <c r="D13" s="63"/>
      <c r="E13" s="133">
        <f>'Тариф ВО'!L163</f>
        <v>0</v>
      </c>
      <c r="F13" s="133">
        <f>'Тариф ВО'!M163</f>
        <v>0</v>
      </c>
      <c r="G13" s="133">
        <f>'Тариф ВО'!N163</f>
        <v>0</v>
      </c>
      <c r="H13" s="133">
        <f>'Тариф ВО'!O163</f>
        <v>0</v>
      </c>
      <c r="I13" s="133">
        <f>'Тариф ВО'!P163</f>
        <v>0</v>
      </c>
      <c r="J13" s="133">
        <f>'Тариф ВО'!Q163</f>
        <v>0</v>
      </c>
      <c r="K13" s="211">
        <f>'Тариф ВО'!R163</f>
        <v>66206.446863176228</v>
      </c>
      <c r="L13" s="211">
        <f>'Тариф ВО'!S163</f>
        <v>66206.446863176228</v>
      </c>
      <c r="M13" s="211">
        <f>'Тариф ВО'!T163</f>
        <v>66206.446863176228</v>
      </c>
      <c r="N13" s="211">
        <f>'Тариф ВО'!U163</f>
        <v>66206.446863176228</v>
      </c>
      <c r="O13" s="211">
        <f>'Тариф ВО'!V163</f>
        <v>66206.446863176228</v>
      </c>
      <c r="P13" s="133">
        <f>'Тариф ВО'!W163</f>
        <v>0</v>
      </c>
      <c r="Q13" s="211">
        <f>'Тариф ВО'!X163</f>
        <v>0</v>
      </c>
      <c r="R13" s="211">
        <f>'Тариф ВО'!Y163</f>
        <v>0</v>
      </c>
      <c r="S13" s="211">
        <f>'Тариф ВО'!Z163</f>
        <v>0</v>
      </c>
      <c r="T13" s="133">
        <f>'Тариф ВО'!AA163</f>
        <v>66206.446863176228</v>
      </c>
      <c r="U13" s="133">
        <f>'Тариф ВО'!AB163</f>
        <v>0</v>
      </c>
      <c r="V13" s="133">
        <f>'Тариф ВО'!AC163</f>
        <v>0</v>
      </c>
      <c r="W13" s="211">
        <f>'Тариф ВО'!AD163</f>
        <v>331032.23431588116</v>
      </c>
      <c r="X13" s="211">
        <f>'Тариф ВО'!AE163</f>
        <v>0</v>
      </c>
      <c r="Y13" s="211">
        <f>'Тариф ВО'!AF163</f>
        <v>0</v>
      </c>
      <c r="Z13" s="211">
        <f>'Тариф ВО'!AG163</f>
        <v>331032.23431588116</v>
      </c>
    </row>
    <row r="14" spans="1:26" ht="31.5" hidden="1" outlineLevel="1" x14ac:dyDescent="0.25">
      <c r="A14" s="37"/>
      <c r="B14" s="130" t="s">
        <v>446</v>
      </c>
      <c r="C14" s="63" t="s">
        <v>274</v>
      </c>
      <c r="D14" s="63"/>
      <c r="E14" s="133">
        <f>'Тариф ВО'!L164</f>
        <v>232</v>
      </c>
      <c r="F14" s="133">
        <f>'Тариф ВО'!M164</f>
        <v>104</v>
      </c>
      <c r="G14" s="133">
        <f>'Тариф ВО'!N164</f>
        <v>35</v>
      </c>
      <c r="H14" s="133">
        <f>'Тариф ВО'!O164</f>
        <v>0</v>
      </c>
      <c r="I14" s="133">
        <f>'Тариф ВО'!P164</f>
        <v>0</v>
      </c>
      <c r="J14" s="133">
        <f>'Тариф ВО'!Q164</f>
        <v>0</v>
      </c>
      <c r="K14" s="211">
        <f>'Тариф ВО'!R164</f>
        <v>10329.798673982985</v>
      </c>
      <c r="L14" s="211">
        <f>'Тариф ВО'!S164</f>
        <v>10329.798673982985</v>
      </c>
      <c r="M14" s="211">
        <f>'Тариф ВО'!T164</f>
        <v>10329.798673982985</v>
      </c>
      <c r="N14" s="211">
        <f>'Тариф ВО'!U164</f>
        <v>10329.798673982985</v>
      </c>
      <c r="O14" s="211">
        <f>'Тариф ВО'!V164</f>
        <v>10329.798673982985</v>
      </c>
      <c r="P14" s="133">
        <f>'Тариф ВО'!W164</f>
        <v>0</v>
      </c>
      <c r="Q14" s="211">
        <f>'Тариф ВО'!X164</f>
        <v>0</v>
      </c>
      <c r="R14" s="211">
        <f>'Тариф ВО'!Y164</f>
        <v>0</v>
      </c>
      <c r="S14" s="211">
        <f>'Тариф ВО'!Z164</f>
        <v>0</v>
      </c>
      <c r="T14" s="133">
        <f>'Тариф ВО'!AA164</f>
        <v>10329.798673982985</v>
      </c>
      <c r="U14" s="133">
        <f>'Тариф ВО'!AB164</f>
        <v>0</v>
      </c>
      <c r="V14" s="133">
        <f>'Тариф ВО'!AC164</f>
        <v>0</v>
      </c>
      <c r="W14" s="211">
        <f>'Тариф ВО'!AD164</f>
        <v>51648.993369914926</v>
      </c>
      <c r="X14" s="211">
        <f>'Тариф ВО'!AE164</f>
        <v>0</v>
      </c>
      <c r="Y14" s="211">
        <f>'Тариф ВО'!AF164</f>
        <v>0</v>
      </c>
      <c r="Z14" s="211">
        <f>'Тариф ВО'!AG164</f>
        <v>51787.993369914926</v>
      </c>
    </row>
    <row r="15" spans="1:26" hidden="1" outlineLevel="1" x14ac:dyDescent="0.25">
      <c r="A15" s="37"/>
      <c r="B15" s="6" t="s">
        <v>352</v>
      </c>
      <c r="C15" s="63" t="s">
        <v>274</v>
      </c>
      <c r="D15" s="63"/>
      <c r="E15" s="132">
        <f>'Тариф ВО'!L165</f>
        <v>0</v>
      </c>
      <c r="F15" s="132">
        <f>'Тариф ВО'!M165</f>
        <v>0</v>
      </c>
      <c r="G15" s="132">
        <f>'Тариф ВО'!N165</f>
        <v>0</v>
      </c>
      <c r="H15" s="132">
        <f>'Тариф ВО'!O165</f>
        <v>4446</v>
      </c>
      <c r="I15" s="132">
        <f>'Тариф ВО'!P165</f>
        <v>0</v>
      </c>
      <c r="J15" s="132">
        <f>'Тариф ВО'!Q165</f>
        <v>37819</v>
      </c>
      <c r="K15" s="210">
        <f>'Тариф ВО'!R165</f>
        <v>94727.219273711889</v>
      </c>
      <c r="L15" s="210">
        <f>'Тариф ВО'!S165</f>
        <v>94727.219273711889</v>
      </c>
      <c r="M15" s="210">
        <f>'Тариф ВО'!T165</f>
        <v>94727.219273711889</v>
      </c>
      <c r="N15" s="210">
        <f>'Тариф ВО'!U165</f>
        <v>94727.219273711889</v>
      </c>
      <c r="O15" s="210">
        <f>'Тариф ВО'!V165</f>
        <v>94727.219273711889</v>
      </c>
      <c r="P15" s="132">
        <f>'Тариф ВО'!W165</f>
        <v>138168.78861892968</v>
      </c>
      <c r="Q15" s="210">
        <f>'Тариф ВО'!X165</f>
        <v>13929.433474283403</v>
      </c>
      <c r="R15" s="210">
        <f>'Тариф ВО'!Y165</f>
        <v>13929.433474283403</v>
      </c>
      <c r="S15" s="210">
        <f>'Тариф ВО'!Z165</f>
        <v>13929.433474283403</v>
      </c>
      <c r="T15" s="132">
        <f>'Тариф ВО'!AA165</f>
        <v>94727.219273711889</v>
      </c>
      <c r="U15" s="132">
        <f>'Тариф ВО'!AB165</f>
        <v>138168.78861892968</v>
      </c>
      <c r="V15" s="132">
        <f>'Тариф ВО'!AC165</f>
        <v>13929.433474283403</v>
      </c>
      <c r="W15" s="210">
        <f>'Тариф ВО'!AD165</f>
        <v>473636.09636855946</v>
      </c>
      <c r="X15" s="210">
        <f>'Тариф ВО'!AE165</f>
        <v>138168.78861892968</v>
      </c>
      <c r="Y15" s="210">
        <f>'Тариф ВО'!AF165</f>
        <v>41788.30042285021</v>
      </c>
      <c r="Z15" s="210">
        <f>'Тариф ВО'!AG165</f>
        <v>695858.18541033927</v>
      </c>
    </row>
    <row r="16" spans="1:26" hidden="1" outlineLevel="1" x14ac:dyDescent="0.25">
      <c r="A16" s="37"/>
      <c r="B16" s="6" t="s">
        <v>353</v>
      </c>
      <c r="C16" s="63" t="s">
        <v>274</v>
      </c>
      <c r="D16" s="63"/>
      <c r="E16" s="132">
        <f>'Тариф ВО'!L166</f>
        <v>0</v>
      </c>
      <c r="F16" s="132">
        <f>'Тариф ВО'!M166</f>
        <v>0</v>
      </c>
      <c r="G16" s="132">
        <f>'Тариф ВО'!N166</f>
        <v>0</v>
      </c>
      <c r="H16" s="132">
        <f>'Тариф ВО'!O166</f>
        <v>0</v>
      </c>
      <c r="I16" s="132">
        <f>'Тариф ВО'!P166</f>
        <v>0</v>
      </c>
      <c r="J16" s="132">
        <f>'Тариф ВО'!Q166</f>
        <v>0</v>
      </c>
      <c r="K16" s="210">
        <f>'Тариф ВО'!R166</f>
        <v>0</v>
      </c>
      <c r="L16" s="210">
        <f>'Тариф ВО'!S166</f>
        <v>0</v>
      </c>
      <c r="M16" s="210">
        <f>'Тариф ВО'!T166</f>
        <v>0</v>
      </c>
      <c r="N16" s="210">
        <f>'Тариф ВО'!U166</f>
        <v>0</v>
      </c>
      <c r="O16" s="210">
        <f>'Тариф ВО'!V166</f>
        <v>0</v>
      </c>
      <c r="P16" s="132">
        <f>'Тариф ВО'!W166</f>
        <v>0</v>
      </c>
      <c r="Q16" s="210">
        <f>'Тариф ВО'!X166</f>
        <v>0</v>
      </c>
      <c r="R16" s="210">
        <f>'Тариф ВО'!Y166</f>
        <v>0</v>
      </c>
      <c r="S16" s="210">
        <f>'Тариф ВО'!Z166</f>
        <v>0</v>
      </c>
      <c r="T16" s="132">
        <f>'Тариф ВО'!AA166</f>
        <v>0</v>
      </c>
      <c r="U16" s="132">
        <f>'Тариф ВО'!AB166</f>
        <v>0</v>
      </c>
      <c r="V16" s="132">
        <f>'Тариф ВО'!AC166</f>
        <v>0</v>
      </c>
      <c r="W16" s="210">
        <f>'Тариф ВО'!AD166</f>
        <v>0</v>
      </c>
      <c r="X16" s="210">
        <f>'Тариф ВО'!AE166</f>
        <v>0</v>
      </c>
      <c r="Y16" s="210">
        <f>'Тариф ВО'!AF166</f>
        <v>0</v>
      </c>
      <c r="Z16" s="210">
        <f>'Тариф ВО'!AG166</f>
        <v>0</v>
      </c>
    </row>
    <row r="17" spans="1:26" hidden="1" outlineLevel="1" x14ac:dyDescent="0.25">
      <c r="A17" s="37"/>
      <c r="B17" s="6" t="s">
        <v>354</v>
      </c>
      <c r="C17" s="63" t="s">
        <v>274</v>
      </c>
      <c r="D17" s="63"/>
      <c r="E17" s="132">
        <f>'Тариф ВО'!L167</f>
        <v>0</v>
      </c>
      <c r="F17" s="132">
        <f>'Тариф ВО'!M167</f>
        <v>0</v>
      </c>
      <c r="G17" s="132">
        <f>'Тариф ВО'!N167</f>
        <v>0</v>
      </c>
      <c r="H17" s="132">
        <f>'Тариф ВО'!O167</f>
        <v>0</v>
      </c>
      <c r="I17" s="132">
        <f>'Тариф ВО'!P167</f>
        <v>0</v>
      </c>
      <c r="J17" s="132">
        <f>'Тариф ВО'!Q167</f>
        <v>0</v>
      </c>
      <c r="K17" s="210">
        <f>'Тариф ВО'!R167</f>
        <v>0</v>
      </c>
      <c r="L17" s="210">
        <f>'Тариф ВО'!S167</f>
        <v>0</v>
      </c>
      <c r="M17" s="210">
        <f>'Тариф ВО'!T167</f>
        <v>0</v>
      </c>
      <c r="N17" s="210">
        <f>'Тариф ВО'!U167</f>
        <v>0</v>
      </c>
      <c r="O17" s="210">
        <f>'Тариф ВО'!V167</f>
        <v>0</v>
      </c>
      <c r="P17" s="132">
        <f>'Тариф ВО'!W167</f>
        <v>0</v>
      </c>
      <c r="Q17" s="210">
        <f>'Тариф ВО'!X167</f>
        <v>0</v>
      </c>
      <c r="R17" s="210">
        <f>'Тариф ВО'!Y167</f>
        <v>0</v>
      </c>
      <c r="S17" s="210">
        <f>'Тариф ВО'!Z167</f>
        <v>0</v>
      </c>
      <c r="T17" s="132">
        <f>'Тариф ВО'!AA167</f>
        <v>0</v>
      </c>
      <c r="U17" s="132">
        <f>'Тариф ВО'!AB167</f>
        <v>0</v>
      </c>
      <c r="V17" s="132">
        <f>'Тариф ВО'!AC167</f>
        <v>0</v>
      </c>
      <c r="W17" s="210">
        <f>'Тариф ВО'!AD167</f>
        <v>0</v>
      </c>
      <c r="X17" s="210">
        <f>'Тариф ВО'!AE167</f>
        <v>0</v>
      </c>
      <c r="Y17" s="210">
        <f>'Тариф ВО'!AF167</f>
        <v>0</v>
      </c>
      <c r="Z17" s="210">
        <f>'Тариф ВО'!AG167</f>
        <v>0</v>
      </c>
    </row>
    <row r="18" spans="1:26" hidden="1" outlineLevel="1" x14ac:dyDescent="0.25">
      <c r="A18" s="37"/>
      <c r="B18" s="6" t="s">
        <v>355</v>
      </c>
      <c r="C18" s="63" t="s">
        <v>274</v>
      </c>
      <c r="D18" s="63"/>
      <c r="E18" s="132">
        <f>'Тариф ВО'!L168</f>
        <v>0</v>
      </c>
      <c r="F18" s="132">
        <f>'Тариф ВО'!M168</f>
        <v>0</v>
      </c>
      <c r="G18" s="132">
        <f>'Тариф ВО'!N168</f>
        <v>55448</v>
      </c>
      <c r="H18" s="132">
        <f>'Тариф ВО'!O168</f>
        <v>54584</v>
      </c>
      <c r="I18" s="132">
        <f>'Тариф ВО'!P168</f>
        <v>0</v>
      </c>
      <c r="J18" s="132">
        <f>'Тариф ВО'!Q168</f>
        <v>0</v>
      </c>
      <c r="K18" s="210">
        <f>'Тариф ВО'!R168</f>
        <v>0</v>
      </c>
      <c r="L18" s="210">
        <f>'Тариф ВО'!S168</f>
        <v>0</v>
      </c>
      <c r="M18" s="210">
        <f>'Тариф ВО'!T168</f>
        <v>0</v>
      </c>
      <c r="N18" s="210">
        <f>'Тариф ВО'!U168</f>
        <v>0</v>
      </c>
      <c r="O18" s="210">
        <f>'Тариф ВО'!V168</f>
        <v>0</v>
      </c>
      <c r="P18" s="132">
        <f>'Тариф ВО'!W168</f>
        <v>0</v>
      </c>
      <c r="Q18" s="210">
        <f>'Тариф ВО'!X168</f>
        <v>0</v>
      </c>
      <c r="R18" s="210">
        <f>'Тариф ВО'!Y168</f>
        <v>0</v>
      </c>
      <c r="S18" s="210">
        <f>'Тариф ВО'!Z168</f>
        <v>0</v>
      </c>
      <c r="T18" s="132">
        <f>'Тариф ВО'!AA168</f>
        <v>0</v>
      </c>
      <c r="U18" s="132">
        <f>'Тариф ВО'!AB168</f>
        <v>0</v>
      </c>
      <c r="V18" s="132">
        <f>'Тариф ВО'!AC168</f>
        <v>0</v>
      </c>
      <c r="W18" s="210">
        <f>'Тариф ВО'!AD168</f>
        <v>0</v>
      </c>
      <c r="X18" s="210">
        <f>'Тариф ВО'!AE168</f>
        <v>0</v>
      </c>
      <c r="Y18" s="210">
        <f>'Тариф ВО'!AF168</f>
        <v>0</v>
      </c>
      <c r="Z18" s="210">
        <f>'Тариф ВО'!AG168</f>
        <v>110032</v>
      </c>
    </row>
    <row r="19" spans="1:26" hidden="1" outlineLevel="1" x14ac:dyDescent="0.25">
      <c r="A19" s="37"/>
      <c r="B19" s="130" t="s">
        <v>356</v>
      </c>
      <c r="C19" s="63" t="s">
        <v>274</v>
      </c>
      <c r="D19" s="63"/>
      <c r="E19" s="133">
        <f>'Тариф ВО'!L169</f>
        <v>0</v>
      </c>
      <c r="F19" s="133">
        <f>'Тариф ВО'!M169</f>
        <v>0</v>
      </c>
      <c r="G19" s="133">
        <f>'Тариф ВО'!N169</f>
        <v>0</v>
      </c>
      <c r="H19" s="133">
        <f>'Тариф ВО'!O169</f>
        <v>0</v>
      </c>
      <c r="I19" s="133">
        <f>'Тариф ВО'!P169</f>
        <v>0</v>
      </c>
      <c r="J19" s="133">
        <f>'Тариф ВО'!Q169</f>
        <v>0</v>
      </c>
      <c r="K19" s="211">
        <f>'Тариф ВО'!R169</f>
        <v>0</v>
      </c>
      <c r="L19" s="211">
        <f>'Тариф ВО'!S169</f>
        <v>0</v>
      </c>
      <c r="M19" s="211">
        <f>'Тариф ВО'!T169</f>
        <v>0</v>
      </c>
      <c r="N19" s="211">
        <f>'Тариф ВО'!U169</f>
        <v>0</v>
      </c>
      <c r="O19" s="211">
        <f>'Тариф ВО'!V169</f>
        <v>0</v>
      </c>
      <c r="P19" s="133">
        <f>'Тариф ВО'!W169</f>
        <v>0</v>
      </c>
      <c r="Q19" s="211">
        <f>'Тариф ВО'!X169</f>
        <v>0</v>
      </c>
      <c r="R19" s="211">
        <f>'Тариф ВО'!Y169</f>
        <v>0</v>
      </c>
      <c r="S19" s="211">
        <f>'Тариф ВО'!Z169</f>
        <v>0</v>
      </c>
      <c r="T19" s="133">
        <f>'Тариф ВО'!AA169</f>
        <v>0</v>
      </c>
      <c r="U19" s="133">
        <f>'Тариф ВО'!AB169</f>
        <v>0</v>
      </c>
      <c r="V19" s="133">
        <f>'Тариф ВО'!AC169</f>
        <v>0</v>
      </c>
      <c r="W19" s="211">
        <f>'Тариф ВО'!AD169</f>
        <v>0</v>
      </c>
      <c r="X19" s="211">
        <f>'Тариф ВО'!AE169</f>
        <v>0</v>
      </c>
      <c r="Y19" s="211">
        <f>'Тариф ВО'!AF169</f>
        <v>0</v>
      </c>
      <c r="Z19" s="211">
        <f>'Тариф ВО'!AG169</f>
        <v>0</v>
      </c>
    </row>
    <row r="20" spans="1:26" hidden="1" outlineLevel="1" x14ac:dyDescent="0.25">
      <c r="A20" s="37"/>
      <c r="B20" s="130" t="s">
        <v>357</v>
      </c>
      <c r="C20" s="63" t="s">
        <v>274</v>
      </c>
      <c r="D20" s="63"/>
      <c r="E20" s="133">
        <f>'Тариф ВО'!L170</f>
        <v>0</v>
      </c>
      <c r="F20" s="133">
        <f>'Тариф ВО'!M170</f>
        <v>0</v>
      </c>
      <c r="G20" s="133">
        <f>'Тариф ВО'!N170</f>
        <v>55448</v>
      </c>
      <c r="H20" s="133">
        <f>'Тариф ВО'!O170</f>
        <v>54584</v>
      </c>
      <c r="I20" s="133">
        <f>'Тариф ВО'!P170</f>
        <v>0</v>
      </c>
      <c r="J20" s="133">
        <f>'Тариф ВО'!Q170</f>
        <v>0</v>
      </c>
      <c r="K20" s="211">
        <f>'Тариф ВО'!R170</f>
        <v>0</v>
      </c>
      <c r="L20" s="211">
        <f>'Тариф ВО'!S170</f>
        <v>0</v>
      </c>
      <c r="M20" s="211">
        <f>'Тариф ВО'!T170</f>
        <v>0</v>
      </c>
      <c r="N20" s="211">
        <f>'Тариф ВО'!U170</f>
        <v>0</v>
      </c>
      <c r="O20" s="211">
        <f>'Тариф ВО'!V170</f>
        <v>0</v>
      </c>
      <c r="P20" s="133">
        <f>'Тариф ВО'!W170</f>
        <v>0</v>
      </c>
      <c r="Q20" s="211">
        <f>'Тариф ВО'!X170</f>
        <v>0</v>
      </c>
      <c r="R20" s="211">
        <f>'Тариф ВО'!Y170</f>
        <v>0</v>
      </c>
      <c r="S20" s="211">
        <f>'Тариф ВО'!Z170</f>
        <v>0</v>
      </c>
      <c r="T20" s="133">
        <f>'Тариф ВО'!AA170</f>
        <v>0</v>
      </c>
      <c r="U20" s="133">
        <f>'Тариф ВО'!AB170</f>
        <v>0</v>
      </c>
      <c r="V20" s="133">
        <f>'Тариф ВО'!AC170</f>
        <v>0</v>
      </c>
      <c r="W20" s="211">
        <f>'Тариф ВО'!AD170</f>
        <v>0</v>
      </c>
      <c r="X20" s="211">
        <f>'Тариф ВО'!AE170</f>
        <v>0</v>
      </c>
      <c r="Y20" s="211">
        <f>'Тариф ВО'!AF170</f>
        <v>0</v>
      </c>
      <c r="Z20" s="211">
        <f>'Тариф ВО'!AG170</f>
        <v>110032</v>
      </c>
    </row>
    <row r="21" spans="1:26" collapsed="1" x14ac:dyDescent="0.25">
      <c r="A21" s="40">
        <f>A5+1</f>
        <v>2</v>
      </c>
      <c r="B21" s="38" t="s">
        <v>238</v>
      </c>
      <c r="C21" s="249" t="s">
        <v>274</v>
      </c>
      <c r="D21" s="249"/>
      <c r="E21" s="214">
        <f>E5/80*20</f>
        <v>0</v>
      </c>
      <c r="F21" s="214">
        <f t="shared" ref="F21:V21" si="2">F5/80*20</f>
        <v>0</v>
      </c>
      <c r="G21" s="214">
        <f t="shared" si="2"/>
        <v>0</v>
      </c>
      <c r="H21" s="214">
        <f t="shared" si="2"/>
        <v>1111.5</v>
      </c>
      <c r="I21" s="214">
        <f t="shared" si="2"/>
        <v>0</v>
      </c>
      <c r="J21" s="214">
        <f t="shared" si="2"/>
        <v>9454.75</v>
      </c>
      <c r="K21" s="214">
        <f t="shared" si="2"/>
        <v>23681.804818427972</v>
      </c>
      <c r="L21" s="214">
        <f t="shared" si="2"/>
        <v>23681.804818427972</v>
      </c>
      <c r="M21" s="214">
        <f t="shared" si="2"/>
        <v>23681.804818427972</v>
      </c>
      <c r="N21" s="214">
        <f t="shared" si="2"/>
        <v>23681.804818427972</v>
      </c>
      <c r="O21" s="214">
        <f t="shared" si="2"/>
        <v>23681.804818427972</v>
      </c>
      <c r="P21" s="214">
        <f t="shared" si="2"/>
        <v>34542.197154732421</v>
      </c>
      <c r="Q21" s="214">
        <f t="shared" si="2"/>
        <v>3482.3583685708509</v>
      </c>
      <c r="R21" s="214">
        <f t="shared" si="2"/>
        <v>3482.3583685708509</v>
      </c>
      <c r="S21" s="214">
        <f t="shared" si="2"/>
        <v>3482.3583685708509</v>
      </c>
      <c r="T21" s="214">
        <f t="shared" si="2"/>
        <v>23681.804818427972</v>
      </c>
      <c r="U21" s="214">
        <f t="shared" si="2"/>
        <v>34542.197154732421</v>
      </c>
      <c r="V21" s="214">
        <f t="shared" si="2"/>
        <v>3482.3583685708509</v>
      </c>
    </row>
    <row r="22" spans="1:26" s="77" customFormat="1" ht="31.5" x14ac:dyDescent="0.25">
      <c r="A22" s="75">
        <f>A21+1</f>
        <v>3</v>
      </c>
      <c r="B22" s="41" t="s">
        <v>479</v>
      </c>
      <c r="C22" s="72" t="s">
        <v>274</v>
      </c>
      <c r="D22" s="72"/>
      <c r="E22" s="212">
        <f>E5+E21</f>
        <v>0</v>
      </c>
      <c r="F22" s="212">
        <f t="shared" ref="F22:V22" si="3">F5+F21</f>
        <v>0</v>
      </c>
      <c r="G22" s="212">
        <f t="shared" si="3"/>
        <v>0</v>
      </c>
      <c r="H22" s="212">
        <f t="shared" si="3"/>
        <v>5557.5</v>
      </c>
      <c r="I22" s="212">
        <f t="shared" si="3"/>
        <v>0</v>
      </c>
      <c r="J22" s="212">
        <f t="shared" si="3"/>
        <v>47273.75</v>
      </c>
      <c r="K22" s="212">
        <f t="shared" si="3"/>
        <v>118409.02409213987</v>
      </c>
      <c r="L22" s="212">
        <f t="shared" si="3"/>
        <v>118409.02409213987</v>
      </c>
      <c r="M22" s="212">
        <f t="shared" si="3"/>
        <v>118409.02409213987</v>
      </c>
      <c r="N22" s="212">
        <f t="shared" si="3"/>
        <v>118409.02409213987</v>
      </c>
      <c r="O22" s="212">
        <f t="shared" si="3"/>
        <v>118409.02409213987</v>
      </c>
      <c r="P22" s="212">
        <f t="shared" si="3"/>
        <v>172710.98577366211</v>
      </c>
      <c r="Q22" s="212">
        <f t="shared" si="3"/>
        <v>17411.791842854254</v>
      </c>
      <c r="R22" s="212">
        <f t="shared" si="3"/>
        <v>17411.791842854254</v>
      </c>
      <c r="S22" s="212">
        <f t="shared" si="3"/>
        <v>17411.791842854254</v>
      </c>
      <c r="T22" s="212">
        <f t="shared" si="3"/>
        <v>118409.02409213987</v>
      </c>
      <c r="U22" s="212">
        <f t="shared" si="3"/>
        <v>172710.98577366211</v>
      </c>
      <c r="V22" s="212">
        <f t="shared" si="3"/>
        <v>17411.791842854254</v>
      </c>
    </row>
    <row r="23" spans="1:26" s="77" customFormat="1" ht="38.25" customHeight="1" x14ac:dyDescent="0.25">
      <c r="A23" s="40">
        <f t="shared" ref="A23:A24" si="4">A22+1</f>
        <v>4</v>
      </c>
      <c r="B23" s="42" t="s">
        <v>1079</v>
      </c>
      <c r="C23" s="64" t="s">
        <v>1081</v>
      </c>
      <c r="D23" s="215">
        <f>'[2]1. Прогноз спроса'!F156</f>
        <v>14.078028857923497</v>
      </c>
      <c r="E23" s="215">
        <f>'[2]1. Прогноз спроса'!G156</f>
        <v>14.625704109589043</v>
      </c>
      <c r="F23" s="215">
        <f>'[2]1. Прогноз спроса'!H156</f>
        <v>13.253706849315069</v>
      </c>
      <c r="G23" s="215">
        <f>'[2]1. Прогноз спроса'!I156</f>
        <v>13.238339501986829</v>
      </c>
      <c r="H23" s="215">
        <f>'[2]1. Прогноз спроса'!J156</f>
        <v>13.19715919429766</v>
      </c>
      <c r="I23" s="215">
        <f>'[2]1. Прогноз спроса'!K156</f>
        <v>13.24647833841256</v>
      </c>
      <c r="J23" s="215">
        <f>'[2]1. Прогноз спроса'!L156</f>
        <v>13.270476498433494</v>
      </c>
      <c r="K23" s="215">
        <f>'[2]1. Прогноз спроса'!M156</f>
        <v>13.392750579143403</v>
      </c>
      <c r="L23" s="215">
        <f>'[2]1. Прогноз спроса'!N156</f>
        <v>13.47809836296846</v>
      </c>
      <c r="M23" s="215">
        <f>'[2]1. Прогноз спроса'!O156</f>
        <v>13.637298740563212</v>
      </c>
      <c r="N23" s="215">
        <f>'[2]1. Прогноз спроса'!P156</f>
        <v>13.759572821273119</v>
      </c>
      <c r="O23" s="215">
        <f>'[2]1. Прогноз спроса'!Q156</f>
        <v>13.892720874585764</v>
      </c>
      <c r="P23" s="215">
        <f>'[2]1. Прогноз спроса'!R156</f>
        <v>13.987508630281198</v>
      </c>
      <c r="Q23" s="215">
        <f>'[2]1. Прогноз спроса'!S156</f>
        <v>14.025830571734023</v>
      </c>
      <c r="R23" s="215">
        <f>'[2]1. Прогноз спроса'!T156</f>
        <v>14.025830571734023</v>
      </c>
      <c r="S23" s="215">
        <f>'[2]1. Прогноз спроса'!U156</f>
        <v>14.025830571734023</v>
      </c>
      <c r="T23" s="95">
        <f>O23</f>
        <v>13.892720874585764</v>
      </c>
      <c r="U23" s="95">
        <f>P23</f>
        <v>13.987508630281198</v>
      </c>
      <c r="V23" s="95">
        <f>S23</f>
        <v>14.025830571734023</v>
      </c>
    </row>
    <row r="24" spans="1:26" ht="31.5" x14ac:dyDescent="0.25">
      <c r="A24" s="40">
        <f t="shared" si="4"/>
        <v>5</v>
      </c>
      <c r="B24" s="42" t="s">
        <v>480</v>
      </c>
      <c r="C24" s="64" t="str">
        <f>C23</f>
        <v>тыс. м³/сут.</v>
      </c>
      <c r="D24" s="64"/>
      <c r="E24" s="192">
        <f>E23-D23</f>
        <v>0.5476752516655452</v>
      </c>
      <c r="F24" s="192">
        <f t="shared" ref="F24:S24" si="5">F23-E23</f>
        <v>-1.3719972602739734</v>
      </c>
      <c r="G24" s="192">
        <f t="shared" si="5"/>
        <v>-1.5367347328240299E-2</v>
      </c>
      <c r="H24" s="192">
        <f t="shared" si="5"/>
        <v>-4.1180307689169027E-2</v>
      </c>
      <c r="I24" s="192">
        <f t="shared" si="5"/>
        <v>4.9319144114900126E-2</v>
      </c>
      <c r="J24" s="192">
        <f t="shared" si="5"/>
        <v>2.3998160020934023E-2</v>
      </c>
      <c r="K24" s="192">
        <f t="shared" si="5"/>
        <v>0.12227408070990897</v>
      </c>
      <c r="L24" s="192">
        <f t="shared" si="5"/>
        <v>8.5347783825056922E-2</v>
      </c>
      <c r="M24" s="192">
        <f t="shared" si="5"/>
        <v>0.15920037759475214</v>
      </c>
      <c r="N24" s="192">
        <f t="shared" si="5"/>
        <v>0.1222740807099072</v>
      </c>
      <c r="O24" s="192">
        <f t="shared" si="5"/>
        <v>0.13314805331264523</v>
      </c>
      <c r="P24" s="192">
        <f t="shared" si="5"/>
        <v>9.4787755695433518E-2</v>
      </c>
      <c r="Q24" s="192">
        <f t="shared" si="5"/>
        <v>3.8321941452824859E-2</v>
      </c>
      <c r="R24" s="192">
        <f t="shared" si="5"/>
        <v>0</v>
      </c>
      <c r="S24" s="192">
        <f t="shared" si="5"/>
        <v>0</v>
      </c>
      <c r="T24" s="95">
        <f>O24</f>
        <v>0.13314805331264523</v>
      </c>
      <c r="U24" s="95">
        <f>P24</f>
        <v>9.4787755695433518E-2</v>
      </c>
      <c r="V24" s="95">
        <f>S24</f>
        <v>0</v>
      </c>
    </row>
    <row r="25" spans="1:26" s="77" customFormat="1" ht="31.5" x14ac:dyDescent="0.25">
      <c r="A25" s="75">
        <f>A24+1</f>
        <v>6</v>
      </c>
      <c r="B25" s="370" t="s">
        <v>481</v>
      </c>
      <c r="C25" s="371" t="s">
        <v>807</v>
      </c>
      <c r="D25" s="371"/>
      <c r="E25" s="76">
        <f>IFERROR(IF(E5/(E24*1000)&lt;0,"-",E5/(E24*1000)),"-")</f>
        <v>0</v>
      </c>
      <c r="F25" s="76">
        <f t="shared" ref="F25:S25" si="6">IFERROR(IF(F5/(F24*1000)&lt;0,"-",F5/(F24*1000)),"-")</f>
        <v>0</v>
      </c>
      <c r="G25" s="76">
        <f t="shared" si="6"/>
        <v>0</v>
      </c>
      <c r="H25" s="76" t="str">
        <f t="shared" si="6"/>
        <v>-</v>
      </c>
      <c r="I25" s="76">
        <f t="shared" si="6"/>
        <v>0</v>
      </c>
      <c r="J25" s="76">
        <f t="shared" si="6"/>
        <v>1575.912485249278</v>
      </c>
      <c r="K25" s="76">
        <f t="shared" si="6"/>
        <v>774.71217713301758</v>
      </c>
      <c r="L25" s="76">
        <f t="shared" si="6"/>
        <v>1109.8966490785588</v>
      </c>
      <c r="M25" s="76">
        <f t="shared" si="6"/>
        <v>595.0188102872595</v>
      </c>
      <c r="N25" s="76">
        <f t="shared" si="6"/>
        <v>774.71217713302883</v>
      </c>
      <c r="O25" s="76">
        <f t="shared" si="6"/>
        <v>711.44276553020791</v>
      </c>
      <c r="P25" s="76">
        <f t="shared" si="6"/>
        <v>1457.6649442242895</v>
      </c>
      <c r="Q25" s="76">
        <f t="shared" si="6"/>
        <v>363.48454556851817</v>
      </c>
      <c r="R25" s="76" t="str">
        <f t="shared" si="6"/>
        <v>-</v>
      </c>
      <c r="S25" s="76" t="str">
        <f t="shared" si="6"/>
        <v>-</v>
      </c>
      <c r="T25" s="76">
        <f>IFERROR(IF(T5/(T24*1000)&lt;0,"-",T5/(T24*1000)),"-")</f>
        <v>711.44276553020791</v>
      </c>
      <c r="U25" s="76">
        <f t="shared" ref="U25" si="7">IFERROR(IF(U5/(U24*1000)&lt;0,"-",U5/(U24*1000)),"-")</f>
        <v>1457.6649442242895</v>
      </c>
      <c r="V25" s="76" t="str">
        <f t="shared" ref="V25" si="8">IFERROR(IF(V5/(V24*1000)&lt;0,"-",V5/(V24*1000)),"-")</f>
        <v>-</v>
      </c>
    </row>
    <row r="26" spans="1:26" s="77" customFormat="1" ht="31.5" x14ac:dyDescent="0.25">
      <c r="A26" s="75">
        <f>A25+1</f>
        <v>7</v>
      </c>
      <c r="B26" s="370" t="s">
        <v>1080</v>
      </c>
      <c r="C26" s="371" t="s">
        <v>807</v>
      </c>
      <c r="D26" s="371"/>
      <c r="E26" s="500"/>
      <c r="F26" s="526">
        <f>Z15/((S23-F23)*1000)</f>
        <v>901.22627398406394</v>
      </c>
      <c r="G26" s="526"/>
      <c r="H26" s="526"/>
      <c r="I26" s="526"/>
      <c r="J26" s="526"/>
      <c r="K26" s="526"/>
      <c r="L26" s="526"/>
      <c r="M26" s="526"/>
      <c r="N26" s="526"/>
      <c r="O26" s="526"/>
      <c r="P26" s="526"/>
      <c r="Q26" s="526"/>
      <c r="R26" s="526"/>
      <c r="S26" s="526"/>
      <c r="T26" s="526"/>
      <c r="U26" s="526"/>
      <c r="V26" s="526"/>
      <c r="W26" s="245" t="s">
        <v>1113</v>
      </c>
    </row>
    <row r="27" spans="1:26" ht="47.25" x14ac:dyDescent="0.25">
      <c r="E27" s="523">
        <f>Z15/((S23-D23)*1000)</f>
        <v>-13331.054258839917</v>
      </c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5"/>
      <c r="W27" s="169" t="s">
        <v>1112</v>
      </c>
    </row>
  </sheetData>
  <mergeCells count="12">
    <mergeCell ref="E27:V27"/>
    <mergeCell ref="T3:T4"/>
    <mergeCell ref="U3:V3"/>
    <mergeCell ref="A3:A4"/>
    <mergeCell ref="B3:B4"/>
    <mergeCell ref="C3:C4"/>
    <mergeCell ref="K3:O3"/>
    <mergeCell ref="P3:S3"/>
    <mergeCell ref="D3:D4"/>
    <mergeCell ref="E3:E4"/>
    <mergeCell ref="F3:J3"/>
    <mergeCell ref="F26:V26"/>
  </mergeCells>
  <dataValidations count="1">
    <dataValidation type="list" allowBlank="1" showInputMessage="1" showErrorMessage="1" sqref="C6:D22" xr:uid="{00000000-0002-0000-0A00-000000000000}">
      <formula1>налог</formula1>
    </dataValidation>
  </dataValidations>
  <printOptions horizontalCentered="1"/>
  <pageMargins left="0.43307086614173229" right="0.43307086614173229" top="0.74803149606299213" bottom="0.39370078740157483" header="0" footer="0"/>
  <pageSetup paperSize="9" scale="6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00B050"/>
  </sheetPr>
  <dimension ref="B1:Z26"/>
  <sheetViews>
    <sheetView tabSelected="1" view="pageBreakPreview" zoomScale="60" zoomScaleNormal="90" workbookViewId="0">
      <pane xSplit="4" ySplit="4" topLeftCell="E5" activePane="bottomRight" state="frozen"/>
      <selection activeCell="AC15" sqref="AC15"/>
      <selection pane="topRight" activeCell="AC15" sqref="AC15"/>
      <selection pane="bottomLeft" activeCell="AC15" sqref="AC15"/>
      <selection pane="bottomRight" activeCell="AG16" sqref="AG16"/>
    </sheetView>
  </sheetViews>
  <sheetFormatPr defaultRowHeight="15.75" outlineLevelRow="1" outlineLevelCol="1" x14ac:dyDescent="0.25"/>
  <cols>
    <col min="1" max="2" width="9.140625" style="1"/>
    <col min="3" max="3" width="59.42578125" style="1" customWidth="1"/>
    <col min="4" max="4" width="21" style="1" customWidth="1"/>
    <col min="5" max="5" width="10.85546875" style="1" customWidth="1"/>
    <col min="6" max="6" width="11.42578125" style="1" customWidth="1"/>
    <col min="7" max="7" width="10.42578125" style="1" customWidth="1"/>
    <col min="8" max="9" width="11.5703125" style="1" customWidth="1"/>
    <col min="10" max="10" width="10.140625" style="1" customWidth="1"/>
    <col min="11" max="19" width="10.140625" style="1" hidden="1" customWidth="1" outlineLevel="1"/>
    <col min="20" max="20" width="13" style="1" customWidth="1" collapsed="1"/>
    <col min="21" max="21" width="12.7109375" style="1" customWidth="1"/>
    <col min="22" max="22" width="12.42578125" style="1" customWidth="1"/>
    <col min="23" max="23" width="11.85546875" style="2" bestFit="1" customWidth="1"/>
    <col min="24" max="26" width="15.5703125" style="1" customWidth="1"/>
    <col min="27" max="16384" width="9.140625" style="1"/>
  </cols>
  <sheetData>
    <row r="1" spans="2:26" x14ac:dyDescent="0.25">
      <c r="C1" s="206"/>
    </row>
    <row r="2" spans="2:26" x14ac:dyDescent="0.25">
      <c r="C2" s="3" t="s">
        <v>455</v>
      </c>
    </row>
    <row r="3" spans="2:26" s="2" customFormat="1" ht="15.75" customHeight="1" x14ac:dyDescent="0.25">
      <c r="B3" s="506" t="s">
        <v>2</v>
      </c>
      <c r="C3" s="506" t="s">
        <v>16</v>
      </c>
      <c r="D3" s="506" t="s">
        <v>3</v>
      </c>
      <c r="E3" s="506" t="s">
        <v>0</v>
      </c>
      <c r="F3" s="506" t="s">
        <v>1116</v>
      </c>
      <c r="G3" s="506"/>
      <c r="H3" s="506"/>
      <c r="I3" s="506"/>
      <c r="J3" s="506"/>
      <c r="K3" s="511" t="str">
        <f>T3</f>
        <v>2 этап (2023 - 2027 гг.)</v>
      </c>
      <c r="L3" s="511"/>
      <c r="M3" s="511"/>
      <c r="N3" s="511"/>
      <c r="O3" s="511"/>
      <c r="P3" s="511" t="str">
        <f>U3</f>
        <v>3 этап (2028 - 2031 гг.)</v>
      </c>
      <c r="Q3" s="511"/>
      <c r="R3" s="511"/>
      <c r="S3" s="511"/>
      <c r="T3" s="506" t="s">
        <v>5</v>
      </c>
      <c r="U3" s="506" t="s">
        <v>6</v>
      </c>
      <c r="V3" s="506"/>
      <c r="W3" s="506" t="s">
        <v>7</v>
      </c>
      <c r="X3" s="506" t="s">
        <v>8</v>
      </c>
      <c r="Y3" s="506"/>
      <c r="Z3" s="506"/>
    </row>
    <row r="4" spans="2:26" ht="31.5" x14ac:dyDescent="0.25">
      <c r="B4" s="506"/>
      <c r="C4" s="506"/>
      <c r="D4" s="506"/>
      <c r="E4" s="506"/>
      <c r="F4" s="499" t="s">
        <v>1</v>
      </c>
      <c r="G4" s="499" t="s">
        <v>9</v>
      </c>
      <c r="H4" s="499" t="s">
        <v>10</v>
      </c>
      <c r="I4" s="499" t="s">
        <v>11</v>
      </c>
      <c r="J4" s="499" t="s">
        <v>12</v>
      </c>
      <c r="K4" s="373" t="s">
        <v>17</v>
      </c>
      <c r="L4" s="373" t="s">
        <v>18</v>
      </c>
      <c r="M4" s="373" t="s">
        <v>19</v>
      </c>
      <c r="N4" s="373" t="s">
        <v>20</v>
      </c>
      <c r="O4" s="373" t="s">
        <v>21</v>
      </c>
      <c r="P4" s="373" t="s">
        <v>13</v>
      </c>
      <c r="Q4" s="373" t="s">
        <v>22</v>
      </c>
      <c r="R4" s="373" t="s">
        <v>23</v>
      </c>
      <c r="S4" s="373" t="s">
        <v>24</v>
      </c>
      <c r="T4" s="506"/>
      <c r="U4" s="135" t="s">
        <v>13</v>
      </c>
      <c r="V4" s="135" t="s">
        <v>14</v>
      </c>
      <c r="W4" s="506"/>
      <c r="X4" s="135" t="s">
        <v>4</v>
      </c>
      <c r="Y4" s="135" t="s">
        <v>5</v>
      </c>
      <c r="Z4" s="135" t="s">
        <v>6</v>
      </c>
    </row>
    <row r="5" spans="2:26" ht="63" x14ac:dyDescent="0.25">
      <c r="B5" s="20">
        <v>1</v>
      </c>
      <c r="C5" s="21" t="s">
        <v>456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22"/>
      <c r="X5" s="22"/>
      <c r="Y5" s="22"/>
      <c r="Z5" s="22"/>
    </row>
    <row r="6" spans="2:26" ht="31.5" x14ac:dyDescent="0.25">
      <c r="B6" s="7"/>
      <c r="C6" s="205" t="s">
        <v>475</v>
      </c>
      <c r="D6" s="15" t="s">
        <v>29</v>
      </c>
      <c r="E6" s="24">
        <f>'Тариф ТС'!N226</f>
        <v>1418.5978838836745</v>
      </c>
      <c r="F6" s="24">
        <f>'Тариф ТС'!O226</f>
        <v>1475.1716830959554</v>
      </c>
      <c r="G6" s="24">
        <f>'Тариф ТС'!P226</f>
        <v>1566.9941593031083</v>
      </c>
      <c r="H6" s="24">
        <f>'Тариф ТС'!Q226</f>
        <v>1626.5287343656996</v>
      </c>
      <c r="I6" s="24">
        <f>'Тариф ТС'!R226</f>
        <v>1692.6954311359539</v>
      </c>
      <c r="J6" s="24">
        <f>'Тариф ТС'!S226</f>
        <v>1759.0334402106278</v>
      </c>
      <c r="K6" s="24">
        <f>'Тариф ТС'!T226</f>
        <v>1823.4014052269558</v>
      </c>
      <c r="L6" s="24">
        <f>'Тариф ТС'!U226</f>
        <v>1894.294576249999</v>
      </c>
      <c r="M6" s="24">
        <f>'Тариф ТС'!V226</f>
        <v>1968.0397969381695</v>
      </c>
      <c r="N6" s="24">
        <f>'Тариф ТС'!W226</f>
        <v>2044.7676729063935</v>
      </c>
      <c r="O6" s="24">
        <f>'Тариф ТС'!X226</f>
        <v>2123.4111352770128</v>
      </c>
      <c r="P6" s="24">
        <f>'Тариф ТС'!Y226</f>
        <v>2174.9086086935818</v>
      </c>
      <c r="Q6" s="24">
        <f>'Тариф ТС'!Z226</f>
        <v>2261.3819612643456</v>
      </c>
      <c r="R6" s="24">
        <f>'Тариф ТС'!AA226</f>
        <v>2364.0489190674452</v>
      </c>
      <c r="S6" s="24">
        <f>'Тариф ТС'!AB226</f>
        <v>2426.2562509375603</v>
      </c>
      <c r="T6" s="24">
        <f>'Тариф ТС'!AC226</f>
        <v>2123.4111352770128</v>
      </c>
      <c r="U6" s="24">
        <f>'Тариф ТС'!AD226</f>
        <v>2174.9086086935818</v>
      </c>
      <c r="V6" s="24">
        <f>'Тариф ТС'!AE226</f>
        <v>2426.2562509375603</v>
      </c>
      <c r="W6" s="8"/>
      <c r="X6" s="8"/>
      <c r="Y6" s="8"/>
      <c r="Z6" s="8"/>
    </row>
    <row r="7" spans="2:26" x14ac:dyDescent="0.25">
      <c r="B7" s="7"/>
      <c r="C7" s="23" t="s">
        <v>460</v>
      </c>
      <c r="D7" s="7" t="s">
        <v>275</v>
      </c>
      <c r="E7" s="25">
        <f>'Тариф ТС'!N210</f>
        <v>582.42934500000001</v>
      </c>
      <c r="F7" s="25">
        <f>'Тариф ТС'!O210</f>
        <v>594.70299999999997</v>
      </c>
      <c r="G7" s="25">
        <f>'Тариф ТС'!P210</f>
        <v>596.516752</v>
      </c>
      <c r="H7" s="25">
        <f>'Тариф ТС'!Q210</f>
        <v>599.37517000000003</v>
      </c>
      <c r="I7" s="25">
        <f>'Тариф ТС'!R210</f>
        <v>596.60624799999994</v>
      </c>
      <c r="J7" s="25">
        <f>'Тариф ТС'!S210</f>
        <v>598.40401599999996</v>
      </c>
      <c r="K7" s="25">
        <f>'Тариф ТС'!T210</f>
        <v>601.22073639999996</v>
      </c>
      <c r="L7" s="25">
        <f>'Тариф ТС'!U210</f>
        <v>607.39514680000002</v>
      </c>
      <c r="M7" s="25">
        <f>'Тариф ТС'!V210</f>
        <v>613.55902720000006</v>
      </c>
      <c r="N7" s="25">
        <f>'Тариф ТС'!W210</f>
        <v>619.7229076000001</v>
      </c>
      <c r="O7" s="25">
        <f>'Тариф ТС'!X210</f>
        <v>625.88678800000014</v>
      </c>
      <c r="P7" s="25">
        <f>'Тариф ТС'!Y210</f>
        <v>632.05066840000018</v>
      </c>
      <c r="Q7" s="25">
        <f>'Тариф ТС'!Z210</f>
        <v>638.21454880000022</v>
      </c>
      <c r="R7" s="25">
        <f>'Тариф ТС'!AA210</f>
        <v>637.05507880000016</v>
      </c>
      <c r="S7" s="25">
        <f>'Тариф ТС'!AB210</f>
        <v>635.8944388000001</v>
      </c>
      <c r="T7" s="25">
        <f>'Тариф ТС'!AC210</f>
        <v>625.88678800000014</v>
      </c>
      <c r="U7" s="25">
        <f>'Тариф ТС'!AD210</f>
        <v>632.05066840000018</v>
      </c>
      <c r="V7" s="25">
        <f>'Тариф ТС'!AE210</f>
        <v>635.8944388000001</v>
      </c>
      <c r="W7" s="8"/>
      <c r="X7" s="8"/>
      <c r="Y7" s="8"/>
      <c r="Z7" s="8"/>
    </row>
    <row r="8" spans="2:26" s="2" customFormat="1" ht="31.5" x14ac:dyDescent="0.25">
      <c r="B8" s="10"/>
      <c r="C8" s="27" t="s">
        <v>463</v>
      </c>
      <c r="D8" s="10" t="s">
        <v>29</v>
      </c>
      <c r="E8" s="28">
        <f>'Тариф ТС'!N232</f>
        <v>1351.2466062218905</v>
      </c>
      <c r="F8" s="28">
        <f>'Тариф ТС'!O232</f>
        <v>1482.4347886584399</v>
      </c>
      <c r="G8" s="28">
        <f>'Тариф ТС'!P232</f>
        <v>1541.7321802047775</v>
      </c>
      <c r="H8" s="28">
        <f>'Тариф ТС'!Q232</f>
        <v>1603.4014674129687</v>
      </c>
      <c r="I8" s="28">
        <f>'Тариф ТС'!R232</f>
        <v>1667.5375261094875</v>
      </c>
      <c r="J8" s="28">
        <f>'Тариф ТС'!S232</f>
        <v>1734.239027153867</v>
      </c>
      <c r="K8" s="28">
        <f>'Тариф ТС'!T232</f>
        <v>1803.6085882400218</v>
      </c>
      <c r="L8" s="28">
        <f>'Тариф ТС'!U232</f>
        <v>1875.7529317696228</v>
      </c>
      <c r="M8" s="28">
        <f>'Тариф ТС'!V232</f>
        <v>1950.7830490404078</v>
      </c>
      <c r="N8" s="28">
        <f>'Тариф ТС'!W232</f>
        <v>2028.8143710020242</v>
      </c>
      <c r="O8" s="28">
        <f>'Тариф ТС'!X232</f>
        <v>2109.9669458421054</v>
      </c>
      <c r="P8" s="28">
        <f>'Тариф ТС'!Y232</f>
        <v>2194.3656236757897</v>
      </c>
      <c r="Q8" s="28">
        <f>'Тариф ТС'!Z232</f>
        <v>2282.1402486228212</v>
      </c>
      <c r="R8" s="28">
        <f>'Тариф ТС'!AA232</f>
        <v>2373.4258585677339</v>
      </c>
      <c r="S8" s="28">
        <f>'Тариф ТС'!AB232</f>
        <v>2468.3628929104434</v>
      </c>
      <c r="T8" s="28">
        <f>'Тариф ТС'!AC232</f>
        <v>2109.9669458421054</v>
      </c>
      <c r="U8" s="28">
        <f>'Тариф ТС'!AD232</f>
        <v>2194.3656236757897</v>
      </c>
      <c r="V8" s="28">
        <f>'Тариф ТС'!AE232</f>
        <v>2468.3628929104434</v>
      </c>
      <c r="W8" s="9"/>
      <c r="X8" s="9"/>
      <c r="Y8" s="9"/>
      <c r="Z8" s="9"/>
    </row>
    <row r="9" spans="2:26" s="310" customFormat="1" ht="47.25" x14ac:dyDescent="0.25">
      <c r="B9" s="7"/>
      <c r="C9" s="23" t="s">
        <v>812</v>
      </c>
      <c r="D9" s="15" t="s">
        <v>29</v>
      </c>
      <c r="E9" s="24">
        <f>'Тариф ТС'!N258</f>
        <v>67.351277661784025</v>
      </c>
      <c r="F9" s="24">
        <f>'Тариф ТС'!O258</f>
        <v>0</v>
      </c>
      <c r="G9" s="24">
        <f>'Тариф ТС'!P258</f>
        <v>25.261979098330812</v>
      </c>
      <c r="H9" s="24">
        <f>'Тариф ТС'!Q258</f>
        <v>23.127266952730906</v>
      </c>
      <c r="I9" s="24">
        <f>'Тариф ТС'!R258</f>
        <v>25.157905026466324</v>
      </c>
      <c r="J9" s="24">
        <f>'Тариф ТС'!S258</f>
        <v>24.794413056760732</v>
      </c>
      <c r="K9" s="24">
        <f>'Тариф ТС'!T258</f>
        <v>19.792816986933985</v>
      </c>
      <c r="L9" s="24">
        <f>'Тариф ТС'!U258</f>
        <v>18.541644480376135</v>
      </c>
      <c r="M9" s="24">
        <f>'Тариф ТС'!V258</f>
        <v>17.25674789776167</v>
      </c>
      <c r="N9" s="24">
        <f>'Тариф ТС'!W258</f>
        <v>15.953301904369255</v>
      </c>
      <c r="O9" s="24">
        <f>'Тариф ТС'!X258</f>
        <v>13.444189434907457</v>
      </c>
      <c r="P9" s="24">
        <f>'Тариф ТС'!Y258</f>
        <v>0</v>
      </c>
      <c r="Q9" s="24">
        <f>'Тариф ТС'!Z258</f>
        <v>0</v>
      </c>
      <c r="R9" s="24">
        <f>'Тариф ТС'!AA258</f>
        <v>0</v>
      </c>
      <c r="S9" s="24">
        <f>'Тариф ТС'!AB258</f>
        <v>0</v>
      </c>
      <c r="T9" s="24">
        <f>'Тариф ТС'!AC258</f>
        <v>13.444189434907457</v>
      </c>
      <c r="U9" s="24">
        <f>'Тариф ТС'!AD258</f>
        <v>0</v>
      </c>
      <c r="V9" s="24">
        <f>'Тариф ТС'!AE258</f>
        <v>0</v>
      </c>
      <c r="W9" s="8"/>
      <c r="X9" s="8"/>
      <c r="Y9" s="8"/>
      <c r="Z9" s="8"/>
    </row>
    <row r="10" spans="2:26" s="2" customFormat="1" ht="31.5" x14ac:dyDescent="0.25">
      <c r="B10" s="10"/>
      <c r="C10" s="27" t="s">
        <v>462</v>
      </c>
      <c r="D10" s="10" t="s">
        <v>274</v>
      </c>
      <c r="E10" s="9">
        <f>'Тариф ТС'!N259</f>
        <v>39227.360533466002</v>
      </c>
      <c r="F10" s="9">
        <f>'Тариф ТС'!O259</f>
        <v>0</v>
      </c>
      <c r="G10" s="9">
        <f>'Тариф ТС'!P259</f>
        <v>15069.193720828185</v>
      </c>
      <c r="H10" s="9">
        <f>'Тариф ТС'!Q259</f>
        <v>13861.909561428469</v>
      </c>
      <c r="I10" s="9">
        <f>'Тариф ТС'!R259</f>
        <v>15009.363325380413</v>
      </c>
      <c r="J10" s="9">
        <f>'Тариф ТС'!S259</f>
        <v>14837.076347528457</v>
      </c>
      <c r="K10" s="9">
        <f>'Тариф ТС'!T259</f>
        <v>11899.852004314878</v>
      </c>
      <c r="L10" s="9">
        <f>'Тариф ТС'!U259</f>
        <v>11262.104871071473</v>
      </c>
      <c r="M10" s="9">
        <f>'Тариф ТС'!V259</f>
        <v>10588.033452786296</v>
      </c>
      <c r="N10" s="9">
        <f>'Тариф ТС'!W259</f>
        <v>9886.626641996334</v>
      </c>
      <c r="O10" s="9">
        <f>'Тариф ТС'!X259</f>
        <v>8414.5405426777652</v>
      </c>
      <c r="P10" s="9">
        <f>'Тариф ТС'!Y259</f>
        <v>0</v>
      </c>
      <c r="Q10" s="9">
        <f>'Тариф ТС'!Z259</f>
        <v>0</v>
      </c>
      <c r="R10" s="9">
        <f>'Тариф ТС'!AA259</f>
        <v>0</v>
      </c>
      <c r="S10" s="9">
        <f>'Тариф ТС'!AB259</f>
        <v>0</v>
      </c>
      <c r="T10" s="9">
        <f>'Тариф ТС'!AC259</f>
        <v>8414.5405426777652</v>
      </c>
      <c r="U10" s="9">
        <f>'Тариф ТС'!AD259</f>
        <v>0</v>
      </c>
      <c r="V10" s="9">
        <f>'Тариф ТС'!AE259</f>
        <v>0</v>
      </c>
      <c r="W10" s="9"/>
      <c r="X10" s="9"/>
      <c r="Y10" s="9"/>
      <c r="Z10" s="9"/>
    </row>
    <row r="11" spans="2:26" s="310" customFormat="1" hidden="1" outlineLevel="1" x14ac:dyDescent="0.25">
      <c r="B11" s="7"/>
      <c r="C11" s="130" t="s">
        <v>466</v>
      </c>
      <c r="D11" s="7" t="s">
        <v>274</v>
      </c>
      <c r="E11" s="8">
        <f>IF((E6-E8)&gt;0,(E6-E8)*E7,0)</f>
        <v>39227.360533466002</v>
      </c>
      <c r="F11" s="8">
        <f t="shared" ref="F11:V11" si="0">IF((F6-F8)&gt;0,(F6-F8)*F7,0)</f>
        <v>0</v>
      </c>
      <c r="G11" s="8">
        <f t="shared" si="0"/>
        <v>15069.193720828185</v>
      </c>
      <c r="H11" s="8">
        <f t="shared" si="0"/>
        <v>13861.909561428469</v>
      </c>
      <c r="I11" s="8">
        <f t="shared" si="0"/>
        <v>15009.363325380413</v>
      </c>
      <c r="J11" s="8">
        <f t="shared" si="0"/>
        <v>14837.076347528457</v>
      </c>
      <c r="K11" s="8">
        <f t="shared" si="0"/>
        <v>11899.852004314878</v>
      </c>
      <c r="L11" s="8">
        <f t="shared" si="0"/>
        <v>11262.104871071473</v>
      </c>
      <c r="M11" s="8">
        <f t="shared" si="0"/>
        <v>10588.033452786296</v>
      </c>
      <c r="N11" s="8">
        <f t="shared" si="0"/>
        <v>9886.626641996334</v>
      </c>
      <c r="O11" s="8">
        <f t="shared" si="0"/>
        <v>8414.5405426777652</v>
      </c>
      <c r="P11" s="8">
        <f t="shared" si="0"/>
        <v>0</v>
      </c>
      <c r="Q11" s="8">
        <f t="shared" si="0"/>
        <v>0</v>
      </c>
      <c r="R11" s="8">
        <f t="shared" si="0"/>
        <v>0</v>
      </c>
      <c r="S11" s="8">
        <f t="shared" si="0"/>
        <v>0</v>
      </c>
      <c r="T11" s="8">
        <f t="shared" si="0"/>
        <v>8414.5405426777652</v>
      </c>
      <c r="U11" s="8">
        <f t="shared" si="0"/>
        <v>0</v>
      </c>
      <c r="V11" s="8">
        <f t="shared" si="0"/>
        <v>0</v>
      </c>
      <c r="W11" s="8"/>
      <c r="X11" s="8"/>
      <c r="Y11" s="8"/>
      <c r="Z11" s="8"/>
    </row>
    <row r="12" spans="2:26" ht="63" collapsed="1" x14ac:dyDescent="0.25">
      <c r="B12" s="20">
        <f>B5+1</f>
        <v>2</v>
      </c>
      <c r="C12" s="21" t="s">
        <v>457</v>
      </c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22"/>
      <c r="X12" s="22"/>
      <c r="Y12" s="22"/>
      <c r="Z12" s="22"/>
    </row>
    <row r="13" spans="2:26" ht="31.5" x14ac:dyDescent="0.25">
      <c r="B13" s="7"/>
      <c r="C13" s="23" t="s">
        <v>465</v>
      </c>
      <c r="D13" s="15" t="s">
        <v>286</v>
      </c>
      <c r="E13" s="24">
        <f>'Тариф ВС'!L167</f>
        <v>42.506274516967395</v>
      </c>
      <c r="F13" s="24">
        <f>'Тариф ВС'!M167</f>
        <v>45.373173822013648</v>
      </c>
      <c r="G13" s="24">
        <f>'Тариф ВС'!N167</f>
        <v>59.87028272937642</v>
      </c>
      <c r="H13" s="24">
        <f>'Тариф ВС'!O167</f>
        <v>62.555759307755579</v>
      </c>
      <c r="I13" s="24">
        <f>'Тариф ВС'!P167</f>
        <v>64.735970993416387</v>
      </c>
      <c r="J13" s="24">
        <f>'Тариф ВС'!Q167</f>
        <v>67.034202684827378</v>
      </c>
      <c r="K13" s="24">
        <f>'Тариф ВС'!R167</f>
        <v>69.441457769059326</v>
      </c>
      <c r="L13" s="24">
        <f>'Тариф ВС'!S167</f>
        <v>71.758311621489369</v>
      </c>
      <c r="M13" s="24">
        <f>'Тариф ВС'!T167</f>
        <v>74.110971855567016</v>
      </c>
      <c r="N13" s="24">
        <f>'Тариф ВС'!U167</f>
        <v>76.501713342802148</v>
      </c>
      <c r="O13" s="24">
        <f>'Тариф ВС'!V167</f>
        <v>78.881646024547479</v>
      </c>
      <c r="P13" s="24">
        <f>'Тариф ВС'!W167</f>
        <v>81.302683506599138</v>
      </c>
      <c r="Q13" s="24">
        <f>'Тариф ВС'!X167</f>
        <v>83.795433599894395</v>
      </c>
      <c r="R13" s="24">
        <f>'Тариф ВС'!Y167</f>
        <v>86.092293553583985</v>
      </c>
      <c r="S13" s="24">
        <f>'Тариф ВС'!Z167</f>
        <v>88.472900825043581</v>
      </c>
      <c r="T13" s="24">
        <f>'Тариф ВС'!AA167</f>
        <v>78.881646024547479</v>
      </c>
      <c r="U13" s="24">
        <f>'Тариф ВС'!AB167</f>
        <v>81.302683506599138</v>
      </c>
      <c r="V13" s="24">
        <f>'Тариф ВС'!AC167</f>
        <v>88.472900825043581</v>
      </c>
      <c r="W13" s="8"/>
      <c r="X13" s="8"/>
      <c r="Y13" s="8"/>
      <c r="Z13" s="8"/>
    </row>
    <row r="14" spans="2:26" x14ac:dyDescent="0.25">
      <c r="B14" s="7"/>
      <c r="C14" s="23" t="s">
        <v>460</v>
      </c>
      <c r="D14" s="134" t="s">
        <v>271</v>
      </c>
      <c r="E14" s="24">
        <f>'Тариф ВС'!L7</f>
        <v>3805.65</v>
      </c>
      <c r="F14" s="24">
        <f>'Тариф ВС'!M7</f>
        <v>3626.9760000000001</v>
      </c>
      <c r="G14" s="24">
        <f>'Тариф ВС'!N7</f>
        <v>3617.0377557747493</v>
      </c>
      <c r="H14" s="24">
        <f>'Тариф ВС'!O7</f>
        <v>3609.4103436740038</v>
      </c>
      <c r="I14" s="24">
        <f>'Тариф ВС'!P7</f>
        <v>3613.5793222146094</v>
      </c>
      <c r="J14" s="24">
        <f>'Тариф ВС'!Q7</f>
        <v>3617.7483007552146</v>
      </c>
      <c r="K14" s="24">
        <f>'Тариф ВС'!R7</f>
        <v>3656.4762271133523</v>
      </c>
      <c r="L14" s="24">
        <f>'Тариф ВС'!S7</f>
        <v>3695.204153471489</v>
      </c>
      <c r="M14" s="24">
        <f>'Тариф ВС'!T7</f>
        <v>3733.9320798296267</v>
      </c>
      <c r="N14" s="24">
        <f>'Тариф ВС'!U7</f>
        <v>3772.6600061877643</v>
      </c>
      <c r="O14" s="24">
        <f>'Тариф ВС'!V7</f>
        <v>3811.3879325459011</v>
      </c>
      <c r="P14" s="24">
        <f>'Тариф ВС'!W7</f>
        <v>3850.1158589040374</v>
      </c>
      <c r="Q14" s="24">
        <f>'Тариф ВС'!X7</f>
        <v>3850.1158589040374</v>
      </c>
      <c r="R14" s="24">
        <f>'Тариф ВС'!Y7</f>
        <v>3850.1158589040374</v>
      </c>
      <c r="S14" s="24">
        <f>'Тариф ВС'!Z7</f>
        <v>3850.1158589040374</v>
      </c>
      <c r="T14" s="24">
        <f>'Тариф ВС'!AA7</f>
        <v>3811.3879325459011</v>
      </c>
      <c r="U14" s="24">
        <f>'Тариф ВС'!AB7</f>
        <v>3850.1158589040374</v>
      </c>
      <c r="V14" s="24">
        <f>'Тариф ВС'!AC7</f>
        <v>3850.1158589040374</v>
      </c>
      <c r="W14" s="8"/>
      <c r="X14" s="8"/>
      <c r="Y14" s="8"/>
      <c r="Z14" s="8"/>
    </row>
    <row r="15" spans="2:26" s="2" customFormat="1" ht="31.5" x14ac:dyDescent="0.25">
      <c r="B15" s="10"/>
      <c r="C15" s="6" t="str">
        <f>'Тариф ВС'!B171</f>
        <v>Величина тарифа в пределах индекса роста платы граждан за коммунальные услуги (без НДС)</v>
      </c>
      <c r="D15" s="10" t="s">
        <v>286</v>
      </c>
      <c r="E15" s="28">
        <f>'Тариф ВС'!L171</f>
        <v>41.881628352360906</v>
      </c>
      <c r="F15" s="28">
        <f>'Тариф ВС'!M171</f>
        <v>44.419056870230925</v>
      </c>
      <c r="G15" s="28">
        <f>'Тариф ВС'!N171</f>
        <v>46.195819145040161</v>
      </c>
      <c r="H15" s="28">
        <f>'Тариф ВС'!O171</f>
        <v>48.043651910841767</v>
      </c>
      <c r="I15" s="28">
        <f>'Тариф ВС'!P171</f>
        <v>49.965397987275438</v>
      </c>
      <c r="J15" s="28">
        <f>'Тариф ВС'!Q171</f>
        <v>51.964013906766453</v>
      </c>
      <c r="K15" s="28">
        <f>'Тариф ВС'!R171</f>
        <v>54.042574463037113</v>
      </c>
      <c r="L15" s="28">
        <f>'Тариф ВС'!S171</f>
        <v>56.204277441558602</v>
      </c>
      <c r="M15" s="28">
        <f>'Тариф ВС'!T171</f>
        <v>58.452448539220946</v>
      </c>
      <c r="N15" s="28">
        <f>'Тариф ВС'!U171</f>
        <v>60.790546480789786</v>
      </c>
      <c r="O15" s="28">
        <f>'Тариф ВС'!V171</f>
        <v>63.222168340021376</v>
      </c>
      <c r="P15" s="28">
        <f>'Тариф ВС'!W171</f>
        <v>65.75105507362224</v>
      </c>
      <c r="Q15" s="28">
        <f>'Тариф ВС'!X171</f>
        <v>68.381097276567132</v>
      </c>
      <c r="R15" s="28">
        <f>'Тариф ВС'!Y171</f>
        <v>71.116341167629827</v>
      </c>
      <c r="S15" s="28">
        <f>'Тариф ВС'!Z171</f>
        <v>73.960994814335024</v>
      </c>
      <c r="T15" s="28">
        <f>'Тариф ВС'!AA171</f>
        <v>63.222168340021376</v>
      </c>
      <c r="U15" s="28">
        <f>'Тариф ВС'!AB171</f>
        <v>65.75105507362224</v>
      </c>
      <c r="V15" s="28">
        <f>'Тариф ВС'!AC171</f>
        <v>73.960994814335024</v>
      </c>
      <c r="W15" s="9"/>
      <c r="X15" s="9"/>
      <c r="Y15" s="9"/>
      <c r="Z15" s="9"/>
    </row>
    <row r="16" spans="2:26" s="310" customFormat="1" ht="47.25" x14ac:dyDescent="0.25">
      <c r="B16" s="7"/>
      <c r="C16" s="23" t="str">
        <f>$C$9</f>
        <v>Превышение тарифа на тепловую энергию предельного индекса изменения платы граждан за коммунальные услуги</v>
      </c>
      <c r="D16" s="15" t="s">
        <v>286</v>
      </c>
      <c r="E16" s="24">
        <f>'Тариф ВС'!L197</f>
        <v>0.6246461646064887</v>
      </c>
      <c r="F16" s="24">
        <f>'Тариф ВС'!M197</f>
        <v>0.95411695178272282</v>
      </c>
      <c r="G16" s="24">
        <f>'Тариф ВС'!N197</f>
        <v>13.674463584336259</v>
      </c>
      <c r="H16" s="24">
        <f>'Тариф ВС'!O197</f>
        <v>14.512107396913812</v>
      </c>
      <c r="I16" s="24">
        <f>'Тариф ВС'!P197</f>
        <v>14.77057300614095</v>
      </c>
      <c r="J16" s="24">
        <f>'Тариф ВС'!Q197</f>
        <v>15.070188778060924</v>
      </c>
      <c r="K16" s="24">
        <f>'Тариф ВС'!R197</f>
        <v>15.398883306022213</v>
      </c>
      <c r="L16" s="24">
        <f>'Тариф ВС'!S197</f>
        <v>15.554034179930767</v>
      </c>
      <c r="M16" s="24">
        <f>'Тариф ВС'!T197</f>
        <v>15.65852331634607</v>
      </c>
      <c r="N16" s="24">
        <f>'Тариф ВС'!U197</f>
        <v>15.711166862012362</v>
      </c>
      <c r="O16" s="24">
        <f>'Тариф ВС'!V197</f>
        <v>15.659477684526102</v>
      </c>
      <c r="P16" s="24">
        <f>'Тариф ВС'!W197</f>
        <v>15.551628432976898</v>
      </c>
      <c r="Q16" s="24">
        <f>'Тариф ВС'!X197</f>
        <v>15.414336323327262</v>
      </c>
      <c r="R16" s="24">
        <f>'Тариф ВС'!Y197</f>
        <v>14.975952385954159</v>
      </c>
      <c r="S16" s="24">
        <f>'Тариф ВС'!Z197</f>
        <v>14.511906010708557</v>
      </c>
      <c r="T16" s="24">
        <f>'Тариф ВС'!AA197</f>
        <v>15.659477684526102</v>
      </c>
      <c r="U16" s="24">
        <f>'Тариф ВС'!AB197</f>
        <v>15.551628432976898</v>
      </c>
      <c r="V16" s="24">
        <f>'Тариф ВС'!AC197</f>
        <v>14.511906010708557</v>
      </c>
      <c r="W16" s="8"/>
      <c r="X16" s="8"/>
      <c r="Y16" s="8"/>
      <c r="Z16" s="8"/>
    </row>
    <row r="17" spans="2:26" s="2" customFormat="1" ht="31.5" x14ac:dyDescent="0.25">
      <c r="B17" s="10"/>
      <c r="C17" s="6" t="s">
        <v>462</v>
      </c>
      <c r="D17" s="10" t="s">
        <v>274</v>
      </c>
      <c r="E17" s="9">
        <f>'Тариф ВС'!L198</f>
        <v>2377.1846763346839</v>
      </c>
      <c r="F17" s="9">
        <f>'Тариф ВС'!M198</f>
        <v>3460.559285309093</v>
      </c>
      <c r="G17" s="9">
        <f>'Тариф ВС'!N198</f>
        <v>49461.051074511153</v>
      </c>
      <c r="H17" s="9">
        <f>'Тариф ВС'!O198</f>
        <v>52380.150546928737</v>
      </c>
      <c r="I17" s="9">
        <f>'Тариф ВС'!P198</f>
        <v>53374.637192252216</v>
      </c>
      <c r="J17" s="9">
        <f>'Тариф ВС'!Q198</f>
        <v>54520.149843890213</v>
      </c>
      <c r="K17" s="9">
        <f>'Тариф ВС'!R198</f>
        <v>56305.650732562885</v>
      </c>
      <c r="L17" s="9">
        <f>'Тариф ВС'!S198</f>
        <v>57475.331704917677</v>
      </c>
      <c r="M17" s="9">
        <f>'Тариф ВС'!T198</f>
        <v>58467.862533664782</v>
      </c>
      <c r="N17" s="9">
        <f>'Тариф ВС'!U198</f>
        <v>59272.890870856558</v>
      </c>
      <c r="O17" s="9">
        <f>'Тариф ВС'!V198</f>
        <v>59684.344276774616</v>
      </c>
      <c r="P17" s="9">
        <f>'Тариф ВС'!W198</f>
        <v>59875.571261587298</v>
      </c>
      <c r="Q17" s="9">
        <f>'Тариф ВС'!X198</f>
        <v>59346.980732922842</v>
      </c>
      <c r="R17" s="9">
        <f>'Тариф ВС'!Y198</f>
        <v>57659.151783353867</v>
      </c>
      <c r="S17" s="9">
        <f>'Тариф ВС'!Z198</f>
        <v>55872.519474753841</v>
      </c>
      <c r="T17" s="9">
        <f>'Тариф ВС'!AA198</f>
        <v>59684.344276774616</v>
      </c>
      <c r="U17" s="9">
        <f>'Тариф ВС'!AB198</f>
        <v>59875.571261587298</v>
      </c>
      <c r="V17" s="9">
        <f>'Тариф ВС'!AC198</f>
        <v>55872.519474753841</v>
      </c>
      <c r="W17" s="9"/>
      <c r="X17" s="9"/>
      <c r="Y17" s="9"/>
      <c r="Z17" s="9"/>
    </row>
    <row r="18" spans="2:26" hidden="1" outlineLevel="1" x14ac:dyDescent="0.25">
      <c r="B18" s="7"/>
      <c r="C18" s="130" t="s">
        <v>466</v>
      </c>
      <c r="D18" s="7" t="s">
        <v>274</v>
      </c>
      <c r="E18" s="8">
        <f>IF((E13-E15)&gt;0,(E13-E15)*E14,0)</f>
        <v>2377.1846763346839</v>
      </c>
      <c r="F18" s="8">
        <f t="shared" ref="F18:V18" si="1">IF((F13-F15)&gt;0,(F13-F15)*F14,0)</f>
        <v>3460.559285309093</v>
      </c>
      <c r="G18" s="8">
        <f>IF((G13-G15)&gt;0,(G13-G15)*G14,0)</f>
        <v>49461.051074511153</v>
      </c>
      <c r="H18" s="8">
        <f t="shared" si="1"/>
        <v>52380.150546928737</v>
      </c>
      <c r="I18" s="8">
        <f t="shared" si="1"/>
        <v>53374.637192252216</v>
      </c>
      <c r="J18" s="8">
        <f t="shared" si="1"/>
        <v>54520.149843890213</v>
      </c>
      <c r="K18" s="8">
        <f t="shared" si="1"/>
        <v>56305.650732562885</v>
      </c>
      <c r="L18" s="8">
        <f t="shared" si="1"/>
        <v>57475.331704917677</v>
      </c>
      <c r="M18" s="8">
        <f t="shared" si="1"/>
        <v>58467.862533664782</v>
      </c>
      <c r="N18" s="8">
        <f t="shared" si="1"/>
        <v>59272.890870856558</v>
      </c>
      <c r="O18" s="8">
        <f t="shared" si="1"/>
        <v>59684.344276774616</v>
      </c>
      <c r="P18" s="8">
        <f t="shared" si="1"/>
        <v>59875.571261587298</v>
      </c>
      <c r="Q18" s="8">
        <f t="shared" si="1"/>
        <v>59346.980732922842</v>
      </c>
      <c r="R18" s="8">
        <f t="shared" si="1"/>
        <v>57659.151783353867</v>
      </c>
      <c r="S18" s="8">
        <f t="shared" si="1"/>
        <v>55872.519474753841</v>
      </c>
      <c r="T18" s="8">
        <f t="shared" si="1"/>
        <v>59684.344276774616</v>
      </c>
      <c r="U18" s="8">
        <f t="shared" si="1"/>
        <v>59875.571261587298</v>
      </c>
      <c r="V18" s="8">
        <f t="shared" si="1"/>
        <v>55872.519474753841</v>
      </c>
      <c r="W18" s="8"/>
      <c r="X18" s="8"/>
      <c r="Y18" s="8"/>
      <c r="Z18" s="8"/>
    </row>
    <row r="19" spans="2:26" ht="63" collapsed="1" x14ac:dyDescent="0.25">
      <c r="B19" s="20">
        <f>B12+1</f>
        <v>3</v>
      </c>
      <c r="C19" s="21" t="s">
        <v>458</v>
      </c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22"/>
      <c r="X19" s="22"/>
      <c r="Y19" s="22"/>
      <c r="Z19" s="22"/>
    </row>
    <row r="20" spans="2:26" ht="31.5" x14ac:dyDescent="0.25">
      <c r="B20" s="7"/>
      <c r="C20" s="23" t="s">
        <v>1083</v>
      </c>
      <c r="D20" s="15" t="s">
        <v>286</v>
      </c>
      <c r="E20" s="24">
        <f>'Тариф ВО'!L149</f>
        <v>39.799999999999997</v>
      </c>
      <c r="F20" s="24">
        <f>'Тариф ВО'!M149</f>
        <v>53.66</v>
      </c>
      <c r="G20" s="24">
        <f>'Тариф ВО'!N149</f>
        <v>54.07</v>
      </c>
      <c r="H20" s="24">
        <f>'Тариф ВО'!O149</f>
        <v>56.52</v>
      </c>
      <c r="I20" s="24">
        <f>'Тариф ВО'!P149</f>
        <v>58.98</v>
      </c>
      <c r="J20" s="24">
        <f>'Тариф ВО'!Q149</f>
        <v>61.14</v>
      </c>
      <c r="K20" s="24">
        <f>'Тариф ВО'!R149</f>
        <v>63.55</v>
      </c>
      <c r="L20" s="24">
        <f>'Тариф ВО'!S149</f>
        <v>67.459999999999994</v>
      </c>
      <c r="M20" s="24">
        <f>'Тариф ВО'!T149</f>
        <v>71.37</v>
      </c>
      <c r="N20" s="24">
        <f>'Тариф ВО'!U149</f>
        <v>75.3</v>
      </c>
      <c r="O20" s="24">
        <f>'Тариф ВО'!V149</f>
        <v>79.17</v>
      </c>
      <c r="P20" s="24">
        <f>'Тариф ВО'!W149</f>
        <v>83.06</v>
      </c>
      <c r="Q20" s="24">
        <f>'Тариф ВО'!X149</f>
        <v>86</v>
      </c>
      <c r="R20" s="24">
        <f>'Тариф ВО'!Y149</f>
        <v>88.7</v>
      </c>
      <c r="S20" s="24">
        <f>'Тариф ВО'!Z149</f>
        <v>91.5</v>
      </c>
      <c r="T20" s="24">
        <f>'Тариф ВО'!AA149</f>
        <v>79.17</v>
      </c>
      <c r="U20" s="24">
        <f>'Тариф ВО'!AB149</f>
        <v>83.06</v>
      </c>
      <c r="V20" s="24">
        <f>'Тариф ВО'!AC149</f>
        <v>91.5</v>
      </c>
      <c r="W20" s="8"/>
      <c r="X20" s="8"/>
      <c r="Y20" s="8"/>
      <c r="Z20" s="8"/>
    </row>
    <row r="21" spans="2:26" x14ac:dyDescent="0.25">
      <c r="B21" s="7"/>
      <c r="C21" s="23" t="s">
        <v>460</v>
      </c>
      <c r="D21" s="15" t="s">
        <v>271</v>
      </c>
      <c r="E21" s="24">
        <f>'Тариф ВО'!L7</f>
        <v>4250.97</v>
      </c>
      <c r="F21" s="24">
        <f>'Тариф ВО'!M7</f>
        <v>3725.4430000000002</v>
      </c>
      <c r="G21" s="24">
        <f>'Тариф ВО'!N7</f>
        <v>3715.5047557747498</v>
      </c>
      <c r="H21" s="24">
        <f>'Тариф ВО'!O7</f>
        <v>3707.8773436740044</v>
      </c>
      <c r="I21" s="24">
        <f>'Тариф ВО'!P7</f>
        <v>3712.0463222146104</v>
      </c>
      <c r="J21" s="24">
        <f>'Тариф ВО'!Q7</f>
        <v>3716.2153007552151</v>
      </c>
      <c r="K21" s="24">
        <f>'Тариф ВО'!R7</f>
        <v>3754.9432271133528</v>
      </c>
      <c r="L21" s="24">
        <f>'Тариф ВО'!S7</f>
        <v>3793.6711534714896</v>
      </c>
      <c r="M21" s="24">
        <f>'Тариф ВО'!T7</f>
        <v>3832.3990798296272</v>
      </c>
      <c r="N21" s="24">
        <f>'Тариф ВО'!U7</f>
        <v>3871.1270061877649</v>
      </c>
      <c r="O21" s="24">
        <f>'Тариф ВО'!V7</f>
        <v>3909.8549325459016</v>
      </c>
      <c r="P21" s="24">
        <f>'Тариф ВО'!W7</f>
        <v>3948.5828589040384</v>
      </c>
      <c r="Q21" s="24">
        <f>'Тариф ВО'!X7</f>
        <v>3948.5828589040389</v>
      </c>
      <c r="R21" s="24">
        <f>'Тариф ВО'!Y7</f>
        <v>3948.5828589040389</v>
      </c>
      <c r="S21" s="24">
        <f>'Тариф ВО'!Z7</f>
        <v>3948.5828589040389</v>
      </c>
      <c r="T21" s="24">
        <f>'Тариф ВО'!AA7</f>
        <v>3909.8549325459016</v>
      </c>
      <c r="U21" s="24">
        <f>'Тариф ВО'!AB7</f>
        <v>3948.5828589040384</v>
      </c>
      <c r="V21" s="24">
        <f>'Тариф ВО'!AC7</f>
        <v>3948.5828589040389</v>
      </c>
      <c r="W21" s="8"/>
      <c r="X21" s="8"/>
      <c r="Y21" s="8"/>
      <c r="Z21" s="8"/>
    </row>
    <row r="22" spans="2:26" s="2" customFormat="1" ht="31.5" x14ac:dyDescent="0.25">
      <c r="B22" s="10"/>
      <c r="C22" s="6" t="s">
        <v>461</v>
      </c>
      <c r="D22" s="99" t="s">
        <v>286</v>
      </c>
      <c r="E22" s="28">
        <f>'Тариф ВО'!L153</f>
        <v>38.812800000000003</v>
      </c>
      <c r="F22" s="28">
        <f>'Тариф ВО'!M153</f>
        <v>41.590999999999994</v>
      </c>
      <c r="G22" s="28">
        <f>'Тариф ВО'!N153</f>
        <v>43.254639999999995</v>
      </c>
      <c r="H22" s="28">
        <f>'Тариф ВО'!O153</f>
        <v>44.984825599999994</v>
      </c>
      <c r="I22" s="28">
        <f>'Тариф ВО'!P153</f>
        <v>46.784218623999998</v>
      </c>
      <c r="J22" s="28">
        <f>'Тариф ВО'!Q153</f>
        <v>48.655587368959999</v>
      </c>
      <c r="K22" s="28">
        <f>'Тариф ВО'!R153</f>
        <v>50.601810863718399</v>
      </c>
      <c r="L22" s="28">
        <f>'Тариф ВО'!S153</f>
        <v>52.625883298267134</v>
      </c>
      <c r="M22" s="28">
        <f>'Тариф ВО'!T153</f>
        <v>54.73091863019782</v>
      </c>
      <c r="N22" s="28">
        <f>'Тариф ВО'!U153</f>
        <v>56.920155375405734</v>
      </c>
      <c r="O22" s="28">
        <f>'Тариф ВО'!V153</f>
        <v>59.196961590421964</v>
      </c>
      <c r="P22" s="28">
        <f>'Тариф ВО'!W153</f>
        <v>61.564840054038847</v>
      </c>
      <c r="Q22" s="28">
        <f>'Тариф ВО'!X153</f>
        <v>64.027433656200401</v>
      </c>
      <c r="R22" s="28">
        <f>'Тариф ВО'!Y153</f>
        <v>66.58853100244842</v>
      </c>
      <c r="S22" s="28">
        <f>'Тариф ВО'!Z153</f>
        <v>69.252072242546362</v>
      </c>
      <c r="T22" s="28">
        <f>'Тариф ВО'!AA153</f>
        <v>59.196961590421964</v>
      </c>
      <c r="U22" s="28">
        <f>'Тариф ВО'!AB153</f>
        <v>61.564840054038847</v>
      </c>
      <c r="V22" s="28">
        <f>'Тариф ВО'!AC153</f>
        <v>69.252072242546362</v>
      </c>
      <c r="W22" s="9"/>
      <c r="X22" s="9"/>
      <c r="Y22" s="9"/>
      <c r="Z22" s="9"/>
    </row>
    <row r="23" spans="2:26" s="310" customFormat="1" ht="47.25" x14ac:dyDescent="0.25">
      <c r="B23" s="7"/>
      <c r="C23" s="23" t="str">
        <f>$C$9</f>
        <v>Превышение тарифа на тепловую энергию предельного индекса изменения платы граждан за коммунальные услуги</v>
      </c>
      <c r="D23" s="15" t="s">
        <v>286</v>
      </c>
      <c r="E23" s="24">
        <f>'Тариф ВО'!L179</f>
        <v>0.9871999999999943</v>
      </c>
      <c r="F23" s="24">
        <f>'Тариф ВО'!M179</f>
        <v>12.069000000000003</v>
      </c>
      <c r="G23" s="24">
        <f>'Тариф ВО'!N179</f>
        <v>10.815360000000005</v>
      </c>
      <c r="H23" s="24">
        <f>'Тариф ВО'!O179</f>
        <v>11.53517440000001</v>
      </c>
      <c r="I23" s="24">
        <f>'Тариф ВО'!P179</f>
        <v>12.195781375999999</v>
      </c>
      <c r="J23" s="24">
        <f>'Тариф ВО'!Q179</f>
        <v>12.484412631040001</v>
      </c>
      <c r="K23" s="24">
        <f>'Тариф ВО'!R179</f>
        <v>12.948189136281599</v>
      </c>
      <c r="L23" s="24">
        <f>'Тариф ВО'!S179</f>
        <v>14.83411670173286</v>
      </c>
      <c r="M23" s="24">
        <f>'Тариф ВО'!T179</f>
        <v>16.639081369802184</v>
      </c>
      <c r="N23" s="24">
        <f>'Тариф ВО'!U179</f>
        <v>18.379844624594263</v>
      </c>
      <c r="O23" s="24">
        <f>'Тариф ВО'!V179</f>
        <v>19.973038409578038</v>
      </c>
      <c r="P23" s="24">
        <f>'Тариф ВО'!W179</f>
        <v>21.495159945961156</v>
      </c>
      <c r="Q23" s="24">
        <f>'Тариф ВО'!X179</f>
        <v>21.972566343799599</v>
      </c>
      <c r="R23" s="24">
        <f>'Тариф ВО'!Y179</f>
        <v>22.111468997551583</v>
      </c>
      <c r="S23" s="24">
        <f>'Тариф ВО'!Z179</f>
        <v>22.247927757453638</v>
      </c>
      <c r="T23" s="24">
        <f>'Тариф ВО'!AA179</f>
        <v>19.973038409578038</v>
      </c>
      <c r="U23" s="24">
        <f>'Тариф ВО'!AB179</f>
        <v>21.495159945961156</v>
      </c>
      <c r="V23" s="24">
        <f>'Тариф ВО'!AC179</f>
        <v>22.247927757453638</v>
      </c>
      <c r="W23" s="8"/>
      <c r="X23" s="8"/>
      <c r="Y23" s="8"/>
      <c r="Z23" s="8"/>
    </row>
    <row r="24" spans="2:26" s="2" customFormat="1" ht="31.5" x14ac:dyDescent="0.25">
      <c r="B24" s="10"/>
      <c r="C24" s="6" t="s">
        <v>462</v>
      </c>
      <c r="D24" s="99" t="s">
        <v>274</v>
      </c>
      <c r="E24" s="9">
        <f>'Тариф ВО'!L180</f>
        <v>4196.5575839999765</v>
      </c>
      <c r="F24" s="9">
        <f>'Тариф ВО'!M180</f>
        <v>44962.371567000009</v>
      </c>
      <c r="G24" s="9">
        <f>'Тариф ВО'!N180</f>
        <v>40184.521515416018</v>
      </c>
      <c r="H24" s="9">
        <f>'Тариф ВО'!O180</f>
        <v>42771.011813088415</v>
      </c>
      <c r="I24" s="9">
        <f>'Тариф ВО'!P180</f>
        <v>45271.30540331424</v>
      </c>
      <c r="J24" s="9">
        <f>'Тариф ВО'!Q180</f>
        <v>46394.765240412526</v>
      </c>
      <c r="K24" s="9">
        <f>'Тариф ВО'!R180</f>
        <v>48619.715100663285</v>
      </c>
      <c r="L24" s="9">
        <f>'Тариф ВО'!S180</f>
        <v>56275.760618593587</v>
      </c>
      <c r="M24" s="9">
        <f>'Тариф ВО'!T180</f>
        <v>63767.600130840183</v>
      </c>
      <c r="N24" s="9">
        <f>'Тариф ВО'!U180</f>
        <v>71150.712895801873</v>
      </c>
      <c r="O24" s="9">
        <f>'Тариф ВО'!V180</f>
        <v>78091.682743617435</v>
      </c>
      <c r="P24" s="9">
        <f>'Тариф ВО'!W180</f>
        <v>84875.420112022883</v>
      </c>
      <c r="Q24" s="9">
        <f>'Тариф ВО'!X180</f>
        <v>86760.498831258883</v>
      </c>
      <c r="R24" s="9">
        <f>'Тариф ВО'!Y180</f>
        <v>87308.967468920251</v>
      </c>
      <c r="S24" s="9">
        <f>'Тариф ВО'!Z180</f>
        <v>87847.786189216815</v>
      </c>
      <c r="T24" s="9">
        <f>'Тариф ВО'!AA180</f>
        <v>78091.682743617435</v>
      </c>
      <c r="U24" s="9">
        <f>'Тариф ВО'!AB180</f>
        <v>84875.420112022883</v>
      </c>
      <c r="V24" s="9">
        <f>'Тариф ВО'!AC180</f>
        <v>87847.786189216815</v>
      </c>
      <c r="W24" s="9"/>
      <c r="X24" s="9"/>
      <c r="Y24" s="9"/>
      <c r="Z24" s="9"/>
    </row>
    <row r="25" spans="2:26" hidden="1" outlineLevel="1" x14ac:dyDescent="0.25">
      <c r="B25" s="7"/>
      <c r="C25" s="130" t="s">
        <v>466</v>
      </c>
      <c r="D25" s="7" t="s">
        <v>274</v>
      </c>
      <c r="E25" s="8">
        <f>IF((E20-E22)&gt;0,(E20-E22)*E21,0)</f>
        <v>4196.5575839999765</v>
      </c>
      <c r="F25" s="8">
        <f t="shared" ref="F25:V25" si="2">IF((F20-F22)&gt;0,(F20-F22)*F21,0)</f>
        <v>44962.371567000009</v>
      </c>
      <c r="G25" s="8">
        <f t="shared" si="2"/>
        <v>40184.521515416018</v>
      </c>
      <c r="H25" s="8">
        <f t="shared" si="2"/>
        <v>42771.011813088415</v>
      </c>
      <c r="I25" s="8">
        <f t="shared" si="2"/>
        <v>45271.30540331424</v>
      </c>
      <c r="J25" s="8">
        <f t="shared" si="2"/>
        <v>46394.765240412526</v>
      </c>
      <c r="K25" s="8">
        <f t="shared" si="2"/>
        <v>48619.715100663285</v>
      </c>
      <c r="L25" s="8">
        <f t="shared" si="2"/>
        <v>56275.760618593587</v>
      </c>
      <c r="M25" s="8">
        <f t="shared" si="2"/>
        <v>63767.600130840183</v>
      </c>
      <c r="N25" s="8">
        <f t="shared" si="2"/>
        <v>71150.712895801873</v>
      </c>
      <c r="O25" s="8">
        <f t="shared" si="2"/>
        <v>78091.682743617435</v>
      </c>
      <c r="P25" s="8">
        <f t="shared" si="2"/>
        <v>84875.420112022883</v>
      </c>
      <c r="Q25" s="8">
        <f t="shared" si="2"/>
        <v>86760.498831258883</v>
      </c>
      <c r="R25" s="8">
        <f t="shared" si="2"/>
        <v>87308.967468920251</v>
      </c>
      <c r="S25" s="8">
        <f t="shared" si="2"/>
        <v>87847.786189216815</v>
      </c>
      <c r="T25" s="8">
        <f t="shared" si="2"/>
        <v>78091.682743617435</v>
      </c>
      <c r="U25" s="8">
        <f t="shared" si="2"/>
        <v>84875.420112022883</v>
      </c>
      <c r="V25" s="8">
        <f t="shared" si="2"/>
        <v>87847.786189216815</v>
      </c>
      <c r="W25" s="8"/>
      <c r="X25" s="8"/>
      <c r="Y25" s="8"/>
      <c r="Z25" s="8"/>
    </row>
    <row r="26" spans="2:26" s="109" customFormat="1" ht="78.75" collapsed="1" x14ac:dyDescent="0.25">
      <c r="B26" s="102" t="s">
        <v>498</v>
      </c>
      <c r="C26" s="103" t="s">
        <v>1114</v>
      </c>
      <c r="D26" s="104" t="s">
        <v>274</v>
      </c>
      <c r="E26" s="180">
        <f>E10+E17+E24</f>
        <v>45801.102793800659</v>
      </c>
      <c r="F26" s="180">
        <f t="shared" ref="F26:V26" si="3">F10+F17+F24</f>
        <v>48422.930852309102</v>
      </c>
      <c r="G26" s="180">
        <f t="shared" si="3"/>
        <v>104714.76631075537</v>
      </c>
      <c r="H26" s="180">
        <f t="shared" si="3"/>
        <v>109013.07192144563</v>
      </c>
      <c r="I26" s="180">
        <f t="shared" si="3"/>
        <v>113655.30592094686</v>
      </c>
      <c r="J26" s="180">
        <f t="shared" si="3"/>
        <v>115751.99143183119</v>
      </c>
      <c r="K26" s="180">
        <f t="shared" si="3"/>
        <v>116825.21783754104</v>
      </c>
      <c r="L26" s="180">
        <f t="shared" si="3"/>
        <v>125013.19719458274</v>
      </c>
      <c r="M26" s="180">
        <f t="shared" si="3"/>
        <v>132823.49611729127</v>
      </c>
      <c r="N26" s="180">
        <f t="shared" si="3"/>
        <v>140310.23040865478</v>
      </c>
      <c r="O26" s="180">
        <f t="shared" si="3"/>
        <v>146190.56756306981</v>
      </c>
      <c r="P26" s="180">
        <f t="shared" si="3"/>
        <v>144750.99137361019</v>
      </c>
      <c r="Q26" s="180">
        <f t="shared" si="3"/>
        <v>146107.47956418173</v>
      </c>
      <c r="R26" s="180">
        <f t="shared" si="3"/>
        <v>144968.1192522741</v>
      </c>
      <c r="S26" s="180">
        <f t="shared" si="3"/>
        <v>143720.30566397065</v>
      </c>
      <c r="T26" s="180">
        <f t="shared" si="3"/>
        <v>146190.56756306981</v>
      </c>
      <c r="U26" s="180">
        <f t="shared" si="3"/>
        <v>144750.99137361019</v>
      </c>
      <c r="V26" s="180">
        <f t="shared" si="3"/>
        <v>143720.30566397065</v>
      </c>
      <c r="W26" s="108"/>
      <c r="X26" s="108"/>
      <c r="Y26" s="108"/>
      <c r="Z26" s="108"/>
    </row>
  </sheetData>
  <mergeCells count="11">
    <mergeCell ref="T3:T4"/>
    <mergeCell ref="U3:V3"/>
    <mergeCell ref="W3:W4"/>
    <mergeCell ref="X3:Z3"/>
    <mergeCell ref="B3:B4"/>
    <mergeCell ref="C3:C4"/>
    <mergeCell ref="D3:D4"/>
    <mergeCell ref="K3:O3"/>
    <mergeCell ref="P3:S3"/>
    <mergeCell ref="F3:J3"/>
    <mergeCell ref="E3:E4"/>
  </mergeCells>
  <conditionalFormatting sqref="E18">
    <cfRule type="cellIs" dxfId="9" priority="9" operator="notEqual">
      <formula>E17</formula>
    </cfRule>
  </conditionalFormatting>
  <conditionalFormatting sqref="F18:V18">
    <cfRule type="cellIs" dxfId="8" priority="8" operator="notEqual">
      <formula>F17</formula>
    </cfRule>
  </conditionalFormatting>
  <conditionalFormatting sqref="E25:V25">
    <cfRule type="cellIs" dxfId="7" priority="4" operator="notEqual">
      <formula>E24</formula>
    </cfRule>
  </conditionalFormatting>
  <conditionalFormatting sqref="E11:V11">
    <cfRule type="cellIs" dxfId="6" priority="1" operator="notEqual">
      <formula>E10</formula>
    </cfRule>
  </conditionalFormatting>
  <pageMargins left="0.70866141732283472" right="0.70866141732283472" top="0.74803149606299213" bottom="0.74803149606299213" header="0.31496062992125984" footer="0.31496062992125984"/>
  <pageSetup paperSize="8" scale="33" fitToHeight="1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FF0000"/>
  </sheetPr>
  <dimension ref="B1:AC83"/>
  <sheetViews>
    <sheetView view="pageBreakPreview" zoomScale="60" zoomScaleNormal="90" workbookViewId="0">
      <pane xSplit="4" ySplit="4" topLeftCell="F5" activePane="bottomRight" state="frozen"/>
      <selection activeCell="AC15" sqref="AC15"/>
      <selection pane="topRight" activeCell="AC15" sqref="AC15"/>
      <selection pane="bottomLeft" activeCell="AC15" sqref="AC15"/>
      <selection pane="bottomRight" activeCell="J6" sqref="J6"/>
    </sheetView>
  </sheetViews>
  <sheetFormatPr defaultRowHeight="15.75" outlineLevelRow="1" outlineLevelCol="1" x14ac:dyDescent="0.25"/>
  <cols>
    <col min="1" max="2" width="9.140625" style="1"/>
    <col min="3" max="3" width="47.5703125" style="1" customWidth="1"/>
    <col min="4" max="4" width="21" style="1" customWidth="1"/>
    <col min="5" max="5" width="11.42578125" style="310" hidden="1" customWidth="1" outlineLevel="1"/>
    <col min="6" max="6" width="12" style="1" customWidth="1" collapsed="1"/>
    <col min="7" max="11" width="12" style="1" customWidth="1"/>
    <col min="12" max="20" width="12" style="1" customWidth="1" outlineLevel="1"/>
    <col min="21" max="21" width="15.42578125" style="1" customWidth="1"/>
    <col min="22" max="22" width="12.7109375" style="1" customWidth="1"/>
    <col min="23" max="23" width="18.85546875" style="1" customWidth="1"/>
    <col min="24" max="24" width="11.85546875" style="2" hidden="1" customWidth="1" outlineLevel="1"/>
    <col min="25" max="27" width="15.5703125" style="1" hidden="1" customWidth="1" outlineLevel="1"/>
    <col min="28" max="28" width="53" style="1" customWidth="1" collapsed="1"/>
    <col min="29" max="29" width="46.28515625" style="1" customWidth="1"/>
    <col min="30" max="16384" width="9.140625" style="1"/>
  </cols>
  <sheetData>
    <row r="1" spans="2:29" x14ac:dyDescent="0.25">
      <c r="C1" s="31" t="s">
        <v>719</v>
      </c>
    </row>
    <row r="2" spans="2:29" x14ac:dyDescent="0.25">
      <c r="C2" s="3" t="s">
        <v>15</v>
      </c>
      <c r="U2" s="182" t="s">
        <v>476</v>
      </c>
      <c r="V2" s="182" t="s">
        <v>478</v>
      </c>
      <c r="W2" s="182" t="s">
        <v>477</v>
      </c>
      <c r="Y2" s="182"/>
      <c r="Z2" s="182"/>
      <c r="AA2" s="182"/>
    </row>
    <row r="3" spans="2:29" s="2" customFormat="1" x14ac:dyDescent="0.25">
      <c r="B3" s="506" t="s">
        <v>2</v>
      </c>
      <c r="C3" s="506" t="s">
        <v>16</v>
      </c>
      <c r="D3" s="506" t="s">
        <v>3</v>
      </c>
      <c r="E3" s="527" t="s">
        <v>488</v>
      </c>
      <c r="F3" s="506" t="s">
        <v>4</v>
      </c>
      <c r="G3" s="506"/>
      <c r="H3" s="506"/>
      <c r="I3" s="506"/>
      <c r="J3" s="506"/>
      <c r="K3" s="506"/>
      <c r="L3" s="511" t="str">
        <f>U3</f>
        <v>2 этап (2023 - 2027 гг.)</v>
      </c>
      <c r="M3" s="511"/>
      <c r="N3" s="511"/>
      <c r="O3" s="511"/>
      <c r="P3" s="511"/>
      <c r="Q3" s="511" t="str">
        <f>V3</f>
        <v>3 этап (2028 - 2031 гг.)</v>
      </c>
      <c r="R3" s="511"/>
      <c r="S3" s="511"/>
      <c r="T3" s="511"/>
      <c r="U3" s="506" t="s">
        <v>5</v>
      </c>
      <c r="V3" s="506" t="s">
        <v>6</v>
      </c>
      <c r="W3" s="506"/>
      <c r="X3" s="506" t="s">
        <v>7</v>
      </c>
      <c r="Y3" s="506" t="s">
        <v>8</v>
      </c>
      <c r="Z3" s="506"/>
      <c r="AA3" s="506"/>
    </row>
    <row r="4" spans="2:29" ht="31.5" x14ac:dyDescent="0.25">
      <c r="B4" s="506"/>
      <c r="C4" s="506"/>
      <c r="D4" s="506"/>
      <c r="E4" s="528"/>
      <c r="F4" s="4" t="s">
        <v>0</v>
      </c>
      <c r="G4" s="4" t="s">
        <v>1</v>
      </c>
      <c r="H4" s="4" t="s">
        <v>9</v>
      </c>
      <c r="I4" s="4" t="s">
        <v>10</v>
      </c>
      <c r="J4" s="4" t="s">
        <v>11</v>
      </c>
      <c r="K4" s="4" t="s">
        <v>12</v>
      </c>
      <c r="L4" s="281" t="s">
        <v>17</v>
      </c>
      <c r="M4" s="281" t="s">
        <v>18</v>
      </c>
      <c r="N4" s="281" t="s">
        <v>19</v>
      </c>
      <c r="O4" s="281" t="s">
        <v>20</v>
      </c>
      <c r="P4" s="281" t="s">
        <v>21</v>
      </c>
      <c r="Q4" s="281" t="s">
        <v>13</v>
      </c>
      <c r="R4" s="281" t="s">
        <v>22</v>
      </c>
      <c r="S4" s="281" t="s">
        <v>23</v>
      </c>
      <c r="T4" s="281" t="s">
        <v>24</v>
      </c>
      <c r="U4" s="506"/>
      <c r="V4" s="4" t="s">
        <v>13</v>
      </c>
      <c r="W4" s="4" t="s">
        <v>14</v>
      </c>
      <c r="X4" s="506"/>
      <c r="Y4" s="4" t="s">
        <v>4</v>
      </c>
      <c r="Z4" s="4" t="s">
        <v>5</v>
      </c>
      <c r="AA4" s="4" t="s">
        <v>6</v>
      </c>
    </row>
    <row r="5" spans="2:29" x14ac:dyDescent="0.25">
      <c r="B5" s="20">
        <v>1</v>
      </c>
      <c r="C5" s="21" t="s">
        <v>54</v>
      </c>
      <c r="D5" s="20"/>
      <c r="E5" s="20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9" ht="31.5" outlineLevel="1" x14ac:dyDescent="0.25">
      <c r="B6" s="7"/>
      <c r="C6" s="23" t="s">
        <v>70</v>
      </c>
      <c r="D6" s="7"/>
      <c r="E6" s="7"/>
      <c r="F6" s="26">
        <f>ИПЦ!D100</f>
        <v>1.05</v>
      </c>
      <c r="G6" s="26">
        <f>ИПЦ!E100</f>
        <v>1.05</v>
      </c>
      <c r="H6" s="26">
        <f>ИПЦ!F100</f>
        <v>1.05</v>
      </c>
      <c r="I6" s="26">
        <f>ИПЦ!G100</f>
        <v>1.05</v>
      </c>
      <c r="J6" s="26">
        <f>ИПЦ!H100</f>
        <v>1.05</v>
      </c>
      <c r="K6" s="26">
        <f>ИПЦ!I100</f>
        <v>1.05</v>
      </c>
      <c r="L6" s="26">
        <f>ИПЦ!J100</f>
        <v>1.05</v>
      </c>
      <c r="M6" s="26">
        <f>ИПЦ!K100</f>
        <v>1.05</v>
      </c>
      <c r="N6" s="26">
        <f>ИПЦ!L100</f>
        <v>1.05</v>
      </c>
      <c r="O6" s="26">
        <f>ИПЦ!M100</f>
        <v>1.05</v>
      </c>
      <c r="P6" s="26">
        <f>ИПЦ!N100</f>
        <v>1.05</v>
      </c>
      <c r="Q6" s="26">
        <f>ИПЦ!O100</f>
        <v>1.05</v>
      </c>
      <c r="R6" s="26">
        <f>ИПЦ!P100</f>
        <v>1.05</v>
      </c>
      <c r="S6" s="26">
        <f>ИПЦ!Q100</f>
        <v>1.05</v>
      </c>
      <c r="T6" s="26">
        <f>ИПЦ!R100</f>
        <v>1.05</v>
      </c>
      <c r="U6" s="26">
        <f>P6</f>
        <v>1.05</v>
      </c>
      <c r="V6" s="26">
        <f>Q6</f>
        <v>1.05</v>
      </c>
      <c r="W6" s="26">
        <f>T6</f>
        <v>1.05</v>
      </c>
      <c r="X6" s="26"/>
      <c r="Y6" s="26"/>
      <c r="Z6" s="26"/>
      <c r="AA6" s="26"/>
    </row>
    <row r="7" spans="2:29" ht="47.25" x14ac:dyDescent="0.25">
      <c r="B7" s="239" t="s">
        <v>99</v>
      </c>
      <c r="C7" s="23" t="s">
        <v>66</v>
      </c>
      <c r="D7" s="7" t="s">
        <v>55</v>
      </c>
      <c r="E7" s="7"/>
      <c r="F7" s="24">
        <v>2.68</v>
      </c>
      <c r="G7" s="24">
        <f t="shared" ref="G7:T7" si="0">F7*G6</f>
        <v>2.8140000000000005</v>
      </c>
      <c r="H7" s="24">
        <f t="shared" si="0"/>
        <v>2.9547000000000008</v>
      </c>
      <c r="I7" s="24">
        <f>H7*I6</f>
        <v>3.1024350000000007</v>
      </c>
      <c r="J7" s="24">
        <f>I7*J6</f>
        <v>3.2575567500000009</v>
      </c>
      <c r="K7" s="24">
        <f t="shared" si="0"/>
        <v>3.4204345875000013</v>
      </c>
      <c r="L7" s="24">
        <f t="shared" si="0"/>
        <v>3.5914563168750013</v>
      </c>
      <c r="M7" s="24">
        <f t="shared" si="0"/>
        <v>3.7710291327187515</v>
      </c>
      <c r="N7" s="24">
        <f t="shared" si="0"/>
        <v>3.9595805893546894</v>
      </c>
      <c r="O7" s="24">
        <f t="shared" si="0"/>
        <v>4.1575596188224244</v>
      </c>
      <c r="P7" s="24">
        <f t="shared" si="0"/>
        <v>4.3654375997635455</v>
      </c>
      <c r="Q7" s="24">
        <f t="shared" si="0"/>
        <v>4.5837094797517226</v>
      </c>
      <c r="R7" s="24">
        <f t="shared" si="0"/>
        <v>4.8128949537393089</v>
      </c>
      <c r="S7" s="24">
        <f t="shared" si="0"/>
        <v>5.0535397014262742</v>
      </c>
      <c r="T7" s="24">
        <f t="shared" si="0"/>
        <v>5.3062166864975877</v>
      </c>
      <c r="U7" s="24">
        <f t="shared" ref="U7:U74" si="1">P7</f>
        <v>4.3654375997635455</v>
      </c>
      <c r="V7" s="24">
        <f t="shared" ref="V7:V74" si="2">Q7</f>
        <v>4.5837094797517226</v>
      </c>
      <c r="W7" s="24">
        <f t="shared" ref="W7:W74" si="3">T7</f>
        <v>5.3062166864975877</v>
      </c>
      <c r="X7" s="24"/>
      <c r="Y7" s="24"/>
      <c r="Z7" s="24"/>
      <c r="AA7" s="24"/>
      <c r="AB7" s="23" t="s">
        <v>63</v>
      </c>
    </row>
    <row r="8" spans="2:29" ht="135" customHeight="1" x14ac:dyDescent="0.25">
      <c r="B8" s="7"/>
      <c r="C8" s="23" t="s">
        <v>76</v>
      </c>
      <c r="D8" s="7" t="s">
        <v>59</v>
      </c>
      <c r="E8" s="7"/>
      <c r="F8" s="8">
        <v>108</v>
      </c>
      <c r="G8" s="8">
        <f t="shared" ref="G8:T8" si="4">F8</f>
        <v>108</v>
      </c>
      <c r="H8" s="8">
        <f t="shared" si="4"/>
        <v>108</v>
      </c>
      <c r="I8" s="8">
        <f t="shared" si="4"/>
        <v>108</v>
      </c>
      <c r="J8" s="8">
        <f t="shared" si="4"/>
        <v>108</v>
      </c>
      <c r="K8" s="8">
        <f t="shared" si="4"/>
        <v>108</v>
      </c>
      <c r="L8" s="8">
        <f t="shared" si="4"/>
        <v>108</v>
      </c>
      <c r="M8" s="8">
        <f t="shared" si="4"/>
        <v>108</v>
      </c>
      <c r="N8" s="8">
        <f t="shared" si="4"/>
        <v>108</v>
      </c>
      <c r="O8" s="8">
        <f t="shared" si="4"/>
        <v>108</v>
      </c>
      <c r="P8" s="8">
        <f t="shared" si="4"/>
        <v>108</v>
      </c>
      <c r="Q8" s="8">
        <f t="shared" si="4"/>
        <v>108</v>
      </c>
      <c r="R8" s="8">
        <f t="shared" si="4"/>
        <v>108</v>
      </c>
      <c r="S8" s="8">
        <f t="shared" si="4"/>
        <v>108</v>
      </c>
      <c r="T8" s="8">
        <f t="shared" si="4"/>
        <v>108</v>
      </c>
      <c r="U8" s="8">
        <f t="shared" si="1"/>
        <v>108</v>
      </c>
      <c r="V8" s="8">
        <f t="shared" si="2"/>
        <v>108</v>
      </c>
      <c r="W8" s="8">
        <f t="shared" si="3"/>
        <v>108</v>
      </c>
      <c r="X8" s="8"/>
      <c r="Y8" s="8"/>
      <c r="Z8" s="8"/>
      <c r="AA8" s="8"/>
      <c r="AC8" s="7" t="s">
        <v>58</v>
      </c>
    </row>
    <row r="9" spans="2:29" s="2" customFormat="1" ht="63" x14ac:dyDescent="0.25">
      <c r="B9" s="10"/>
      <c r="C9" s="27" t="s">
        <v>62</v>
      </c>
      <c r="D9" s="10" t="s">
        <v>49</v>
      </c>
      <c r="E9" s="10"/>
      <c r="F9" s="28">
        <f t="shared" ref="F9:T9" si="5">F7*F8</f>
        <v>289.44</v>
      </c>
      <c r="G9" s="28">
        <f t="shared" si="5"/>
        <v>303.91200000000003</v>
      </c>
      <c r="H9" s="28">
        <f t="shared" si="5"/>
        <v>319.1076000000001</v>
      </c>
      <c r="I9" s="28">
        <f t="shared" si="5"/>
        <v>335.0629800000001</v>
      </c>
      <c r="J9" s="28">
        <f t="shared" si="5"/>
        <v>351.8161290000001</v>
      </c>
      <c r="K9" s="28">
        <f t="shared" si="5"/>
        <v>369.40693545000016</v>
      </c>
      <c r="L9" s="28">
        <f t="shared" si="5"/>
        <v>387.87728222250013</v>
      </c>
      <c r="M9" s="28">
        <f t="shared" si="5"/>
        <v>407.27114633362515</v>
      </c>
      <c r="N9" s="28">
        <f t="shared" si="5"/>
        <v>427.63470365030645</v>
      </c>
      <c r="O9" s="28">
        <f t="shared" si="5"/>
        <v>449.01643883282185</v>
      </c>
      <c r="P9" s="28">
        <f t="shared" si="5"/>
        <v>471.46726077446294</v>
      </c>
      <c r="Q9" s="28">
        <f t="shared" si="5"/>
        <v>495.04062381318602</v>
      </c>
      <c r="R9" s="28">
        <f t="shared" si="5"/>
        <v>519.79265500384531</v>
      </c>
      <c r="S9" s="28">
        <f t="shared" si="5"/>
        <v>545.78228775403761</v>
      </c>
      <c r="T9" s="28">
        <f t="shared" si="5"/>
        <v>573.07140214173944</v>
      </c>
      <c r="U9" s="28">
        <f t="shared" si="1"/>
        <v>471.46726077446294</v>
      </c>
      <c r="V9" s="28">
        <f t="shared" si="2"/>
        <v>495.04062381318602</v>
      </c>
      <c r="W9" s="28">
        <f t="shared" si="3"/>
        <v>573.07140214173944</v>
      </c>
      <c r="X9" s="9"/>
      <c r="Y9" s="9"/>
      <c r="Z9" s="9"/>
      <c r="AA9" s="9"/>
    </row>
    <row r="10" spans="2:29" ht="110.25" x14ac:dyDescent="0.25">
      <c r="B10" s="239" t="s">
        <v>107</v>
      </c>
      <c r="C10" s="23" t="s">
        <v>67</v>
      </c>
      <c r="D10" s="7" t="s">
        <v>55</v>
      </c>
      <c r="E10" s="7"/>
      <c r="F10" s="24">
        <v>1.88</v>
      </c>
      <c r="G10" s="24">
        <f t="shared" ref="G10:T10" si="6">F10*G6</f>
        <v>1.974</v>
      </c>
      <c r="H10" s="24">
        <f t="shared" si="6"/>
        <v>2.0727000000000002</v>
      </c>
      <c r="I10" s="24">
        <f t="shared" si="6"/>
        <v>2.1763350000000004</v>
      </c>
      <c r="J10" s="24">
        <f t="shared" si="6"/>
        <v>2.2851517500000003</v>
      </c>
      <c r="K10" s="24">
        <f t="shared" si="6"/>
        <v>2.3994093375000003</v>
      </c>
      <c r="L10" s="24">
        <f t="shared" si="6"/>
        <v>2.5193798043750002</v>
      </c>
      <c r="M10" s="24">
        <f t="shared" si="6"/>
        <v>2.6453487945937502</v>
      </c>
      <c r="N10" s="24">
        <f t="shared" si="6"/>
        <v>2.7776162343234376</v>
      </c>
      <c r="O10" s="24">
        <f t="shared" si="6"/>
        <v>2.9164970460396096</v>
      </c>
      <c r="P10" s="24">
        <f t="shared" si="6"/>
        <v>3.0623218983415903</v>
      </c>
      <c r="Q10" s="24">
        <f t="shared" si="6"/>
        <v>3.2154379932586701</v>
      </c>
      <c r="R10" s="24">
        <f t="shared" si="6"/>
        <v>3.3762098929216036</v>
      </c>
      <c r="S10" s="24">
        <f t="shared" si="6"/>
        <v>3.5450203875676838</v>
      </c>
      <c r="T10" s="24">
        <f t="shared" si="6"/>
        <v>3.7222714069460681</v>
      </c>
      <c r="U10" s="24">
        <f t="shared" si="1"/>
        <v>3.0623218983415903</v>
      </c>
      <c r="V10" s="24">
        <f t="shared" si="2"/>
        <v>3.2154379932586701</v>
      </c>
      <c r="W10" s="24">
        <f t="shared" si="3"/>
        <v>3.7222714069460681</v>
      </c>
      <c r="X10" s="24"/>
      <c r="Y10" s="24"/>
      <c r="Z10" s="24"/>
      <c r="AA10" s="24"/>
      <c r="AB10" s="23" t="s">
        <v>64</v>
      </c>
    </row>
    <row r="11" spans="2:29" ht="126" x14ac:dyDescent="0.25">
      <c r="B11" s="7"/>
      <c r="C11" s="23" t="s">
        <v>77</v>
      </c>
      <c r="D11" s="7" t="s">
        <v>61</v>
      </c>
      <c r="E11" s="7"/>
      <c r="F11" s="8">
        <v>237</v>
      </c>
      <c r="G11" s="8">
        <f>F11</f>
        <v>237</v>
      </c>
      <c r="H11" s="8">
        <f t="shared" ref="H11:T11" si="7">G11</f>
        <v>237</v>
      </c>
      <c r="I11" s="8">
        <f t="shared" si="7"/>
        <v>237</v>
      </c>
      <c r="J11" s="8">
        <f t="shared" si="7"/>
        <v>237</v>
      </c>
      <c r="K11" s="8">
        <f t="shared" si="7"/>
        <v>237</v>
      </c>
      <c r="L11" s="8">
        <f t="shared" si="7"/>
        <v>237</v>
      </c>
      <c r="M11" s="8">
        <f t="shared" si="7"/>
        <v>237</v>
      </c>
      <c r="N11" s="8">
        <f t="shared" si="7"/>
        <v>237</v>
      </c>
      <c r="O11" s="8">
        <f t="shared" si="7"/>
        <v>237</v>
      </c>
      <c r="P11" s="8">
        <f t="shared" si="7"/>
        <v>237</v>
      </c>
      <c r="Q11" s="8">
        <f t="shared" si="7"/>
        <v>237</v>
      </c>
      <c r="R11" s="8">
        <f t="shared" si="7"/>
        <v>237</v>
      </c>
      <c r="S11" s="8">
        <f t="shared" si="7"/>
        <v>237</v>
      </c>
      <c r="T11" s="8">
        <f t="shared" si="7"/>
        <v>237</v>
      </c>
      <c r="U11" s="8">
        <f t="shared" si="1"/>
        <v>237</v>
      </c>
      <c r="V11" s="8">
        <f t="shared" si="2"/>
        <v>237</v>
      </c>
      <c r="W11" s="8">
        <f t="shared" si="3"/>
        <v>237</v>
      </c>
      <c r="X11" s="8"/>
      <c r="Y11" s="8"/>
      <c r="Z11" s="8"/>
      <c r="AA11" s="8"/>
      <c r="AB11" s="1" t="s">
        <v>56</v>
      </c>
      <c r="AC11" s="7" t="s">
        <v>60</v>
      </c>
    </row>
    <row r="12" spans="2:29" s="2" customFormat="1" ht="31.5" x14ac:dyDescent="0.25">
      <c r="B12" s="10"/>
      <c r="C12" s="27" t="s">
        <v>25</v>
      </c>
      <c r="D12" s="10" t="s">
        <v>49</v>
      </c>
      <c r="E12" s="10"/>
      <c r="F12" s="28">
        <f t="shared" ref="F12:T12" si="8">F10*F11</f>
        <v>445.56</v>
      </c>
      <c r="G12" s="28">
        <f t="shared" si="8"/>
        <v>467.83800000000002</v>
      </c>
      <c r="H12" s="28">
        <f t="shared" si="8"/>
        <v>491.22990000000004</v>
      </c>
      <c r="I12" s="28">
        <f t="shared" si="8"/>
        <v>515.79139500000008</v>
      </c>
      <c r="J12" s="28">
        <f t="shared" si="8"/>
        <v>541.58096475000002</v>
      </c>
      <c r="K12" s="28">
        <f t="shared" si="8"/>
        <v>568.66001298750007</v>
      </c>
      <c r="L12" s="28">
        <f t="shared" si="8"/>
        <v>597.09301363687507</v>
      </c>
      <c r="M12" s="28">
        <f t="shared" si="8"/>
        <v>626.94766431871881</v>
      </c>
      <c r="N12" s="28">
        <f t="shared" si="8"/>
        <v>658.29504753465471</v>
      </c>
      <c r="O12" s="28">
        <f t="shared" si="8"/>
        <v>691.20979991138745</v>
      </c>
      <c r="P12" s="28">
        <f t="shared" si="8"/>
        <v>725.77028990695692</v>
      </c>
      <c r="Q12" s="28">
        <f t="shared" si="8"/>
        <v>762.05880440230476</v>
      </c>
      <c r="R12" s="28">
        <f t="shared" si="8"/>
        <v>800.16174462242009</v>
      </c>
      <c r="S12" s="28">
        <f t="shared" si="8"/>
        <v>840.16983185354104</v>
      </c>
      <c r="T12" s="28">
        <f t="shared" si="8"/>
        <v>882.17832344621809</v>
      </c>
      <c r="U12" s="28">
        <f t="shared" si="1"/>
        <v>725.77028990695692</v>
      </c>
      <c r="V12" s="28">
        <f t="shared" si="2"/>
        <v>762.05880440230476</v>
      </c>
      <c r="W12" s="28">
        <f t="shared" si="3"/>
        <v>882.17832344621809</v>
      </c>
      <c r="X12" s="9"/>
      <c r="Y12" s="9"/>
      <c r="Z12" s="9"/>
      <c r="AA12" s="9"/>
    </row>
    <row r="13" spans="2:29" x14ac:dyDescent="0.25">
      <c r="B13" s="20">
        <f>B5+1</f>
        <v>2</v>
      </c>
      <c r="C13" s="21" t="s">
        <v>57</v>
      </c>
      <c r="D13" s="20"/>
      <c r="E13" s="20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2:29" ht="31.5" outlineLevel="1" x14ac:dyDescent="0.25">
      <c r="B14" s="7"/>
      <c r="C14" s="23" t="s">
        <v>633</v>
      </c>
      <c r="D14" s="7"/>
      <c r="E14" s="7"/>
      <c r="F14" s="26">
        <f>ИПЦ!D101</f>
        <v>1.0389999999999999</v>
      </c>
      <c r="G14" s="26">
        <f>ИПЦ!E101</f>
        <v>1.034</v>
      </c>
      <c r="H14" s="26">
        <f>ИПЦ!F101</f>
        <v>1.0309999999999999</v>
      </c>
      <c r="I14" s="26">
        <f>ИПЦ!G101</f>
        <v>1.03</v>
      </c>
      <c r="J14" s="26">
        <f>ИПЦ!H101</f>
        <v>1.03</v>
      </c>
      <c r="K14" s="26">
        <f>ИПЦ!I101</f>
        <v>1.03</v>
      </c>
      <c r="L14" s="26">
        <f>ИПЦ!J101</f>
        <v>1.03</v>
      </c>
      <c r="M14" s="26">
        <f>ИПЦ!K101</f>
        <v>1.03</v>
      </c>
      <c r="N14" s="26">
        <f>ИПЦ!L101</f>
        <v>1.03</v>
      </c>
      <c r="O14" s="26">
        <f>ИПЦ!M101</f>
        <v>1.03</v>
      </c>
      <c r="P14" s="26">
        <f>ИПЦ!N101</f>
        <v>1.03</v>
      </c>
      <c r="Q14" s="26">
        <f>ИПЦ!O101</f>
        <v>1.03</v>
      </c>
      <c r="R14" s="26">
        <f>ИПЦ!P101</f>
        <v>1.03</v>
      </c>
      <c r="S14" s="26">
        <f>ИПЦ!Q101</f>
        <v>1.03</v>
      </c>
      <c r="T14" s="26">
        <f>ИПЦ!R101</f>
        <v>1.03</v>
      </c>
      <c r="U14" s="26">
        <f t="shared" si="1"/>
        <v>1.03</v>
      </c>
      <c r="V14" s="26">
        <f t="shared" si="2"/>
        <v>1.03</v>
      </c>
      <c r="W14" s="26">
        <f t="shared" si="3"/>
        <v>1.03</v>
      </c>
      <c r="X14" s="26"/>
      <c r="Y14" s="26"/>
      <c r="Z14" s="26"/>
      <c r="AA14" s="26"/>
    </row>
    <row r="15" spans="2:29" ht="31.5" x14ac:dyDescent="0.25">
      <c r="B15" s="7"/>
      <c r="C15" s="23" t="s">
        <v>68</v>
      </c>
      <c r="D15" s="7" t="s">
        <v>69</v>
      </c>
      <c r="E15" s="7"/>
      <c r="F15" s="24">
        <v>4869.6400000000003</v>
      </c>
      <c r="G15" s="24">
        <f t="shared" ref="G15:T15" si="9">F15*G14</f>
        <v>5035.2077600000002</v>
      </c>
      <c r="H15" s="24">
        <f>G15*H14</f>
        <v>5191.2992005599999</v>
      </c>
      <c r="I15" s="24">
        <f>H15*I14</f>
        <v>5347.0381765767997</v>
      </c>
      <c r="J15" s="24">
        <f t="shared" si="9"/>
        <v>5507.4493218741036</v>
      </c>
      <c r="K15" s="24">
        <f t="shared" si="9"/>
        <v>5672.672801530327</v>
      </c>
      <c r="L15" s="24">
        <f t="shared" si="9"/>
        <v>5842.8529855762372</v>
      </c>
      <c r="M15" s="24">
        <f t="shared" si="9"/>
        <v>6018.1385751435246</v>
      </c>
      <c r="N15" s="24">
        <f t="shared" si="9"/>
        <v>6198.6827323978305</v>
      </c>
      <c r="O15" s="24">
        <f t="shared" si="9"/>
        <v>6384.6432143697657</v>
      </c>
      <c r="P15" s="24">
        <f t="shared" si="9"/>
        <v>6576.1825108008588</v>
      </c>
      <c r="Q15" s="24">
        <f t="shared" si="9"/>
        <v>6773.4679861248851</v>
      </c>
      <c r="R15" s="24">
        <f t="shared" si="9"/>
        <v>6976.6720257086317</v>
      </c>
      <c r="S15" s="24">
        <f t="shared" si="9"/>
        <v>7185.9721864798912</v>
      </c>
      <c r="T15" s="24">
        <f t="shared" si="9"/>
        <v>7401.5513520742879</v>
      </c>
      <c r="U15" s="24">
        <f t="shared" si="1"/>
        <v>6576.1825108008588</v>
      </c>
      <c r="V15" s="24">
        <f t="shared" si="2"/>
        <v>6773.4679861248851</v>
      </c>
      <c r="W15" s="24">
        <f t="shared" si="3"/>
        <v>7401.5513520742879</v>
      </c>
      <c r="X15" s="24"/>
      <c r="Y15" s="24"/>
      <c r="Z15" s="24"/>
      <c r="AA15" s="24"/>
      <c r="AB15" s="23" t="s">
        <v>65</v>
      </c>
    </row>
    <row r="16" spans="2:29" ht="63" x14ac:dyDescent="0.25">
      <c r="B16" s="7"/>
      <c r="C16" s="23" t="s">
        <v>75</v>
      </c>
      <c r="D16" s="5" t="s">
        <v>27</v>
      </c>
      <c r="E16" s="280"/>
      <c r="F16" s="25">
        <v>8.5</v>
      </c>
      <c r="G16" s="25">
        <f>F16</f>
        <v>8.5</v>
      </c>
      <c r="H16" s="25">
        <f t="shared" ref="H16:T16" si="10">G16</f>
        <v>8.5</v>
      </c>
      <c r="I16" s="25">
        <f t="shared" si="10"/>
        <v>8.5</v>
      </c>
      <c r="J16" s="25">
        <f t="shared" si="10"/>
        <v>8.5</v>
      </c>
      <c r="K16" s="25">
        <f t="shared" si="10"/>
        <v>8.5</v>
      </c>
      <c r="L16" s="25">
        <f t="shared" si="10"/>
        <v>8.5</v>
      </c>
      <c r="M16" s="25">
        <f t="shared" si="10"/>
        <v>8.5</v>
      </c>
      <c r="N16" s="25">
        <f t="shared" si="10"/>
        <v>8.5</v>
      </c>
      <c r="O16" s="25">
        <f t="shared" si="10"/>
        <v>8.5</v>
      </c>
      <c r="P16" s="25">
        <f t="shared" si="10"/>
        <v>8.5</v>
      </c>
      <c r="Q16" s="25">
        <f t="shared" si="10"/>
        <v>8.5</v>
      </c>
      <c r="R16" s="25">
        <f t="shared" si="10"/>
        <v>8.5</v>
      </c>
      <c r="S16" s="25">
        <f t="shared" si="10"/>
        <v>8.5</v>
      </c>
      <c r="T16" s="25">
        <f t="shared" si="10"/>
        <v>8.5</v>
      </c>
      <c r="U16" s="25">
        <f t="shared" si="1"/>
        <v>8.5</v>
      </c>
      <c r="V16" s="25">
        <f t="shared" si="2"/>
        <v>8.5</v>
      </c>
      <c r="W16" s="25">
        <f t="shared" si="3"/>
        <v>8.5</v>
      </c>
      <c r="X16" s="8"/>
      <c r="Y16" s="8"/>
      <c r="Z16" s="8"/>
      <c r="AA16" s="8"/>
    </row>
    <row r="17" spans="2:29" s="2" customFormat="1" ht="31.5" x14ac:dyDescent="0.25">
      <c r="B17" s="10"/>
      <c r="C17" s="27" t="s">
        <v>28</v>
      </c>
      <c r="D17" s="10" t="s">
        <v>49</v>
      </c>
      <c r="E17" s="10"/>
      <c r="F17" s="28">
        <f t="shared" ref="F17:T17" si="11">F15*F16/1000</f>
        <v>41.391940000000005</v>
      </c>
      <c r="G17" s="28">
        <f t="shared" si="11"/>
        <v>42.799265960000007</v>
      </c>
      <c r="H17" s="28">
        <f t="shared" si="11"/>
        <v>44.126043204759995</v>
      </c>
      <c r="I17" s="28">
        <f t="shared" si="11"/>
        <v>45.449824500902793</v>
      </c>
      <c r="J17" s="28">
        <f t="shared" si="11"/>
        <v>46.813319235929875</v>
      </c>
      <c r="K17" s="28">
        <f t="shared" si="11"/>
        <v>48.217718813007778</v>
      </c>
      <c r="L17" s="28">
        <f t="shared" si="11"/>
        <v>49.664250377398012</v>
      </c>
      <c r="M17" s="28">
        <f t="shared" si="11"/>
        <v>51.154177888719964</v>
      </c>
      <c r="N17" s="28">
        <f t="shared" si="11"/>
        <v>52.688803225381562</v>
      </c>
      <c r="O17" s="28">
        <f t="shared" si="11"/>
        <v>54.269467322143008</v>
      </c>
      <c r="P17" s="28">
        <f t="shared" si="11"/>
        <v>55.897551341807301</v>
      </c>
      <c r="Q17" s="28">
        <f t="shared" si="11"/>
        <v>57.574477882061522</v>
      </c>
      <c r="R17" s="28">
        <f t="shared" si="11"/>
        <v>59.30171221852337</v>
      </c>
      <c r="S17" s="28">
        <f t="shared" si="11"/>
        <v>61.080763585079076</v>
      </c>
      <c r="T17" s="28">
        <f t="shared" si="11"/>
        <v>62.913186492631446</v>
      </c>
      <c r="U17" s="28">
        <f t="shared" si="1"/>
        <v>55.897551341807301</v>
      </c>
      <c r="V17" s="28">
        <f t="shared" si="2"/>
        <v>57.574477882061522</v>
      </c>
      <c r="W17" s="28">
        <f t="shared" si="3"/>
        <v>62.913186492631446</v>
      </c>
      <c r="X17" s="9"/>
      <c r="Y17" s="9"/>
      <c r="Z17" s="9"/>
      <c r="AA17" s="9"/>
    </row>
    <row r="18" spans="2:29" x14ac:dyDescent="0.25">
      <c r="B18" s="20">
        <f>B13+1</f>
        <v>3</v>
      </c>
      <c r="C18" s="21" t="s">
        <v>71</v>
      </c>
      <c r="D18" s="20"/>
      <c r="E18" s="20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2:29" ht="31.5" x14ac:dyDescent="0.25">
      <c r="B19" s="7"/>
      <c r="C19" s="23" t="s">
        <v>804</v>
      </c>
      <c r="D19" s="15" t="s">
        <v>29</v>
      </c>
      <c r="E19" s="15"/>
      <c r="F19" s="24">
        <f>'Свод тарифов'!K6</f>
        <v>1637.91</v>
      </c>
      <c r="G19" s="359">
        <f>'Тариф ТС'!O230</f>
        <v>1740.7025860532272</v>
      </c>
      <c r="H19" s="359">
        <f>'Тариф ТС'!P230</f>
        <v>1849.0531079776677</v>
      </c>
      <c r="I19" s="359">
        <f>'Тариф ТС'!Q230</f>
        <v>1919.3039065515254</v>
      </c>
      <c r="J19" s="359">
        <f>'Тариф ТС'!R230</f>
        <v>1997.3806087404255</v>
      </c>
      <c r="K19" s="359">
        <f>'Тариф ТС'!S230</f>
        <v>2075.6594594485405</v>
      </c>
      <c r="L19" s="359">
        <f>'Тариф ТС'!T230</f>
        <v>2151.6136581678079</v>
      </c>
      <c r="M19" s="359">
        <f>'Тариф ТС'!U230</f>
        <v>2235.2675999749986</v>
      </c>
      <c r="N19" s="359">
        <f>'Тариф ТС'!V230</f>
        <v>2322.2869603870399</v>
      </c>
      <c r="O19" s="359">
        <f>'Тариф ТС'!W230</f>
        <v>2412.8258540295442</v>
      </c>
      <c r="P19" s="359">
        <f>'Тариф ТС'!X230</f>
        <v>2505.6251396268749</v>
      </c>
      <c r="Q19" s="359">
        <f>'Тариф ТС'!Y230</f>
        <v>2566.3921582584262</v>
      </c>
      <c r="R19" s="359">
        <f>'Тариф ТС'!Z230</f>
        <v>2668.4307142919279</v>
      </c>
      <c r="S19" s="359">
        <f>'Тариф ТС'!AA230</f>
        <v>2789.5777244995852</v>
      </c>
      <c r="T19" s="359">
        <f>'Тариф ТС'!AB230</f>
        <v>2862.9823761063208</v>
      </c>
      <c r="U19" s="24">
        <f t="shared" si="1"/>
        <v>2505.6251396268749</v>
      </c>
      <c r="V19" s="24">
        <f t="shared" si="2"/>
        <v>2566.3921582584262</v>
      </c>
      <c r="W19" s="24">
        <f t="shared" si="3"/>
        <v>2862.9823761063208</v>
      </c>
      <c r="X19" s="8"/>
      <c r="Y19" s="8"/>
      <c r="Z19" s="8"/>
      <c r="AA19" s="8"/>
    </row>
    <row r="20" spans="2:29" s="206" customFormat="1" ht="40.5" customHeight="1" x14ac:dyDescent="0.25">
      <c r="B20" s="10"/>
      <c r="C20" s="238" t="s">
        <v>805</v>
      </c>
      <c r="D20" s="99"/>
      <c r="E20" s="99"/>
      <c r="F20" s="28">
        <f>'Свод тарифов'!K8</f>
        <v>1448.87</v>
      </c>
      <c r="G20" s="28">
        <f>F20*ИПЦ!E$102</f>
        <v>1514.0691499999998</v>
      </c>
      <c r="H20" s="28">
        <f>G20*ИПЦ!F$102</f>
        <v>1574.6319159999998</v>
      </c>
      <c r="I20" s="28">
        <f>H20*ИПЦ!G$102</f>
        <v>1637.6171926399998</v>
      </c>
      <c r="J20" s="28">
        <f>I20*ИПЦ!H$102</f>
        <v>1703.1218803455997</v>
      </c>
      <c r="K20" s="28">
        <f>J20*ИПЦ!I$102</f>
        <v>1771.2467555594237</v>
      </c>
      <c r="L20" s="28">
        <f>K20*ИПЦ!J$102</f>
        <v>1842.0966257818006</v>
      </c>
      <c r="M20" s="28">
        <f>L20*ИПЦ!K$102</f>
        <v>1915.7804908130727</v>
      </c>
      <c r="N20" s="28">
        <f>M20*ИПЦ!L$102</f>
        <v>1992.4117104455956</v>
      </c>
      <c r="O20" s="28">
        <f>N20*ИПЦ!M$102</f>
        <v>2072.1081788634197</v>
      </c>
      <c r="P20" s="28">
        <f>O20*ИПЦ!N$102</f>
        <v>2154.9925060179567</v>
      </c>
      <c r="Q20" s="28">
        <f>P20*ИПЦ!O$102</f>
        <v>2241.192206258675</v>
      </c>
      <c r="R20" s="28">
        <f>Q20*ИПЦ!P$102</f>
        <v>2330.8398945090221</v>
      </c>
      <c r="S20" s="28">
        <f>R20*ИПЦ!Q$102</f>
        <v>2424.0734902893832</v>
      </c>
      <c r="T20" s="28">
        <f>S20*ИПЦ!R$102</f>
        <v>2521.0364299009589</v>
      </c>
      <c r="U20" s="28">
        <f t="shared" si="1"/>
        <v>2154.9925060179567</v>
      </c>
      <c r="V20" s="28">
        <f t="shared" si="2"/>
        <v>2241.192206258675</v>
      </c>
      <c r="W20" s="28">
        <f t="shared" si="3"/>
        <v>2521.0364299009589</v>
      </c>
      <c r="X20" s="9"/>
      <c r="Y20" s="9"/>
      <c r="Z20" s="9"/>
      <c r="AA20" s="9"/>
      <c r="AB20" s="206" t="str">
        <f>AC27</f>
        <v>принимаем дефлятор - предельный рост совокупного платежа</v>
      </c>
    </row>
    <row r="21" spans="2:29" ht="47.25" x14ac:dyDescent="0.25">
      <c r="B21" s="7"/>
      <c r="C21" s="23" t="s">
        <v>73</v>
      </c>
      <c r="D21" s="5" t="s">
        <v>30</v>
      </c>
      <c r="E21" s="280"/>
      <c r="F21" s="29">
        <v>2.8500000000000001E-2</v>
      </c>
      <c r="G21" s="29">
        <f>F21</f>
        <v>2.8500000000000001E-2</v>
      </c>
      <c r="H21" s="29">
        <f t="shared" ref="H21:T21" si="12">G21</f>
        <v>2.8500000000000001E-2</v>
      </c>
      <c r="I21" s="29">
        <f t="shared" si="12"/>
        <v>2.8500000000000001E-2</v>
      </c>
      <c r="J21" s="29">
        <f t="shared" si="12"/>
        <v>2.8500000000000001E-2</v>
      </c>
      <c r="K21" s="29">
        <f t="shared" si="12"/>
        <v>2.8500000000000001E-2</v>
      </c>
      <c r="L21" s="29">
        <f t="shared" si="12"/>
        <v>2.8500000000000001E-2</v>
      </c>
      <c r="M21" s="29">
        <f t="shared" si="12"/>
        <v>2.8500000000000001E-2</v>
      </c>
      <c r="N21" s="29">
        <f t="shared" si="12"/>
        <v>2.8500000000000001E-2</v>
      </c>
      <c r="O21" s="29">
        <f t="shared" si="12"/>
        <v>2.8500000000000001E-2</v>
      </c>
      <c r="P21" s="29">
        <f t="shared" si="12"/>
        <v>2.8500000000000001E-2</v>
      </c>
      <c r="Q21" s="29">
        <f t="shared" si="12"/>
        <v>2.8500000000000001E-2</v>
      </c>
      <c r="R21" s="29">
        <f t="shared" si="12"/>
        <v>2.8500000000000001E-2</v>
      </c>
      <c r="S21" s="29">
        <f t="shared" si="12"/>
        <v>2.8500000000000001E-2</v>
      </c>
      <c r="T21" s="29">
        <f t="shared" si="12"/>
        <v>2.8500000000000001E-2</v>
      </c>
      <c r="U21" s="29">
        <f t="shared" si="1"/>
        <v>2.8500000000000001E-2</v>
      </c>
      <c r="V21" s="29">
        <f t="shared" si="2"/>
        <v>2.8500000000000001E-2</v>
      </c>
      <c r="W21" s="29">
        <f t="shared" si="3"/>
        <v>2.8500000000000001E-2</v>
      </c>
      <c r="X21" s="8"/>
      <c r="Y21" s="8"/>
      <c r="Z21" s="8"/>
      <c r="AA21" s="8"/>
      <c r="AB21" s="1" t="s">
        <v>72</v>
      </c>
    </row>
    <row r="22" spans="2:29" ht="47.25" x14ac:dyDescent="0.25">
      <c r="B22" s="7"/>
      <c r="C22" s="23" t="s">
        <v>74</v>
      </c>
      <c r="D22" s="7" t="s">
        <v>31</v>
      </c>
      <c r="E22" s="7"/>
      <c r="F22" s="32">
        <f>[3]Прогноз!I46</f>
        <v>28.360526084536748</v>
      </c>
      <c r="G22" s="32">
        <f>[3]Прогноз!J46</f>
        <v>28.957032505674125</v>
      </c>
      <c r="H22" s="32">
        <f>[3]Прогноз!K46</f>
        <v>29.636216967470432</v>
      </c>
      <c r="I22" s="32">
        <f>[3]Прогноз!L46</f>
        <v>30.229583183928209</v>
      </c>
      <c r="J22" s="32">
        <f>[3]Прогноз!M46</f>
        <v>30.947195198683509</v>
      </c>
      <c r="K22" s="32">
        <f>[3]Прогноз!N46</f>
        <v>31.965810312986473</v>
      </c>
      <c r="L22" s="32">
        <f>[3]Прогноз!O46</f>
        <v>32.673433102381544</v>
      </c>
      <c r="M22" s="32">
        <f>[3]Прогноз!P46</f>
        <v>33.366367257279556</v>
      </c>
      <c r="N22" s="32">
        <f>[3]Прогноз!Q46</f>
        <v>34.045065433434999</v>
      </c>
      <c r="O22" s="32">
        <f>[3]Прогноз!R46</f>
        <v>34.709961876551752</v>
      </c>
      <c r="P22" s="32">
        <f>[3]Прогноз!S46</f>
        <v>35.36147334881079</v>
      </c>
      <c r="Q22" s="32">
        <f>[3]Прогноз!T46</f>
        <v>36</v>
      </c>
      <c r="R22" s="32">
        <f>[3]Прогноз!U46</f>
        <v>36</v>
      </c>
      <c r="S22" s="32">
        <f>[3]Прогноз!V46</f>
        <v>36</v>
      </c>
      <c r="T22" s="32">
        <f>[3]Прогноз!W46</f>
        <v>36</v>
      </c>
      <c r="U22" s="25">
        <f t="shared" si="1"/>
        <v>35.36147334881079</v>
      </c>
      <c r="V22" s="25">
        <f t="shared" si="2"/>
        <v>36</v>
      </c>
      <c r="W22" s="25">
        <f t="shared" si="3"/>
        <v>36</v>
      </c>
      <c r="X22" s="8"/>
      <c r="Y22" s="8"/>
      <c r="Z22" s="8"/>
      <c r="AA22" s="8"/>
      <c r="AB22" s="1" t="s">
        <v>720</v>
      </c>
    </row>
    <row r="23" spans="2:29" s="2" customFormat="1" ht="63" x14ac:dyDescent="0.25">
      <c r="B23" s="10"/>
      <c r="C23" s="27" t="s">
        <v>32</v>
      </c>
      <c r="D23" s="10" t="s">
        <v>49</v>
      </c>
      <c r="E23" s="10"/>
      <c r="F23" s="28">
        <f>F19*F$21*F$22</f>
        <v>1323.8816944550222</v>
      </c>
      <c r="G23" s="28">
        <f t="shared" ref="G23:T23" si="13">G19*G$21*G$22</f>
        <v>1436.5590689610478</v>
      </c>
      <c r="H23" s="28">
        <f t="shared" si="13"/>
        <v>1561.7697641334482</v>
      </c>
      <c r="I23" s="28">
        <f t="shared" si="13"/>
        <v>1653.5630773026248</v>
      </c>
      <c r="J23" s="28">
        <f t="shared" si="13"/>
        <v>1761.6798361655244</v>
      </c>
      <c r="K23" s="28">
        <f t="shared" si="13"/>
        <v>1890.9788918200106</v>
      </c>
      <c r="L23" s="28">
        <f t="shared" si="13"/>
        <v>2003.5672402860148</v>
      </c>
      <c r="M23" s="28">
        <f t="shared" si="13"/>
        <v>2125.6086502833141</v>
      </c>
      <c r="N23" s="28">
        <f t="shared" si="13"/>
        <v>2253.2787283653051</v>
      </c>
      <c r="O23" s="28">
        <f t="shared" si="13"/>
        <v>2386.8491621315316</v>
      </c>
      <c r="P23" s="28">
        <f t="shared" si="13"/>
        <v>2525.1740030152423</v>
      </c>
      <c r="Q23" s="28">
        <f t="shared" si="13"/>
        <v>2633.1183543731454</v>
      </c>
      <c r="R23" s="28">
        <f t="shared" si="13"/>
        <v>2737.8099128635181</v>
      </c>
      <c r="S23" s="28">
        <f t="shared" si="13"/>
        <v>2862.1067453365745</v>
      </c>
      <c r="T23" s="28">
        <f t="shared" si="13"/>
        <v>2937.4199178850854</v>
      </c>
      <c r="U23" s="28">
        <f t="shared" si="1"/>
        <v>2525.1740030152423</v>
      </c>
      <c r="V23" s="28">
        <f t="shared" si="2"/>
        <v>2633.1183543731454</v>
      </c>
      <c r="W23" s="28">
        <f t="shared" si="3"/>
        <v>2937.4199178850854</v>
      </c>
      <c r="X23" s="9"/>
      <c r="Y23" s="9"/>
      <c r="Z23" s="9"/>
      <c r="AA23" s="9"/>
    </row>
    <row r="24" spans="2:29" s="2" customFormat="1" ht="63" x14ac:dyDescent="0.25">
      <c r="B24" s="10"/>
      <c r="C24" s="27" t="s">
        <v>333</v>
      </c>
      <c r="D24" s="10" t="s">
        <v>49</v>
      </c>
      <c r="E24" s="10"/>
      <c r="F24" s="28">
        <f>F20*F$21*F$22</f>
        <v>1171.0853897009285</v>
      </c>
      <c r="G24" s="28">
        <f t="shared" ref="G24:T24" si="14">G20*G$21*G$22</f>
        <v>1249.524063383069</v>
      </c>
      <c r="H24" s="28">
        <f t="shared" si="14"/>
        <v>1329.9847935346706</v>
      </c>
      <c r="I24" s="28">
        <f t="shared" si="14"/>
        <v>1410.877826727743</v>
      </c>
      <c r="J24" s="28">
        <f t="shared" si="14"/>
        <v>1502.1450904288192</v>
      </c>
      <c r="K24" s="28">
        <f t="shared" si="14"/>
        <v>1613.6511274626</v>
      </c>
      <c r="L24" s="28">
        <f t="shared" si="14"/>
        <v>1715.3471948122265</v>
      </c>
      <c r="M24" s="28">
        <f t="shared" si="14"/>
        <v>1821.7951100628075</v>
      </c>
      <c r="N24" s="28">
        <f t="shared" si="14"/>
        <v>1933.2059309951799</v>
      </c>
      <c r="O24" s="28">
        <f t="shared" si="14"/>
        <v>2049.7996829345507</v>
      </c>
      <c r="P24" s="28">
        <f t="shared" si="14"/>
        <v>2171.8057369505673</v>
      </c>
      <c r="Q24" s="28">
        <f t="shared" si="14"/>
        <v>2299.4632036214007</v>
      </c>
      <c r="R24" s="28">
        <f t="shared" si="14"/>
        <v>2391.4417317662569</v>
      </c>
      <c r="S24" s="28">
        <f t="shared" si="14"/>
        <v>2487.0994010369072</v>
      </c>
      <c r="T24" s="28">
        <f t="shared" si="14"/>
        <v>2586.5833770783838</v>
      </c>
      <c r="U24" s="28">
        <f t="shared" si="1"/>
        <v>2171.8057369505673</v>
      </c>
      <c r="V24" s="28">
        <f t="shared" si="2"/>
        <v>2299.4632036214007</v>
      </c>
      <c r="W24" s="28">
        <f t="shared" si="3"/>
        <v>2586.5833770783838</v>
      </c>
      <c r="X24" s="9"/>
      <c r="Y24" s="9"/>
      <c r="Z24" s="9"/>
      <c r="AA24" s="9"/>
    </row>
    <row r="25" spans="2:29" x14ac:dyDescent="0.25">
      <c r="B25" s="20">
        <f>B18+1</f>
        <v>4</v>
      </c>
      <c r="C25" s="21" t="s">
        <v>33</v>
      </c>
      <c r="D25" s="20"/>
      <c r="E25" s="20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2:29" ht="31.5" x14ac:dyDescent="0.25">
      <c r="B26" s="7"/>
      <c r="C26" s="23" t="s">
        <v>309</v>
      </c>
      <c r="D26" s="15" t="s">
        <v>34</v>
      </c>
      <c r="E26" s="15"/>
      <c r="F26" s="24">
        <f>'Свод тарифов'!K24</f>
        <v>50.61</v>
      </c>
      <c r="G26" s="359">
        <f>'Тариф ВС'!M169</f>
        <v>53.540345109976101</v>
      </c>
      <c r="H26" s="359">
        <f>'Тариф ВС'!N169</f>
        <v>70.646933620664171</v>
      </c>
      <c r="I26" s="359">
        <f>'Тариф ВС'!O169</f>
        <v>73.815795983151574</v>
      </c>
      <c r="J26" s="359">
        <f>'Тариф ВС'!P169</f>
        <v>76.388445772231336</v>
      </c>
      <c r="K26" s="359">
        <f>'Тариф ВС'!Q169</f>
        <v>79.100359168096304</v>
      </c>
      <c r="L26" s="359">
        <f>'Тариф ВС'!R169</f>
        <v>81.940920167490006</v>
      </c>
      <c r="M26" s="359">
        <f>'Тариф ВС'!S169</f>
        <v>84.674807713357453</v>
      </c>
      <c r="N26" s="359">
        <f>'Тариф ВС'!T169</f>
        <v>87.450946789569073</v>
      </c>
      <c r="O26" s="359">
        <f>'Тариф ВС'!U169</f>
        <v>90.272021744506532</v>
      </c>
      <c r="P26" s="359">
        <f>'Тариф ВС'!V169</f>
        <v>93.080342308966024</v>
      </c>
      <c r="Q26" s="359">
        <f>'Тариф ВС'!W169</f>
        <v>95.937166537786979</v>
      </c>
      <c r="R26" s="359">
        <f>'Тариф ВС'!X169</f>
        <v>98.878611647875374</v>
      </c>
      <c r="S26" s="359">
        <f>'Тариф ВС'!Y169</f>
        <v>101.5889063932291</v>
      </c>
      <c r="T26" s="359">
        <f>'Тариф ВС'!Z169</f>
        <v>104.39802297355142</v>
      </c>
      <c r="U26" s="24">
        <f t="shared" si="1"/>
        <v>93.080342308966024</v>
      </c>
      <c r="V26" s="24">
        <f t="shared" si="2"/>
        <v>95.937166537786979</v>
      </c>
      <c r="W26" s="24">
        <f t="shared" si="3"/>
        <v>104.39802297355142</v>
      </c>
      <c r="X26" s="8"/>
      <c r="Y26" s="8"/>
      <c r="Z26" s="8"/>
      <c r="AA26" s="8"/>
      <c r="AB26" s="1" t="s">
        <v>793</v>
      </c>
      <c r="AC26" s="98">
        <f>(50.61+52.13)/2</f>
        <v>51.370000000000005</v>
      </c>
    </row>
    <row r="27" spans="2:29" s="307" customFormat="1" ht="63" x14ac:dyDescent="0.25">
      <c r="B27" s="10"/>
      <c r="C27" s="27" t="s">
        <v>310</v>
      </c>
      <c r="D27" s="99" t="s">
        <v>312</v>
      </c>
      <c r="E27" s="99"/>
      <c r="F27" s="255">
        <f>'Свод тарифов'!K26</f>
        <v>43.29</v>
      </c>
      <c r="G27" s="28">
        <f>F27*ИПЦ!E$102</f>
        <v>45.238049999999994</v>
      </c>
      <c r="H27" s="28">
        <f>G27*ИПЦ!F$102</f>
        <v>47.047571999999995</v>
      </c>
      <c r="I27" s="28">
        <f>H27*ИПЦ!G$102</f>
        <v>48.929474879999994</v>
      </c>
      <c r="J27" s="28">
        <f>I27*ИПЦ!H$102</f>
        <v>50.886653875199997</v>
      </c>
      <c r="K27" s="28">
        <f>J27*ИПЦ!I$102</f>
        <v>52.922120030207999</v>
      </c>
      <c r="L27" s="28">
        <f>K27*ИПЦ!J$102</f>
        <v>55.039004831416321</v>
      </c>
      <c r="M27" s="28">
        <f>L27*ИПЦ!K$102</f>
        <v>57.240565024672975</v>
      </c>
      <c r="N27" s="28">
        <f>M27*ИПЦ!L$102</f>
        <v>59.530187625659899</v>
      </c>
      <c r="O27" s="28">
        <f>N27*ИПЦ!M$102</f>
        <v>61.911395130686294</v>
      </c>
      <c r="P27" s="28">
        <f>O27*ИПЦ!N$102</f>
        <v>64.387850935913747</v>
      </c>
      <c r="Q27" s="28">
        <f>P27*ИПЦ!O$102</f>
        <v>66.963364973350295</v>
      </c>
      <c r="R27" s="28">
        <f>Q27*ИПЦ!P$102</f>
        <v>69.641899572284302</v>
      </c>
      <c r="S27" s="28">
        <f>R27*ИПЦ!Q$102</f>
        <v>72.427575555175679</v>
      </c>
      <c r="T27" s="28">
        <f>S27*ИПЦ!R$102</f>
        <v>75.324678577382713</v>
      </c>
      <c r="U27" s="28">
        <f t="shared" si="1"/>
        <v>64.387850935913747</v>
      </c>
      <c r="V27" s="28">
        <f t="shared" si="2"/>
        <v>66.963364973350295</v>
      </c>
      <c r="W27" s="28">
        <f t="shared" si="3"/>
        <v>75.324678577382713</v>
      </c>
      <c r="X27" s="9"/>
      <c r="Y27" s="9"/>
      <c r="Z27" s="9"/>
      <c r="AA27" s="9"/>
      <c r="AB27" s="307" t="s">
        <v>311</v>
      </c>
      <c r="AC27" s="307" t="s">
        <v>795</v>
      </c>
    </row>
    <row r="28" spans="2:29" ht="78.75" x14ac:dyDescent="0.25">
      <c r="B28" s="7"/>
      <c r="C28" s="23" t="s">
        <v>78</v>
      </c>
      <c r="D28" s="5" t="s">
        <v>27</v>
      </c>
      <c r="E28" s="280"/>
      <c r="F28" s="24">
        <v>4.78</v>
      </c>
      <c r="G28" s="24">
        <f>F28</f>
        <v>4.78</v>
      </c>
      <c r="H28" s="24">
        <f t="shared" ref="H28:T28" si="15">G28</f>
        <v>4.78</v>
      </c>
      <c r="I28" s="24">
        <f t="shared" si="15"/>
        <v>4.78</v>
      </c>
      <c r="J28" s="24">
        <f t="shared" si="15"/>
        <v>4.78</v>
      </c>
      <c r="K28" s="24">
        <f t="shared" si="15"/>
        <v>4.78</v>
      </c>
      <c r="L28" s="24">
        <f t="shared" si="15"/>
        <v>4.78</v>
      </c>
      <c r="M28" s="24">
        <f t="shared" si="15"/>
        <v>4.78</v>
      </c>
      <c r="N28" s="24">
        <f t="shared" si="15"/>
        <v>4.78</v>
      </c>
      <c r="O28" s="24">
        <f t="shared" si="15"/>
        <v>4.78</v>
      </c>
      <c r="P28" s="24">
        <f t="shared" si="15"/>
        <v>4.78</v>
      </c>
      <c r="Q28" s="24">
        <f t="shared" si="15"/>
        <v>4.78</v>
      </c>
      <c r="R28" s="24">
        <f t="shared" si="15"/>
        <v>4.78</v>
      </c>
      <c r="S28" s="24">
        <f t="shared" si="15"/>
        <v>4.78</v>
      </c>
      <c r="T28" s="24">
        <f t="shared" si="15"/>
        <v>4.78</v>
      </c>
      <c r="U28" s="24">
        <f t="shared" si="1"/>
        <v>4.78</v>
      </c>
      <c r="V28" s="24">
        <f t="shared" si="2"/>
        <v>4.78</v>
      </c>
      <c r="W28" s="24">
        <f t="shared" si="3"/>
        <v>4.78</v>
      </c>
      <c r="X28" s="8"/>
      <c r="Y28" s="8"/>
      <c r="Z28" s="8"/>
      <c r="AA28" s="8"/>
    </row>
    <row r="29" spans="2:29" s="2" customFormat="1" ht="47.25" x14ac:dyDescent="0.25">
      <c r="B29" s="10"/>
      <c r="C29" s="6" t="s">
        <v>35</v>
      </c>
      <c r="D29" s="10" t="s">
        <v>49</v>
      </c>
      <c r="E29" s="10"/>
      <c r="F29" s="28">
        <f>F26*F28</f>
        <v>241.91580000000002</v>
      </c>
      <c r="G29" s="28">
        <f t="shared" ref="G29:T29" si="16">G26*G28</f>
        <v>255.92284962568579</v>
      </c>
      <c r="H29" s="28">
        <f t="shared" si="16"/>
        <v>337.69234270677475</v>
      </c>
      <c r="I29" s="28">
        <f t="shared" si="16"/>
        <v>352.83950479946452</v>
      </c>
      <c r="J29" s="28">
        <f t="shared" si="16"/>
        <v>365.1367707912658</v>
      </c>
      <c r="K29" s="28">
        <f t="shared" si="16"/>
        <v>378.09971682350033</v>
      </c>
      <c r="L29" s="28">
        <f t="shared" si="16"/>
        <v>391.67759840060222</v>
      </c>
      <c r="M29" s="28">
        <f t="shared" si="16"/>
        <v>404.74558086984865</v>
      </c>
      <c r="N29" s="28">
        <f t="shared" si="16"/>
        <v>418.01552565414022</v>
      </c>
      <c r="O29" s="28">
        <f t="shared" si="16"/>
        <v>431.50026393874123</v>
      </c>
      <c r="P29" s="28">
        <f t="shared" si="16"/>
        <v>444.9240362368576</v>
      </c>
      <c r="Q29" s="28">
        <f t="shared" si="16"/>
        <v>458.57965605062179</v>
      </c>
      <c r="R29" s="28">
        <f t="shared" si="16"/>
        <v>472.63976367684432</v>
      </c>
      <c r="S29" s="28">
        <f t="shared" si="16"/>
        <v>485.5949725596351</v>
      </c>
      <c r="T29" s="28">
        <f t="shared" si="16"/>
        <v>499.02254981357584</v>
      </c>
      <c r="U29" s="28">
        <f t="shared" si="1"/>
        <v>444.9240362368576</v>
      </c>
      <c r="V29" s="28">
        <f t="shared" si="2"/>
        <v>458.57965605062179</v>
      </c>
      <c r="W29" s="28">
        <f t="shared" si="3"/>
        <v>499.02254981357584</v>
      </c>
      <c r="X29" s="9"/>
      <c r="Y29" s="9"/>
      <c r="Z29" s="9"/>
      <c r="AA29" s="9"/>
    </row>
    <row r="30" spans="2:29" s="2" customFormat="1" ht="47.25" x14ac:dyDescent="0.25">
      <c r="B30" s="10"/>
      <c r="C30" s="6" t="s">
        <v>321</v>
      </c>
      <c r="D30" s="10" t="s">
        <v>49</v>
      </c>
      <c r="E30" s="10"/>
      <c r="F30" s="28">
        <f>F27*F28</f>
        <v>206.92619999999999</v>
      </c>
      <c r="G30" s="28">
        <f t="shared" ref="G30:T30" si="17">G27*G28</f>
        <v>216.23787899999999</v>
      </c>
      <c r="H30" s="28">
        <f t="shared" si="17"/>
        <v>224.88739415999999</v>
      </c>
      <c r="I30" s="28">
        <f t="shared" si="17"/>
        <v>233.88288992639997</v>
      </c>
      <c r="J30" s="28">
        <f t="shared" si="17"/>
        <v>243.238205523456</v>
      </c>
      <c r="K30" s="28">
        <f t="shared" si="17"/>
        <v>252.96773374439425</v>
      </c>
      <c r="L30" s="28">
        <f t="shared" si="17"/>
        <v>263.08644309417002</v>
      </c>
      <c r="M30" s="28">
        <f t="shared" si="17"/>
        <v>273.60990081793682</v>
      </c>
      <c r="N30" s="28">
        <f t="shared" si="17"/>
        <v>284.55429685065434</v>
      </c>
      <c r="O30" s="28">
        <f t="shared" si="17"/>
        <v>295.93646872468048</v>
      </c>
      <c r="P30" s="28">
        <f t="shared" si="17"/>
        <v>307.7739274736677</v>
      </c>
      <c r="Q30" s="28">
        <f t="shared" si="17"/>
        <v>320.08488457261444</v>
      </c>
      <c r="R30" s="28">
        <f t="shared" si="17"/>
        <v>332.88827995551895</v>
      </c>
      <c r="S30" s="28">
        <f t="shared" si="17"/>
        <v>346.20381115373976</v>
      </c>
      <c r="T30" s="28">
        <f t="shared" si="17"/>
        <v>360.0519635998894</v>
      </c>
      <c r="U30" s="28">
        <f t="shared" si="1"/>
        <v>307.7739274736677</v>
      </c>
      <c r="V30" s="28">
        <f t="shared" si="2"/>
        <v>320.08488457261444</v>
      </c>
      <c r="W30" s="28">
        <f t="shared" si="3"/>
        <v>360.0519635998894</v>
      </c>
      <c r="X30" s="9"/>
      <c r="Y30" s="9"/>
      <c r="Z30" s="9"/>
      <c r="AA30" s="9"/>
    </row>
    <row r="31" spans="2:29" ht="31.5" x14ac:dyDescent="0.25">
      <c r="B31" s="20">
        <f>B25+1</f>
        <v>5</v>
      </c>
      <c r="C31" s="21" t="s">
        <v>794</v>
      </c>
      <c r="D31" s="20"/>
      <c r="E31" s="20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2:29" ht="78.75" x14ac:dyDescent="0.25">
      <c r="B32" s="7"/>
      <c r="C32" s="23" t="s">
        <v>315</v>
      </c>
      <c r="D32" s="5" t="s">
        <v>316</v>
      </c>
      <c r="E32" s="280"/>
      <c r="F32" s="26">
        <v>5.1999999999999998E-2</v>
      </c>
      <c r="G32" s="26">
        <f t="shared" ref="G32:T32" si="18">F32</f>
        <v>5.1999999999999998E-2</v>
      </c>
      <c r="H32" s="26">
        <f t="shared" si="18"/>
        <v>5.1999999999999998E-2</v>
      </c>
      <c r="I32" s="26">
        <f t="shared" si="18"/>
        <v>5.1999999999999998E-2</v>
      </c>
      <c r="J32" s="26">
        <f t="shared" si="18"/>
        <v>5.1999999999999998E-2</v>
      </c>
      <c r="K32" s="26">
        <f t="shared" si="18"/>
        <v>5.1999999999999998E-2</v>
      </c>
      <c r="L32" s="26">
        <f t="shared" si="18"/>
        <v>5.1999999999999998E-2</v>
      </c>
      <c r="M32" s="26">
        <f t="shared" si="18"/>
        <v>5.1999999999999998E-2</v>
      </c>
      <c r="N32" s="26">
        <f t="shared" si="18"/>
        <v>5.1999999999999998E-2</v>
      </c>
      <c r="O32" s="26">
        <f t="shared" si="18"/>
        <v>5.1999999999999998E-2</v>
      </c>
      <c r="P32" s="26">
        <f t="shared" si="18"/>
        <v>5.1999999999999998E-2</v>
      </c>
      <c r="Q32" s="26">
        <f t="shared" si="18"/>
        <v>5.1999999999999998E-2</v>
      </c>
      <c r="R32" s="26">
        <f t="shared" si="18"/>
        <v>5.1999999999999998E-2</v>
      </c>
      <c r="S32" s="26">
        <f t="shared" si="18"/>
        <v>5.1999999999999998E-2</v>
      </c>
      <c r="T32" s="26">
        <f t="shared" si="18"/>
        <v>5.1999999999999998E-2</v>
      </c>
      <c r="U32" s="26">
        <f>P32</f>
        <v>5.1999999999999998E-2</v>
      </c>
      <c r="V32" s="26">
        <f>Q32</f>
        <v>5.1999999999999998E-2</v>
      </c>
      <c r="W32" s="26">
        <f>T32</f>
        <v>5.1999999999999998E-2</v>
      </c>
      <c r="X32" s="8"/>
      <c r="Y32" s="8"/>
      <c r="Z32" s="8"/>
      <c r="AA32" s="8"/>
    </row>
    <row r="33" spans="2:29" s="307" customFormat="1" ht="31.5" x14ac:dyDescent="0.25">
      <c r="B33" s="10"/>
      <c r="C33" s="27" t="s">
        <v>313</v>
      </c>
      <c r="D33" s="99" t="s">
        <v>312</v>
      </c>
      <c r="E33" s="99"/>
      <c r="F33" s="28">
        <f>F34+F35*F$32</f>
        <v>139.49132</v>
      </c>
      <c r="G33" s="28">
        <f t="shared" ref="G33:T33" si="19">G34+G35*G$32</f>
        <v>147.45444678701199</v>
      </c>
      <c r="H33" s="28">
        <f t="shared" si="19"/>
        <v>155.37302071837559</v>
      </c>
      <c r="I33" s="28">
        <f t="shared" si="19"/>
        <v>161.38263499437559</v>
      </c>
      <c r="J33" s="28">
        <f t="shared" si="19"/>
        <v>167.89296902574051</v>
      </c>
      <c r="K33" s="28">
        <f t="shared" si="19"/>
        <v>174.51131895442225</v>
      </c>
      <c r="L33" s="28">
        <f t="shared" si="19"/>
        <v>181.11017104112005</v>
      </c>
      <c r="M33" s="28">
        <f t="shared" si="19"/>
        <v>188.21482810545299</v>
      </c>
      <c r="N33" s="28">
        <f t="shared" si="19"/>
        <v>195.60410008186614</v>
      </c>
      <c r="O33" s="28">
        <f t="shared" si="19"/>
        <v>203.29036265828233</v>
      </c>
      <c r="P33" s="28">
        <f t="shared" si="19"/>
        <v>211.21267577766116</v>
      </c>
      <c r="Q33" s="28">
        <f t="shared" si="19"/>
        <v>217.59253693370255</v>
      </c>
      <c r="R33" s="28">
        <f t="shared" si="19"/>
        <v>226.24664736057423</v>
      </c>
      <c r="S33" s="28">
        <f t="shared" si="19"/>
        <v>236.02762525390074</v>
      </c>
      <c r="T33" s="28">
        <f t="shared" si="19"/>
        <v>243.46452975334694</v>
      </c>
      <c r="U33" s="28">
        <f t="shared" si="1"/>
        <v>211.21267577766116</v>
      </c>
      <c r="V33" s="28">
        <f t="shared" si="2"/>
        <v>217.59253693370255</v>
      </c>
      <c r="W33" s="28">
        <f t="shared" si="3"/>
        <v>243.46452975334694</v>
      </c>
      <c r="X33" s="9"/>
      <c r="Y33" s="9"/>
      <c r="Z33" s="9"/>
      <c r="AA33" s="9"/>
    </row>
    <row r="34" spans="2:29" x14ac:dyDescent="0.25">
      <c r="B34" s="7"/>
      <c r="C34" s="100" t="s">
        <v>323</v>
      </c>
      <c r="D34" s="15" t="s">
        <v>34</v>
      </c>
      <c r="E34" s="15"/>
      <c r="F34" s="24">
        <f>'Свод тарифов'!K122</f>
        <v>54.32</v>
      </c>
      <c r="G34" s="24">
        <f>F34*ИПЦ!E$71</f>
        <v>56.93791231224418</v>
      </c>
      <c r="H34" s="24">
        <f>G34*ИПЦ!F$71</f>
        <v>59.222259103536857</v>
      </c>
      <c r="I34" s="24">
        <f>H34*ИПЦ!G$71</f>
        <v>61.578831853696279</v>
      </c>
      <c r="J34" s="24">
        <f>I34*ИПЦ!H$71</f>
        <v>64.029177371238404</v>
      </c>
      <c r="K34" s="24">
        <f>J34*ИПЦ!I$71</f>
        <v>66.577027063098157</v>
      </c>
      <c r="L34" s="24">
        <f>K34*ИПЦ!J$71</f>
        <v>69.226260816394031</v>
      </c>
      <c r="M34" s="24">
        <f>L34*ИПЦ!K$71</f>
        <v>71.980912906753076</v>
      </c>
      <c r="N34" s="24">
        <f>M34*ИПЦ!L$71</f>
        <v>74.845178141740078</v>
      </c>
      <c r="O34" s="24">
        <f>N34*ИПЦ!M$71</f>
        <v>77.823418248746037</v>
      </c>
      <c r="P34" s="24">
        <f>O34*ИПЦ!N$71</f>
        <v>80.920168517063672</v>
      </c>
      <c r="Q34" s="24">
        <f>P34*ИПЦ!O$71</f>
        <v>84.140144704264401</v>
      </c>
      <c r="R34" s="24">
        <f>Q34*ИПЦ!P$71</f>
        <v>87.488250217393983</v>
      </c>
      <c r="S34" s="24">
        <f>R34*ИПЦ!Q$71</f>
        <v>90.969583579922315</v>
      </c>
      <c r="T34" s="24">
        <f>S34*ИПЦ!R$71</f>
        <v>94.58944619581824</v>
      </c>
      <c r="U34" s="24">
        <f t="shared" si="1"/>
        <v>80.920168517063672</v>
      </c>
      <c r="V34" s="24">
        <f t="shared" si="2"/>
        <v>84.140144704264401</v>
      </c>
      <c r="W34" s="24">
        <f t="shared" si="3"/>
        <v>94.58944619581824</v>
      </c>
      <c r="X34" s="8"/>
      <c r="Y34" s="8"/>
      <c r="Z34" s="8"/>
      <c r="AA34" s="8"/>
      <c r="AB34" s="1" t="s">
        <v>555</v>
      </c>
      <c r="AC34" s="360" t="s">
        <v>800</v>
      </c>
    </row>
    <row r="35" spans="2:29" x14ac:dyDescent="0.25">
      <c r="B35" s="7"/>
      <c r="C35" s="100" t="s">
        <v>324</v>
      </c>
      <c r="D35" s="15" t="s">
        <v>29</v>
      </c>
      <c r="E35" s="15"/>
      <c r="F35" s="24">
        <f>F19</f>
        <v>1637.91</v>
      </c>
      <c r="G35" s="24">
        <f t="shared" ref="G35:T35" si="20">G19</f>
        <v>1740.7025860532272</v>
      </c>
      <c r="H35" s="24">
        <f t="shared" si="20"/>
        <v>1849.0531079776677</v>
      </c>
      <c r="I35" s="24">
        <f t="shared" si="20"/>
        <v>1919.3039065515254</v>
      </c>
      <c r="J35" s="24">
        <f t="shared" si="20"/>
        <v>1997.3806087404255</v>
      </c>
      <c r="K35" s="24">
        <f t="shared" si="20"/>
        <v>2075.6594594485405</v>
      </c>
      <c r="L35" s="24">
        <f t="shared" si="20"/>
        <v>2151.6136581678079</v>
      </c>
      <c r="M35" s="24">
        <f t="shared" si="20"/>
        <v>2235.2675999749986</v>
      </c>
      <c r="N35" s="24">
        <f t="shared" si="20"/>
        <v>2322.2869603870399</v>
      </c>
      <c r="O35" s="24">
        <f t="shared" si="20"/>
        <v>2412.8258540295442</v>
      </c>
      <c r="P35" s="24">
        <f t="shared" si="20"/>
        <v>2505.6251396268749</v>
      </c>
      <c r="Q35" s="24">
        <f t="shared" si="20"/>
        <v>2566.3921582584262</v>
      </c>
      <c r="R35" s="24">
        <f t="shared" si="20"/>
        <v>2668.4307142919279</v>
      </c>
      <c r="S35" s="24">
        <f t="shared" si="20"/>
        <v>2789.5777244995852</v>
      </c>
      <c r="T35" s="24">
        <f t="shared" si="20"/>
        <v>2862.9823761063208</v>
      </c>
      <c r="U35" s="24">
        <f t="shared" si="1"/>
        <v>2505.6251396268749</v>
      </c>
      <c r="V35" s="24">
        <f t="shared" si="2"/>
        <v>2566.3921582584262</v>
      </c>
      <c r="W35" s="24">
        <f t="shared" si="3"/>
        <v>2862.9823761063208</v>
      </c>
      <c r="X35" s="8"/>
      <c r="Y35" s="8"/>
      <c r="Z35" s="8"/>
      <c r="AA35" s="8"/>
      <c r="AB35" s="360" t="s">
        <v>550</v>
      </c>
    </row>
    <row r="36" spans="2:29" outlineLevel="1" x14ac:dyDescent="0.25">
      <c r="B36" s="311"/>
      <c r="C36" s="361" t="s">
        <v>325</v>
      </c>
      <c r="D36" s="362" t="s">
        <v>34</v>
      </c>
      <c r="E36" s="362"/>
      <c r="F36" s="312">
        <f t="shared" ref="F36:T36" si="21">F34+F35*F$32</f>
        <v>139.49132</v>
      </c>
      <c r="G36" s="312">
        <f t="shared" si="21"/>
        <v>147.45444678701199</v>
      </c>
      <c r="H36" s="312">
        <f t="shared" si="21"/>
        <v>155.37302071837559</v>
      </c>
      <c r="I36" s="312">
        <f t="shared" si="21"/>
        <v>161.38263499437559</v>
      </c>
      <c r="J36" s="312">
        <f t="shared" si="21"/>
        <v>167.89296902574051</v>
      </c>
      <c r="K36" s="312">
        <f t="shared" si="21"/>
        <v>174.51131895442225</v>
      </c>
      <c r="L36" s="312">
        <f t="shared" si="21"/>
        <v>181.11017104112005</v>
      </c>
      <c r="M36" s="312">
        <f t="shared" si="21"/>
        <v>188.21482810545299</v>
      </c>
      <c r="N36" s="312">
        <f t="shared" si="21"/>
        <v>195.60410008186614</v>
      </c>
      <c r="O36" s="312">
        <f t="shared" si="21"/>
        <v>203.29036265828233</v>
      </c>
      <c r="P36" s="312">
        <f t="shared" si="21"/>
        <v>211.21267577766116</v>
      </c>
      <c r="Q36" s="312">
        <f t="shared" si="21"/>
        <v>217.59253693370255</v>
      </c>
      <c r="R36" s="312">
        <f t="shared" si="21"/>
        <v>226.24664736057423</v>
      </c>
      <c r="S36" s="312">
        <f t="shared" si="21"/>
        <v>236.02762525390074</v>
      </c>
      <c r="T36" s="312">
        <f t="shared" si="21"/>
        <v>243.46452975334694</v>
      </c>
      <c r="U36" s="312">
        <f t="shared" si="1"/>
        <v>211.21267577766116</v>
      </c>
      <c r="V36" s="312">
        <f t="shared" si="2"/>
        <v>217.59253693370255</v>
      </c>
      <c r="W36" s="312">
        <f t="shared" si="3"/>
        <v>243.46452975334694</v>
      </c>
      <c r="X36" s="8"/>
      <c r="Y36" s="8"/>
      <c r="Z36" s="8"/>
      <c r="AA36" s="8"/>
    </row>
    <row r="37" spans="2:29" s="307" customFormat="1" ht="31.5" x14ac:dyDescent="0.25">
      <c r="B37" s="10"/>
      <c r="C37" s="27" t="s">
        <v>314</v>
      </c>
      <c r="D37" s="99" t="s">
        <v>312</v>
      </c>
      <c r="E37" s="99"/>
      <c r="F37" s="28">
        <f>F38+F39*F$32</f>
        <v>119.14123999999998</v>
      </c>
      <c r="G37" s="28">
        <f t="shared" ref="G37:T37" si="22">G38+G39*G$32</f>
        <v>124.50259579999997</v>
      </c>
      <c r="H37" s="28">
        <f t="shared" si="22"/>
        <v>129.48269963199999</v>
      </c>
      <c r="I37" s="28">
        <f t="shared" si="22"/>
        <v>134.66200761727998</v>
      </c>
      <c r="J37" s="28">
        <f t="shared" si="22"/>
        <v>140.04848792197117</v>
      </c>
      <c r="K37" s="28">
        <f t="shared" si="22"/>
        <v>145.65042743885004</v>
      </c>
      <c r="L37" s="28">
        <f t="shared" si="22"/>
        <v>151.47644453640402</v>
      </c>
      <c r="M37" s="28">
        <f t="shared" si="22"/>
        <v>157.53550231786019</v>
      </c>
      <c r="N37" s="28">
        <f t="shared" si="22"/>
        <v>163.83692241057463</v>
      </c>
      <c r="O37" s="28">
        <f t="shared" si="22"/>
        <v>170.39039930699761</v>
      </c>
      <c r="P37" s="28">
        <f t="shared" si="22"/>
        <v>177.20601527927752</v>
      </c>
      <c r="Q37" s="28">
        <f t="shared" si="22"/>
        <v>184.29425589044862</v>
      </c>
      <c r="R37" s="28">
        <f t="shared" si="22"/>
        <v>191.66602612606658</v>
      </c>
      <c r="S37" s="28">
        <f t="shared" si="22"/>
        <v>199.33266717110928</v>
      </c>
      <c r="T37" s="28">
        <f t="shared" si="22"/>
        <v>207.30597385795366</v>
      </c>
      <c r="U37" s="28">
        <f t="shared" si="1"/>
        <v>177.20601527927752</v>
      </c>
      <c r="V37" s="28">
        <f t="shared" si="2"/>
        <v>184.29425589044862</v>
      </c>
      <c r="W37" s="28">
        <f t="shared" si="3"/>
        <v>207.30597385795366</v>
      </c>
      <c r="X37" s="9"/>
      <c r="Y37" s="9"/>
      <c r="Z37" s="9"/>
      <c r="AA37" s="9"/>
    </row>
    <row r="38" spans="2:29" ht="31.5" x14ac:dyDescent="0.25">
      <c r="B38" s="7"/>
      <c r="C38" s="100" t="s">
        <v>323</v>
      </c>
      <c r="D38" s="15" t="s">
        <v>34</v>
      </c>
      <c r="E38" s="15"/>
      <c r="F38" s="24">
        <f>'Свод тарифов'!K125</f>
        <v>43.8</v>
      </c>
      <c r="G38" s="24">
        <f>F38*ИПЦ!E$102</f>
        <v>45.770999999999994</v>
      </c>
      <c r="H38" s="24">
        <f>G38*ИПЦ!F$102</f>
        <v>47.601839999999996</v>
      </c>
      <c r="I38" s="24">
        <f>H38*ИПЦ!G$102</f>
        <v>49.5059136</v>
      </c>
      <c r="J38" s="24">
        <f>I38*ИПЦ!H$102</f>
        <v>51.486150144</v>
      </c>
      <c r="K38" s="24">
        <f>J38*ИПЦ!I$102</f>
        <v>53.545596149760001</v>
      </c>
      <c r="L38" s="24">
        <f>K38*ИПЦ!J$102</f>
        <v>55.687419995750403</v>
      </c>
      <c r="M38" s="24">
        <f>L38*ИПЦ!K$102</f>
        <v>57.914916795580424</v>
      </c>
      <c r="N38" s="24">
        <f>M38*ИПЦ!L$102</f>
        <v>60.231513467403644</v>
      </c>
      <c r="O38" s="24">
        <f>N38*ИПЦ!M$102</f>
        <v>62.64077400609979</v>
      </c>
      <c r="P38" s="24">
        <f>O38*ИПЦ!N$102</f>
        <v>65.146404966343781</v>
      </c>
      <c r="Q38" s="24">
        <f>P38*ИПЦ!O$102</f>
        <v>67.752261164997535</v>
      </c>
      <c r="R38" s="24">
        <f>Q38*ИПЦ!P$102</f>
        <v>70.462351611597441</v>
      </c>
      <c r="S38" s="24">
        <f>R38*ИПЦ!Q$102</f>
        <v>73.280845676061347</v>
      </c>
      <c r="T38" s="24">
        <f>S38*ИПЦ!R$102</f>
        <v>76.212079503103809</v>
      </c>
      <c r="U38" s="24">
        <f t="shared" si="1"/>
        <v>65.146404966343781</v>
      </c>
      <c r="V38" s="24">
        <f t="shared" si="2"/>
        <v>67.752261164997535</v>
      </c>
      <c r="W38" s="24">
        <f t="shared" si="3"/>
        <v>76.212079503103809</v>
      </c>
      <c r="X38" s="8"/>
      <c r="Y38" s="8"/>
      <c r="Z38" s="8"/>
      <c r="AA38" s="8"/>
      <c r="AC38" s="1" t="str">
        <f>$AC$27</f>
        <v>принимаем дефлятор - предельный рост совокупного платежа</v>
      </c>
    </row>
    <row r="39" spans="2:29" x14ac:dyDescent="0.25">
      <c r="B39" s="7"/>
      <c r="C39" s="100" t="s">
        <v>324</v>
      </c>
      <c r="D39" s="15" t="s">
        <v>29</v>
      </c>
      <c r="E39" s="15"/>
      <c r="F39" s="24">
        <f>F20</f>
        <v>1448.87</v>
      </c>
      <c r="G39" s="24">
        <f t="shared" ref="G39:T39" si="23">G20</f>
        <v>1514.0691499999998</v>
      </c>
      <c r="H39" s="24">
        <f t="shared" si="23"/>
        <v>1574.6319159999998</v>
      </c>
      <c r="I39" s="24">
        <f t="shared" si="23"/>
        <v>1637.6171926399998</v>
      </c>
      <c r="J39" s="24">
        <f t="shared" si="23"/>
        <v>1703.1218803455997</v>
      </c>
      <c r="K39" s="24">
        <f t="shared" si="23"/>
        <v>1771.2467555594237</v>
      </c>
      <c r="L39" s="24">
        <f t="shared" si="23"/>
        <v>1842.0966257818006</v>
      </c>
      <c r="M39" s="24">
        <f t="shared" si="23"/>
        <v>1915.7804908130727</v>
      </c>
      <c r="N39" s="24">
        <f t="shared" si="23"/>
        <v>1992.4117104455956</v>
      </c>
      <c r="O39" s="24">
        <f t="shared" si="23"/>
        <v>2072.1081788634197</v>
      </c>
      <c r="P39" s="24">
        <f t="shared" si="23"/>
        <v>2154.9925060179567</v>
      </c>
      <c r="Q39" s="24">
        <f t="shared" si="23"/>
        <v>2241.192206258675</v>
      </c>
      <c r="R39" s="24">
        <f t="shared" si="23"/>
        <v>2330.8398945090221</v>
      </c>
      <c r="S39" s="24">
        <f t="shared" si="23"/>
        <v>2424.0734902893832</v>
      </c>
      <c r="T39" s="24">
        <f t="shared" si="23"/>
        <v>2521.0364299009589</v>
      </c>
      <c r="U39" s="24">
        <f t="shared" si="1"/>
        <v>2154.9925060179567</v>
      </c>
      <c r="V39" s="24">
        <f t="shared" si="2"/>
        <v>2241.192206258675</v>
      </c>
      <c r="W39" s="24">
        <f t="shared" si="3"/>
        <v>2521.0364299009589</v>
      </c>
      <c r="X39" s="8"/>
      <c r="Y39" s="8"/>
      <c r="Z39" s="8"/>
      <c r="AA39" s="8"/>
      <c r="AB39" s="360" t="s">
        <v>550</v>
      </c>
    </row>
    <row r="40" spans="2:29" s="310" customFormat="1" outlineLevel="1" x14ac:dyDescent="0.25">
      <c r="B40" s="311"/>
      <c r="C40" s="361" t="s">
        <v>325</v>
      </c>
      <c r="D40" s="362" t="s">
        <v>34</v>
      </c>
      <c r="E40" s="362"/>
      <c r="F40" s="312">
        <f t="shared" ref="F40:T40" si="24">F38+F39*F$32</f>
        <v>119.14123999999998</v>
      </c>
      <c r="G40" s="312">
        <f t="shared" si="24"/>
        <v>124.50259579999997</v>
      </c>
      <c r="H40" s="312">
        <f t="shared" si="24"/>
        <v>129.48269963199999</v>
      </c>
      <c r="I40" s="312">
        <f t="shared" si="24"/>
        <v>134.66200761727998</v>
      </c>
      <c r="J40" s="312">
        <f t="shared" si="24"/>
        <v>140.04848792197117</v>
      </c>
      <c r="K40" s="312">
        <f t="shared" si="24"/>
        <v>145.65042743885004</v>
      </c>
      <c r="L40" s="312">
        <f t="shared" si="24"/>
        <v>151.47644453640402</v>
      </c>
      <c r="M40" s="312">
        <f t="shared" si="24"/>
        <v>157.53550231786019</v>
      </c>
      <c r="N40" s="312">
        <f t="shared" si="24"/>
        <v>163.83692241057463</v>
      </c>
      <c r="O40" s="312">
        <f t="shared" si="24"/>
        <v>170.39039930699761</v>
      </c>
      <c r="P40" s="312">
        <f t="shared" si="24"/>
        <v>177.20601527927752</v>
      </c>
      <c r="Q40" s="312">
        <f t="shared" si="24"/>
        <v>184.29425589044862</v>
      </c>
      <c r="R40" s="312">
        <f t="shared" si="24"/>
        <v>191.66602612606658</v>
      </c>
      <c r="S40" s="312">
        <f t="shared" si="24"/>
        <v>199.33266717110928</v>
      </c>
      <c r="T40" s="312">
        <f t="shared" si="24"/>
        <v>207.30597385795366</v>
      </c>
      <c r="U40" s="312">
        <f t="shared" si="1"/>
        <v>177.20601527927752</v>
      </c>
      <c r="V40" s="312">
        <f t="shared" si="2"/>
        <v>184.29425589044862</v>
      </c>
      <c r="W40" s="312">
        <f t="shared" si="3"/>
        <v>207.30597385795366</v>
      </c>
      <c r="X40" s="8"/>
      <c r="Y40" s="8"/>
      <c r="Z40" s="8"/>
      <c r="AA40" s="8"/>
    </row>
    <row r="41" spans="2:29" ht="78.75" x14ac:dyDescent="0.25">
      <c r="B41" s="7"/>
      <c r="C41" s="23" t="str">
        <f>$C$28</f>
        <v>Норматив потребления: Жилые помещения и жилые дома с ваннами, оборудованными душем, умывальниками, мойками, при наличии централизованного водоотведения; с горячим водоснабжением (п. 1.1)</v>
      </c>
      <c r="D41" s="5" t="str">
        <f>$D$28</f>
        <v>м³/чел. в месяц</v>
      </c>
      <c r="E41" s="280"/>
      <c r="F41" s="24">
        <v>3.8</v>
      </c>
      <c r="G41" s="24">
        <f>F41</f>
        <v>3.8</v>
      </c>
      <c r="H41" s="24">
        <f t="shared" ref="H41:T41" si="25">G41</f>
        <v>3.8</v>
      </c>
      <c r="I41" s="24">
        <f t="shared" si="25"/>
        <v>3.8</v>
      </c>
      <c r="J41" s="24">
        <f t="shared" si="25"/>
        <v>3.8</v>
      </c>
      <c r="K41" s="24">
        <f t="shared" si="25"/>
        <v>3.8</v>
      </c>
      <c r="L41" s="24">
        <f t="shared" si="25"/>
        <v>3.8</v>
      </c>
      <c r="M41" s="24">
        <f t="shared" si="25"/>
        <v>3.8</v>
      </c>
      <c r="N41" s="24">
        <f t="shared" si="25"/>
        <v>3.8</v>
      </c>
      <c r="O41" s="24">
        <f t="shared" si="25"/>
        <v>3.8</v>
      </c>
      <c r="P41" s="24">
        <f t="shared" si="25"/>
        <v>3.8</v>
      </c>
      <c r="Q41" s="24">
        <f t="shared" si="25"/>
        <v>3.8</v>
      </c>
      <c r="R41" s="24">
        <f t="shared" si="25"/>
        <v>3.8</v>
      </c>
      <c r="S41" s="24">
        <f t="shared" si="25"/>
        <v>3.8</v>
      </c>
      <c r="T41" s="24">
        <f t="shared" si="25"/>
        <v>3.8</v>
      </c>
      <c r="U41" s="24">
        <f t="shared" si="1"/>
        <v>3.8</v>
      </c>
      <c r="V41" s="24">
        <f t="shared" si="2"/>
        <v>3.8</v>
      </c>
      <c r="W41" s="24">
        <f t="shared" si="3"/>
        <v>3.8</v>
      </c>
      <c r="X41" s="8"/>
      <c r="Y41" s="8"/>
      <c r="Z41" s="8"/>
      <c r="AA41" s="8"/>
    </row>
    <row r="42" spans="2:29" s="2" customFormat="1" ht="47.25" x14ac:dyDescent="0.25">
      <c r="B42" s="10"/>
      <c r="C42" s="6" t="s">
        <v>36</v>
      </c>
      <c r="D42" s="10" t="s">
        <v>49</v>
      </c>
      <c r="E42" s="10"/>
      <c r="F42" s="28">
        <f>F33*F41</f>
        <v>530.06701599999997</v>
      </c>
      <c r="G42" s="28">
        <f t="shared" ref="G42:T42" si="26">G33*G41</f>
        <v>560.32689779064549</v>
      </c>
      <c r="H42" s="28">
        <f t="shared" si="26"/>
        <v>590.41747872982717</v>
      </c>
      <c r="I42" s="28">
        <f t="shared" si="26"/>
        <v>613.2540129786272</v>
      </c>
      <c r="J42" s="28">
        <f t="shared" si="26"/>
        <v>637.99328229781395</v>
      </c>
      <c r="K42" s="28">
        <f t="shared" si="26"/>
        <v>663.14301202680451</v>
      </c>
      <c r="L42" s="28">
        <f t="shared" si="26"/>
        <v>688.21864995625617</v>
      </c>
      <c r="M42" s="28">
        <f t="shared" si="26"/>
        <v>715.21634680072134</v>
      </c>
      <c r="N42" s="28">
        <f t="shared" si="26"/>
        <v>743.29558031109127</v>
      </c>
      <c r="O42" s="28">
        <f t="shared" si="26"/>
        <v>772.50337810147278</v>
      </c>
      <c r="P42" s="28">
        <f t="shared" si="26"/>
        <v>802.60816795511232</v>
      </c>
      <c r="Q42" s="28">
        <f t="shared" si="26"/>
        <v>826.85164034806962</v>
      </c>
      <c r="R42" s="28">
        <f t="shared" si="26"/>
        <v>859.73725997018198</v>
      </c>
      <c r="S42" s="28">
        <f t="shared" si="26"/>
        <v>896.90497596482271</v>
      </c>
      <c r="T42" s="28">
        <f t="shared" si="26"/>
        <v>925.16521306271829</v>
      </c>
      <c r="U42" s="28">
        <f t="shared" si="1"/>
        <v>802.60816795511232</v>
      </c>
      <c r="V42" s="28">
        <f t="shared" si="2"/>
        <v>826.85164034806962</v>
      </c>
      <c r="W42" s="28">
        <f t="shared" si="3"/>
        <v>925.16521306271829</v>
      </c>
      <c r="X42" s="9"/>
      <c r="Y42" s="9"/>
      <c r="Z42" s="9"/>
      <c r="AA42" s="9"/>
    </row>
    <row r="43" spans="2:29" s="2" customFormat="1" ht="47.25" x14ac:dyDescent="0.25">
      <c r="B43" s="10"/>
      <c r="C43" s="6" t="s">
        <v>326</v>
      </c>
      <c r="D43" s="10" t="s">
        <v>49</v>
      </c>
      <c r="E43" s="10"/>
      <c r="F43" s="28">
        <f>F37*F41</f>
        <v>452.7367119999999</v>
      </c>
      <c r="G43" s="28">
        <f t="shared" ref="G43:T43" si="27">G37*G41</f>
        <v>473.10986403999988</v>
      </c>
      <c r="H43" s="28">
        <f t="shared" si="27"/>
        <v>492.03425860159996</v>
      </c>
      <c r="I43" s="28">
        <f t="shared" si="27"/>
        <v>511.71562894566392</v>
      </c>
      <c r="J43" s="28">
        <f t="shared" si="27"/>
        <v>532.18425410349039</v>
      </c>
      <c r="K43" s="28">
        <f t="shared" si="27"/>
        <v>553.47162426763009</v>
      </c>
      <c r="L43" s="28">
        <f t="shared" si="27"/>
        <v>575.61048923833528</v>
      </c>
      <c r="M43" s="28">
        <f t="shared" si="27"/>
        <v>598.63490880786867</v>
      </c>
      <c r="N43" s="28">
        <f t="shared" si="27"/>
        <v>622.58030516018357</v>
      </c>
      <c r="O43" s="28">
        <f t="shared" si="27"/>
        <v>647.48351736659083</v>
      </c>
      <c r="P43" s="28">
        <f t="shared" si="27"/>
        <v>673.38285806125452</v>
      </c>
      <c r="Q43" s="28">
        <f t="shared" si="27"/>
        <v>700.31817238370479</v>
      </c>
      <c r="R43" s="28">
        <f t="shared" si="27"/>
        <v>728.33089927905303</v>
      </c>
      <c r="S43" s="28">
        <f t="shared" si="27"/>
        <v>757.46413525021524</v>
      </c>
      <c r="T43" s="28">
        <f t="shared" si="27"/>
        <v>787.76270066022391</v>
      </c>
      <c r="U43" s="28">
        <f t="shared" si="1"/>
        <v>673.38285806125452</v>
      </c>
      <c r="V43" s="28">
        <f t="shared" si="2"/>
        <v>700.31817238370479</v>
      </c>
      <c r="W43" s="28">
        <f t="shared" si="3"/>
        <v>787.76270066022391</v>
      </c>
      <c r="X43" s="9"/>
      <c r="Y43" s="9"/>
      <c r="Z43" s="9"/>
      <c r="AA43" s="9"/>
    </row>
    <row r="44" spans="2:29" x14ac:dyDescent="0.25">
      <c r="B44" s="20">
        <f>B31+1</f>
        <v>6</v>
      </c>
      <c r="C44" s="21" t="s">
        <v>37</v>
      </c>
      <c r="D44" s="20"/>
      <c r="E44" s="20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2:29" ht="31.5" x14ac:dyDescent="0.25">
      <c r="B45" s="7"/>
      <c r="C45" s="23" t="s">
        <v>317</v>
      </c>
      <c r="D45" s="15" t="s">
        <v>34</v>
      </c>
      <c r="E45" s="15"/>
      <c r="F45" s="24">
        <f>'Свод тарифов'!K42</f>
        <v>48.34</v>
      </c>
      <c r="G45" s="359">
        <f>'Тариф ВО'!M151</f>
        <v>63.318799999999996</v>
      </c>
      <c r="H45" s="359">
        <f>'Тариф ВО'!N151</f>
        <v>63.802599999999998</v>
      </c>
      <c r="I45" s="359">
        <f>'Тариф ВО'!O151</f>
        <v>66.693600000000004</v>
      </c>
      <c r="J45" s="359">
        <f>'Тариф ВО'!P151</f>
        <v>69.596399999999988</v>
      </c>
      <c r="K45" s="359">
        <f>'Тариф ВО'!Q151</f>
        <v>72.145200000000003</v>
      </c>
      <c r="L45" s="359">
        <f>'Тариф ВО'!R151</f>
        <v>74.98899999999999</v>
      </c>
      <c r="M45" s="359">
        <f>'Тариф ВО'!S151</f>
        <v>79.602799999999988</v>
      </c>
      <c r="N45" s="359">
        <f>'Тариф ВО'!T151</f>
        <v>84.2166</v>
      </c>
      <c r="O45" s="359">
        <f>'Тариф ВО'!U151</f>
        <v>88.853999999999985</v>
      </c>
      <c r="P45" s="359">
        <f>'Тариф ВО'!V151</f>
        <v>93.420599999999993</v>
      </c>
      <c r="Q45" s="359">
        <f>'Тариф ВО'!W151</f>
        <v>98.010800000000003</v>
      </c>
      <c r="R45" s="359">
        <f>'Тариф ВО'!X151</f>
        <v>101.47999999999999</v>
      </c>
      <c r="S45" s="359">
        <f>'Тариф ВО'!Y151</f>
        <v>104.666</v>
      </c>
      <c r="T45" s="359">
        <f>'Тариф ВО'!Z151</f>
        <v>107.97</v>
      </c>
      <c r="U45" s="24">
        <f t="shared" si="1"/>
        <v>93.420599999999993</v>
      </c>
      <c r="V45" s="24">
        <f t="shared" si="2"/>
        <v>98.010800000000003</v>
      </c>
      <c r="W45" s="24">
        <f t="shared" si="3"/>
        <v>107.97</v>
      </c>
      <c r="X45" s="24"/>
      <c r="Y45" s="24"/>
      <c r="Z45" s="24"/>
      <c r="AA45" s="24"/>
      <c r="AB45" s="1" t="s">
        <v>318</v>
      </c>
    </row>
    <row r="46" spans="2:29" s="307" customFormat="1" ht="47.25" x14ac:dyDescent="0.25">
      <c r="B46" s="10"/>
      <c r="C46" s="27" t="s">
        <v>319</v>
      </c>
      <c r="D46" s="99" t="s">
        <v>312</v>
      </c>
      <c r="E46" s="99"/>
      <c r="F46" s="28">
        <f>'Свод тарифов'!K44</f>
        <v>40.96</v>
      </c>
      <c r="G46" s="28">
        <f>F46*ИПЦ!E$102</f>
        <v>42.803199999999997</v>
      </c>
      <c r="H46" s="28">
        <f>G46*ИПЦ!F$102</f>
        <v>44.515327999999997</v>
      </c>
      <c r="I46" s="28">
        <f>H46*ИПЦ!G$102</f>
        <v>46.295941119999995</v>
      </c>
      <c r="J46" s="28">
        <f>I46*ИПЦ!H$102</f>
        <v>48.147778764799995</v>
      </c>
      <c r="K46" s="28">
        <f>J46*ИПЦ!I$102</f>
        <v>50.073689915391995</v>
      </c>
      <c r="L46" s="28">
        <f>K46*ИПЦ!J$102</f>
        <v>52.076637512007679</v>
      </c>
      <c r="M46" s="28">
        <f>L46*ИПЦ!K$102</f>
        <v>54.159703012487988</v>
      </c>
      <c r="N46" s="28">
        <f>M46*ИПЦ!L$102</f>
        <v>56.326091132987507</v>
      </c>
      <c r="O46" s="28">
        <f>N46*ИПЦ!M$102</f>
        <v>58.579134778307008</v>
      </c>
      <c r="P46" s="28">
        <f>O46*ИПЦ!N$102</f>
        <v>60.922300169439289</v>
      </c>
      <c r="Q46" s="28">
        <f>P46*ИПЦ!O$102</f>
        <v>63.359192176216865</v>
      </c>
      <c r="R46" s="28">
        <f>Q46*ИПЦ!P$102</f>
        <v>65.893559863265537</v>
      </c>
      <c r="S46" s="28">
        <f>R46*ИПЦ!Q$102</f>
        <v>68.529302257796161</v>
      </c>
      <c r="T46" s="28">
        <f>S46*ИПЦ!R$102</f>
        <v>71.27047434810801</v>
      </c>
      <c r="U46" s="28">
        <f t="shared" si="1"/>
        <v>60.922300169439289</v>
      </c>
      <c r="V46" s="28">
        <f t="shared" si="2"/>
        <v>63.359192176216865</v>
      </c>
      <c r="W46" s="28">
        <f t="shared" si="3"/>
        <v>71.27047434810801</v>
      </c>
      <c r="X46" s="9"/>
      <c r="Y46" s="9"/>
      <c r="Z46" s="9"/>
      <c r="AA46" s="9"/>
      <c r="AB46" s="307" t="s">
        <v>320</v>
      </c>
      <c r="AC46" s="307" t="str">
        <f>$AC$27</f>
        <v>принимаем дефлятор - предельный рост совокупного платежа</v>
      </c>
    </row>
    <row r="47" spans="2:29" ht="78.75" x14ac:dyDescent="0.25">
      <c r="B47" s="14"/>
      <c r="C47" s="23" t="str">
        <f>$C$28</f>
        <v>Норматив потребления: Жилые помещения и жилые дома с ваннами, оборудованными душем, умывальниками, мойками, при наличии централизованного водоотведения; с горячим водоснабжением (п. 1.1)</v>
      </c>
      <c r="D47" s="5" t="str">
        <f>$D$28</f>
        <v>м³/чел. в месяц</v>
      </c>
      <c r="E47" s="280"/>
      <c r="F47" s="24">
        <f t="shared" ref="F47:T47" si="28">F28+F41</f>
        <v>8.58</v>
      </c>
      <c r="G47" s="24">
        <f t="shared" si="28"/>
        <v>8.58</v>
      </c>
      <c r="H47" s="24">
        <f t="shared" si="28"/>
        <v>8.58</v>
      </c>
      <c r="I47" s="24">
        <f t="shared" si="28"/>
        <v>8.58</v>
      </c>
      <c r="J47" s="24">
        <f t="shared" si="28"/>
        <v>8.58</v>
      </c>
      <c r="K47" s="24">
        <f t="shared" si="28"/>
        <v>8.58</v>
      </c>
      <c r="L47" s="24">
        <f t="shared" si="28"/>
        <v>8.58</v>
      </c>
      <c r="M47" s="24">
        <f t="shared" si="28"/>
        <v>8.58</v>
      </c>
      <c r="N47" s="24">
        <f t="shared" si="28"/>
        <v>8.58</v>
      </c>
      <c r="O47" s="24">
        <f t="shared" si="28"/>
        <v>8.58</v>
      </c>
      <c r="P47" s="24">
        <f t="shared" si="28"/>
        <v>8.58</v>
      </c>
      <c r="Q47" s="24">
        <f t="shared" si="28"/>
        <v>8.58</v>
      </c>
      <c r="R47" s="24">
        <f t="shared" si="28"/>
        <v>8.58</v>
      </c>
      <c r="S47" s="24">
        <f t="shared" si="28"/>
        <v>8.58</v>
      </c>
      <c r="T47" s="24">
        <f t="shared" si="28"/>
        <v>8.58</v>
      </c>
      <c r="U47" s="24">
        <f t="shared" si="1"/>
        <v>8.58</v>
      </c>
      <c r="V47" s="24">
        <f t="shared" si="2"/>
        <v>8.58</v>
      </c>
      <c r="W47" s="24">
        <f t="shared" si="3"/>
        <v>8.58</v>
      </c>
      <c r="X47" s="24"/>
      <c r="Y47" s="24"/>
      <c r="Z47" s="24"/>
      <c r="AA47" s="24"/>
    </row>
    <row r="48" spans="2:29" ht="31.5" x14ac:dyDescent="0.25">
      <c r="B48" s="17"/>
      <c r="C48" s="33" t="s">
        <v>79</v>
      </c>
      <c r="D48" s="4" t="s">
        <v>26</v>
      </c>
      <c r="E48" s="279"/>
      <c r="F48" s="106">
        <f>F45*F47</f>
        <v>414.75720000000001</v>
      </c>
      <c r="G48" s="106">
        <f t="shared" ref="G48:T48" si="29">G45*G47</f>
        <v>543.27530400000001</v>
      </c>
      <c r="H48" s="106">
        <f t="shared" si="29"/>
        <v>547.42630799999995</v>
      </c>
      <c r="I48" s="106">
        <f t="shared" si="29"/>
        <v>572.231088</v>
      </c>
      <c r="J48" s="106">
        <f t="shared" si="29"/>
        <v>597.13711199999989</v>
      </c>
      <c r="K48" s="106">
        <f t="shared" si="29"/>
        <v>619.00581599999998</v>
      </c>
      <c r="L48" s="106">
        <f t="shared" si="29"/>
        <v>643.40561999999989</v>
      </c>
      <c r="M48" s="106">
        <f t="shared" si="29"/>
        <v>682.9920239999999</v>
      </c>
      <c r="N48" s="106">
        <f t="shared" si="29"/>
        <v>722.57842800000003</v>
      </c>
      <c r="O48" s="106">
        <f t="shared" si="29"/>
        <v>762.36731999999984</v>
      </c>
      <c r="P48" s="106">
        <f t="shared" si="29"/>
        <v>801.54874799999993</v>
      </c>
      <c r="Q48" s="106">
        <f t="shared" si="29"/>
        <v>840.93266400000005</v>
      </c>
      <c r="R48" s="106">
        <f t="shared" si="29"/>
        <v>870.69839999999988</v>
      </c>
      <c r="S48" s="106">
        <f t="shared" si="29"/>
        <v>898.03427999999997</v>
      </c>
      <c r="T48" s="106">
        <f t="shared" si="29"/>
        <v>926.38260000000002</v>
      </c>
      <c r="U48" s="106">
        <f t="shared" si="1"/>
        <v>801.54874799999993</v>
      </c>
      <c r="V48" s="106">
        <f t="shared" si="2"/>
        <v>840.93266400000005</v>
      </c>
      <c r="W48" s="106">
        <f t="shared" si="3"/>
        <v>926.38260000000002</v>
      </c>
      <c r="X48" s="28"/>
      <c r="Y48" s="28"/>
      <c r="Z48" s="28"/>
      <c r="AA48" s="28"/>
    </row>
    <row r="49" spans="2:29" ht="47.25" x14ac:dyDescent="0.25">
      <c r="B49" s="17"/>
      <c r="C49" s="33" t="s">
        <v>322</v>
      </c>
      <c r="D49" s="4" t="s">
        <v>26</v>
      </c>
      <c r="E49" s="279"/>
      <c r="F49" s="106">
        <f>F46*F47</f>
        <v>351.43680000000001</v>
      </c>
      <c r="G49" s="106">
        <f t="shared" ref="G49:T49" si="30">G46*G47</f>
        <v>367.25145599999996</v>
      </c>
      <c r="H49" s="106">
        <f t="shared" si="30"/>
        <v>381.94151423999995</v>
      </c>
      <c r="I49" s="106">
        <f t="shared" si="30"/>
        <v>397.21917480959996</v>
      </c>
      <c r="J49" s="106">
        <f t="shared" si="30"/>
        <v>413.10794180198394</v>
      </c>
      <c r="K49" s="106">
        <f t="shared" si="30"/>
        <v>429.63225947406335</v>
      </c>
      <c r="L49" s="106">
        <f t="shared" si="30"/>
        <v>446.81754985302587</v>
      </c>
      <c r="M49" s="106">
        <f t="shared" si="30"/>
        <v>464.69025184714695</v>
      </c>
      <c r="N49" s="106">
        <f t="shared" si="30"/>
        <v>483.27786192103281</v>
      </c>
      <c r="O49" s="106">
        <f t="shared" si="30"/>
        <v>502.60897639787413</v>
      </c>
      <c r="P49" s="106">
        <f t="shared" si="30"/>
        <v>522.71333545378911</v>
      </c>
      <c r="Q49" s="106">
        <f t="shared" si="30"/>
        <v>543.62186887194071</v>
      </c>
      <c r="R49" s="106">
        <f t="shared" si="30"/>
        <v>565.36674362681833</v>
      </c>
      <c r="S49" s="106">
        <f t="shared" si="30"/>
        <v>587.98141337189111</v>
      </c>
      <c r="T49" s="106">
        <f t="shared" si="30"/>
        <v>611.50066990676669</v>
      </c>
      <c r="U49" s="106">
        <f t="shared" si="1"/>
        <v>522.71333545378911</v>
      </c>
      <c r="V49" s="106">
        <f t="shared" si="2"/>
        <v>543.62186887194071</v>
      </c>
      <c r="W49" s="106">
        <f t="shared" si="3"/>
        <v>611.50066990676669</v>
      </c>
      <c r="X49" s="28"/>
      <c r="Y49" s="28"/>
      <c r="Z49" s="28"/>
      <c r="AA49" s="28"/>
    </row>
    <row r="50" spans="2:29" x14ac:dyDescent="0.25">
      <c r="B50" s="20">
        <f>B44+1</f>
        <v>7</v>
      </c>
      <c r="C50" s="21" t="s">
        <v>38</v>
      </c>
      <c r="D50" s="11"/>
      <c r="E50" s="11"/>
      <c r="F50" s="12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2:29" ht="78.75" x14ac:dyDescent="0.25">
      <c r="B51" s="14"/>
      <c r="C51" s="34" t="s">
        <v>803</v>
      </c>
      <c r="D51" s="15" t="s">
        <v>34</v>
      </c>
      <c r="E51" s="15"/>
      <c r="F51" s="24">
        <f>F53</f>
        <v>137.01</v>
      </c>
      <c r="G51" s="67">
        <f>AVERAGE(G52:G53)</f>
        <v>143.39499999999998</v>
      </c>
      <c r="H51" s="67">
        <f t="shared" ref="H51:I51" si="31">AVERAGE(H52:H53)</f>
        <v>169.065</v>
      </c>
      <c r="I51" s="67">
        <f t="shared" si="31"/>
        <v>151.92000000000002</v>
      </c>
      <c r="J51" s="24">
        <f>I51*ИПЦ!H$71</f>
        <v>157.96520221996798</v>
      </c>
      <c r="K51" s="24">
        <f>J51*ИПЦ!I$71</f>
        <v>164.25095518954302</v>
      </c>
      <c r="L51" s="24">
        <f>K51*ИПЦ!J$71</f>
        <v>170.78683090665521</v>
      </c>
      <c r="M51" s="24">
        <f>L51*ИПЦ!K$71</f>
        <v>177.58278225827584</v>
      </c>
      <c r="N51" s="24">
        <f>M51*ИПЦ!L$71</f>
        <v>184.64915817675805</v>
      </c>
      <c r="O51" s="24">
        <f>N51*ИПЦ!M$71</f>
        <v>191.99671939927882</v>
      </c>
      <c r="P51" s="24">
        <f>O51*ИПЦ!N$71</f>
        <v>199.63665485438077</v>
      </c>
      <c r="Q51" s="24">
        <f>P51*ИПЦ!O$71</f>
        <v>207.58059870056746</v>
      </c>
      <c r="R51" s="24">
        <f>Q51*ИПЦ!P$71</f>
        <v>215.84064804289864</v>
      </c>
      <c r="S51" s="24">
        <f>R51*ИПЦ!Q$71</f>
        <v>224.42938135456436</v>
      </c>
      <c r="T51" s="24">
        <f>S51*ИПЦ!R$71</f>
        <v>233.35987763149069</v>
      </c>
      <c r="U51" s="24">
        <f t="shared" si="1"/>
        <v>199.63665485438077</v>
      </c>
      <c r="V51" s="24">
        <f t="shared" si="2"/>
        <v>207.58059870056746</v>
      </c>
      <c r="W51" s="24">
        <f t="shared" si="3"/>
        <v>233.35987763149069</v>
      </c>
      <c r="X51" s="16"/>
      <c r="Y51" s="16"/>
      <c r="Z51" s="16"/>
      <c r="AA51" s="16"/>
      <c r="AB51" s="1" t="s">
        <v>329</v>
      </c>
      <c r="AC51" s="1" t="s">
        <v>806</v>
      </c>
    </row>
    <row r="52" spans="2:29" s="310" customFormat="1" outlineLevel="1" x14ac:dyDescent="0.25">
      <c r="B52" s="311"/>
      <c r="C52" s="361" t="s">
        <v>801</v>
      </c>
      <c r="D52" s="362"/>
      <c r="E52" s="362"/>
      <c r="F52" s="312"/>
      <c r="G52" s="312">
        <f>F53</f>
        <v>137.01</v>
      </c>
      <c r="H52" s="312">
        <f t="shared" ref="H52" si="32">G53</f>
        <v>149.78</v>
      </c>
      <c r="I52" s="312">
        <v>147.9</v>
      </c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  <c r="X52" s="8"/>
      <c r="Y52" s="8"/>
      <c r="Z52" s="8"/>
      <c r="AA52" s="8"/>
    </row>
    <row r="53" spans="2:29" s="310" customFormat="1" outlineLevel="1" x14ac:dyDescent="0.25">
      <c r="B53" s="311"/>
      <c r="C53" s="361" t="s">
        <v>802</v>
      </c>
      <c r="D53" s="362"/>
      <c r="E53" s="362"/>
      <c r="F53" s="312">
        <v>137.01</v>
      </c>
      <c r="G53" s="312">
        <v>149.78</v>
      </c>
      <c r="H53" s="312">
        <v>188.35</v>
      </c>
      <c r="I53" s="312">
        <v>155.94</v>
      </c>
      <c r="J53" s="312"/>
      <c r="K53" s="312"/>
      <c r="L53" s="312"/>
      <c r="M53" s="312"/>
      <c r="N53" s="312"/>
      <c r="O53" s="312"/>
      <c r="P53" s="312"/>
      <c r="Q53" s="312"/>
      <c r="R53" s="312"/>
      <c r="S53" s="312"/>
      <c r="T53" s="312"/>
      <c r="U53" s="312"/>
      <c r="V53" s="312"/>
      <c r="W53" s="312"/>
      <c r="X53" s="8"/>
      <c r="Y53" s="8"/>
      <c r="Z53" s="8"/>
      <c r="AA53" s="8"/>
    </row>
    <row r="54" spans="2:29" ht="31.5" x14ac:dyDescent="0.25">
      <c r="B54" s="14"/>
      <c r="C54" s="34" t="s">
        <v>80</v>
      </c>
      <c r="D54" s="5" t="s">
        <v>27</v>
      </c>
      <c r="E54" s="280"/>
      <c r="F54" s="24">
        <f>3.93/12</f>
        <v>0.32750000000000001</v>
      </c>
      <c r="G54" s="35">
        <f>F54</f>
        <v>0.32750000000000001</v>
      </c>
      <c r="H54" s="35">
        <f t="shared" ref="H54:T54" si="33">G54</f>
        <v>0.32750000000000001</v>
      </c>
      <c r="I54" s="35">
        <f t="shared" si="33"/>
        <v>0.32750000000000001</v>
      </c>
      <c r="J54" s="35">
        <f t="shared" si="33"/>
        <v>0.32750000000000001</v>
      </c>
      <c r="K54" s="35">
        <f t="shared" si="33"/>
        <v>0.32750000000000001</v>
      </c>
      <c r="L54" s="35">
        <f t="shared" si="33"/>
        <v>0.32750000000000001</v>
      </c>
      <c r="M54" s="35">
        <f t="shared" si="33"/>
        <v>0.32750000000000001</v>
      </c>
      <c r="N54" s="35">
        <f t="shared" si="33"/>
        <v>0.32750000000000001</v>
      </c>
      <c r="O54" s="35">
        <f t="shared" si="33"/>
        <v>0.32750000000000001</v>
      </c>
      <c r="P54" s="35">
        <f t="shared" si="33"/>
        <v>0.32750000000000001</v>
      </c>
      <c r="Q54" s="35">
        <f t="shared" si="33"/>
        <v>0.32750000000000001</v>
      </c>
      <c r="R54" s="35">
        <f t="shared" si="33"/>
        <v>0.32750000000000001</v>
      </c>
      <c r="S54" s="35">
        <f t="shared" si="33"/>
        <v>0.32750000000000001</v>
      </c>
      <c r="T54" s="35">
        <f t="shared" si="33"/>
        <v>0.32750000000000001</v>
      </c>
      <c r="U54" s="24">
        <f t="shared" si="1"/>
        <v>0.32750000000000001</v>
      </c>
      <c r="V54" s="24">
        <f t="shared" si="2"/>
        <v>0.32750000000000001</v>
      </c>
      <c r="W54" s="24">
        <f t="shared" si="3"/>
        <v>0.32750000000000001</v>
      </c>
      <c r="X54" s="16"/>
      <c r="Y54" s="16"/>
      <c r="Z54" s="16"/>
      <c r="AA54" s="16"/>
    </row>
    <row r="55" spans="2:29" ht="31.5" x14ac:dyDescent="0.25">
      <c r="B55" s="17"/>
      <c r="C55" s="33" t="s">
        <v>42</v>
      </c>
      <c r="D55" s="4" t="s">
        <v>26</v>
      </c>
      <c r="E55" s="279"/>
      <c r="F55" s="106">
        <f>F51*F54</f>
        <v>44.870775000000002</v>
      </c>
      <c r="G55" s="106">
        <f t="shared" ref="G55:T55" si="34">G51*G54</f>
        <v>46.961862499999995</v>
      </c>
      <c r="H55" s="106">
        <f t="shared" si="34"/>
        <v>55.368787500000003</v>
      </c>
      <c r="I55" s="106">
        <f t="shared" si="34"/>
        <v>49.753800000000005</v>
      </c>
      <c r="J55" s="106">
        <f t="shared" si="34"/>
        <v>51.733603727039515</v>
      </c>
      <c r="K55" s="106">
        <f t="shared" si="34"/>
        <v>53.792187824575343</v>
      </c>
      <c r="L55" s="106">
        <f t="shared" si="34"/>
        <v>55.932687121929582</v>
      </c>
      <c r="M55" s="106">
        <f t="shared" si="34"/>
        <v>58.158361189585342</v>
      </c>
      <c r="N55" s="106">
        <f t="shared" si="34"/>
        <v>60.472599302888263</v>
      </c>
      <c r="O55" s="106">
        <f t="shared" si="34"/>
        <v>62.878925603263816</v>
      </c>
      <c r="P55" s="106">
        <f t="shared" si="34"/>
        <v>65.381004464809706</v>
      </c>
      <c r="Q55" s="106">
        <f t="shared" si="34"/>
        <v>67.982646074435849</v>
      </c>
      <c r="R55" s="106">
        <f t="shared" si="34"/>
        <v>70.687812234049304</v>
      </c>
      <c r="S55" s="106">
        <f t="shared" si="34"/>
        <v>73.500622393619835</v>
      </c>
      <c r="T55" s="106">
        <f t="shared" si="34"/>
        <v>76.425359924313199</v>
      </c>
      <c r="U55" s="106">
        <f t="shared" si="1"/>
        <v>65.381004464809706</v>
      </c>
      <c r="V55" s="106">
        <f t="shared" si="2"/>
        <v>67.982646074435849</v>
      </c>
      <c r="W55" s="106">
        <f t="shared" si="3"/>
        <v>76.425359924313199</v>
      </c>
      <c r="X55" s="18"/>
      <c r="Y55" s="18"/>
      <c r="Z55" s="18"/>
      <c r="AA55" s="18"/>
    </row>
    <row r="56" spans="2:29" s="101" customFormat="1" ht="48" customHeight="1" x14ac:dyDescent="0.25">
      <c r="B56" s="20">
        <f>B50+1</f>
        <v>8</v>
      </c>
      <c r="C56" s="364" t="s">
        <v>810</v>
      </c>
      <c r="D56" s="21" t="s">
        <v>26</v>
      </c>
      <c r="E56" s="21"/>
      <c r="F56" s="365">
        <f>F57</f>
        <v>2943.688455455022</v>
      </c>
      <c r="G56" s="365">
        <f t="shared" ref="G56:T56" si="35">G57</f>
        <v>3250.3206158573785</v>
      </c>
      <c r="H56" s="365">
        <f t="shared" si="35"/>
        <v>3519.9064526724305</v>
      </c>
      <c r="I56" s="365">
        <f t="shared" si="35"/>
        <v>3689.7935828311679</v>
      </c>
      <c r="J56" s="365">
        <f t="shared" si="35"/>
        <v>3883.7858114746091</v>
      </c>
      <c r="K56" s="365">
        <f t="shared" si="35"/>
        <v>4098.1619581201448</v>
      </c>
      <c r="L56" s="365">
        <f t="shared" si="35"/>
        <v>4300.1190688831894</v>
      </c>
      <c r="M56" s="365">
        <f t="shared" si="35"/>
        <v>4529.4074574140013</v>
      </c>
      <c r="N56" s="365">
        <f t="shared" si="35"/>
        <v>4766.9501388385961</v>
      </c>
      <c r="O56" s="365">
        <f t="shared" si="35"/>
        <v>5013.3469028081854</v>
      </c>
      <c r="P56" s="365">
        <f t="shared" si="35"/>
        <v>5266.2035106836356</v>
      </c>
      <c r="Q56" s="365">
        <f t="shared" si="35"/>
        <v>5484.8019138950494</v>
      </c>
      <c r="R56" s="365">
        <f t="shared" si="35"/>
        <v>5701.2012046669879</v>
      </c>
      <c r="S56" s="365">
        <f t="shared" si="35"/>
        <v>5939.6580378509807</v>
      </c>
      <c r="T56" s="365">
        <f t="shared" si="35"/>
        <v>6123.4970967259869</v>
      </c>
      <c r="U56" s="365">
        <f t="shared" ref="U56" si="36">P56</f>
        <v>5266.2035106836356</v>
      </c>
      <c r="V56" s="365">
        <f t="shared" ref="V56" si="37">Q56</f>
        <v>5484.8019138950494</v>
      </c>
      <c r="W56" s="365">
        <f t="shared" ref="W56" si="38">T56</f>
        <v>6123.4970967259869</v>
      </c>
      <c r="X56" s="110"/>
      <c r="Y56" s="110"/>
      <c r="Z56" s="110"/>
      <c r="AA56" s="110"/>
    </row>
    <row r="57" spans="2:29" x14ac:dyDescent="0.25">
      <c r="B57" s="358" t="str">
        <f>CONCATENATE(B56,".1")</f>
        <v>8.1</v>
      </c>
      <c r="C57" s="33" t="s">
        <v>334</v>
      </c>
      <c r="D57" s="4"/>
      <c r="E57" s="279"/>
      <c r="F57" s="106">
        <f>AVERAGE(F58:F59)</f>
        <v>2943.688455455022</v>
      </c>
      <c r="G57" s="106">
        <f t="shared" ref="G57:T57" si="39">AVERAGE(G58:G59)</f>
        <v>3250.3206158573785</v>
      </c>
      <c r="H57" s="106">
        <f t="shared" si="39"/>
        <v>3519.9064526724305</v>
      </c>
      <c r="I57" s="106">
        <f t="shared" si="39"/>
        <v>3689.7935828311679</v>
      </c>
      <c r="J57" s="106">
        <f t="shared" si="39"/>
        <v>3883.7858114746091</v>
      </c>
      <c r="K57" s="106">
        <f t="shared" si="39"/>
        <v>4098.1619581201448</v>
      </c>
      <c r="L57" s="106">
        <f t="shared" si="39"/>
        <v>4300.1190688831894</v>
      </c>
      <c r="M57" s="106">
        <f t="shared" si="39"/>
        <v>4529.4074574140013</v>
      </c>
      <c r="N57" s="106">
        <f t="shared" si="39"/>
        <v>4766.9501388385961</v>
      </c>
      <c r="O57" s="106">
        <f t="shared" si="39"/>
        <v>5013.3469028081854</v>
      </c>
      <c r="P57" s="106">
        <f t="shared" si="39"/>
        <v>5266.2035106836356</v>
      </c>
      <c r="Q57" s="106">
        <f t="shared" si="39"/>
        <v>5484.8019138950494</v>
      </c>
      <c r="R57" s="106">
        <f t="shared" si="39"/>
        <v>5701.2012046669879</v>
      </c>
      <c r="S57" s="106">
        <f t="shared" si="39"/>
        <v>5939.6580378509807</v>
      </c>
      <c r="T57" s="106">
        <f t="shared" si="39"/>
        <v>6123.4970967259869</v>
      </c>
      <c r="U57" s="106">
        <f t="shared" si="1"/>
        <v>5266.2035106836356</v>
      </c>
      <c r="V57" s="106">
        <f t="shared" si="2"/>
        <v>5484.8019138950494</v>
      </c>
      <c r="W57" s="106">
        <f t="shared" si="3"/>
        <v>6123.4970967259869</v>
      </c>
      <c r="X57" s="18"/>
      <c r="Y57" s="18"/>
      <c r="Z57" s="18"/>
      <c r="AA57" s="18"/>
    </row>
    <row r="58" spans="2:29" x14ac:dyDescent="0.25">
      <c r="B58" s="14"/>
      <c r="C58" s="34" t="s">
        <v>331</v>
      </c>
      <c r="D58" s="5"/>
      <c r="E58" s="280"/>
      <c r="F58" s="35">
        <f t="shared" ref="F58:T58" si="40">F$12+F23+F29+F42+F48+F$55</f>
        <v>3001.0524854550217</v>
      </c>
      <c r="G58" s="35">
        <f t="shared" si="40"/>
        <v>3310.8839828773785</v>
      </c>
      <c r="H58" s="35">
        <f t="shared" si="40"/>
        <v>3583.9045810700504</v>
      </c>
      <c r="I58" s="35">
        <f t="shared" si="40"/>
        <v>3757.4328780807164</v>
      </c>
      <c r="J58" s="35">
        <f t="shared" si="40"/>
        <v>3955.2615697316442</v>
      </c>
      <c r="K58" s="35">
        <f t="shared" si="40"/>
        <v>4173.6796374823907</v>
      </c>
      <c r="L58" s="35">
        <f t="shared" si="40"/>
        <v>4379.8948094016778</v>
      </c>
      <c r="M58" s="35">
        <f t="shared" si="40"/>
        <v>4613.6686274621889</v>
      </c>
      <c r="N58" s="35">
        <f t="shared" si="40"/>
        <v>4855.935909168079</v>
      </c>
      <c r="O58" s="35">
        <f t="shared" si="40"/>
        <v>5107.3088496863975</v>
      </c>
      <c r="P58" s="35">
        <f t="shared" si="40"/>
        <v>5365.4062495789794</v>
      </c>
      <c r="Q58" s="35">
        <f t="shared" si="40"/>
        <v>5589.5237652485775</v>
      </c>
      <c r="R58" s="35">
        <f t="shared" si="40"/>
        <v>5811.7348933670137</v>
      </c>
      <c r="S58" s="35">
        <f t="shared" si="40"/>
        <v>6056.3114281081926</v>
      </c>
      <c r="T58" s="35">
        <f t="shared" si="40"/>
        <v>6246.5939641319101</v>
      </c>
      <c r="U58" s="35">
        <f t="shared" si="1"/>
        <v>5365.4062495789794</v>
      </c>
      <c r="V58" s="35">
        <f t="shared" si="2"/>
        <v>5589.5237652485775</v>
      </c>
      <c r="W58" s="35">
        <f t="shared" si="3"/>
        <v>6246.5939641319101</v>
      </c>
      <c r="X58" s="24"/>
      <c r="Y58" s="24"/>
      <c r="Z58" s="24"/>
      <c r="AA58" s="24"/>
    </row>
    <row r="59" spans="2:29" ht="31.5" x14ac:dyDescent="0.25">
      <c r="B59" s="14"/>
      <c r="C59" s="34" t="s">
        <v>332</v>
      </c>
      <c r="D59" s="5"/>
      <c r="E59" s="280"/>
      <c r="F59" s="35">
        <f t="shared" ref="F59:T59" si="41">F$9+F17+F23+F29+F42+F48+F$55</f>
        <v>2886.3244254550223</v>
      </c>
      <c r="G59" s="35">
        <f t="shared" si="41"/>
        <v>3189.7572488373785</v>
      </c>
      <c r="H59" s="35">
        <f t="shared" si="41"/>
        <v>3455.9083242748102</v>
      </c>
      <c r="I59" s="35">
        <f t="shared" si="41"/>
        <v>3622.1542875816194</v>
      </c>
      <c r="J59" s="35">
        <f t="shared" si="41"/>
        <v>3812.310053217574</v>
      </c>
      <c r="K59" s="35">
        <f t="shared" si="41"/>
        <v>4022.6442787578985</v>
      </c>
      <c r="L59" s="35">
        <f t="shared" si="41"/>
        <v>4220.3433283647009</v>
      </c>
      <c r="M59" s="35">
        <f t="shared" si="41"/>
        <v>4445.1462873658147</v>
      </c>
      <c r="N59" s="35">
        <f t="shared" si="41"/>
        <v>4677.9643685091123</v>
      </c>
      <c r="O59" s="35">
        <f t="shared" si="41"/>
        <v>4919.3849559299742</v>
      </c>
      <c r="P59" s="35">
        <f t="shared" si="41"/>
        <v>5167.0007717882927</v>
      </c>
      <c r="Q59" s="35">
        <f t="shared" si="41"/>
        <v>5380.0800625415204</v>
      </c>
      <c r="R59" s="35">
        <f t="shared" si="41"/>
        <v>5590.667515966963</v>
      </c>
      <c r="S59" s="35">
        <f t="shared" si="41"/>
        <v>5823.0046475937688</v>
      </c>
      <c r="T59" s="35">
        <f t="shared" si="41"/>
        <v>6000.4002293200638</v>
      </c>
      <c r="U59" s="35">
        <f t="shared" si="1"/>
        <v>5167.0007717882927</v>
      </c>
      <c r="V59" s="35">
        <f t="shared" si="2"/>
        <v>5380.0800625415204</v>
      </c>
      <c r="W59" s="35">
        <f t="shared" si="3"/>
        <v>6000.4002293200638</v>
      </c>
      <c r="X59" s="24"/>
      <c r="Y59" s="24"/>
      <c r="Z59" s="24"/>
      <c r="AA59" s="24"/>
    </row>
    <row r="60" spans="2:29" x14ac:dyDescent="0.25">
      <c r="B60" s="358" t="str">
        <f>CONCATENATE(B56,".2")</f>
        <v>8.2</v>
      </c>
      <c r="C60" s="33" t="s">
        <v>335</v>
      </c>
      <c r="D60" s="4"/>
      <c r="E60" s="279"/>
      <c r="F60" s="106">
        <f>AVERAGE(F61:F62)</f>
        <v>2615.2518467009286</v>
      </c>
      <c r="G60" s="106">
        <f t="shared" ref="G60:T60" si="42">AVERAGE(G61:G62)</f>
        <v>2760.3597579030688</v>
      </c>
      <c r="H60" s="106">
        <f t="shared" si="42"/>
        <v>2911.4485196386504</v>
      </c>
      <c r="I60" s="106">
        <f t="shared" si="42"/>
        <v>3051.6014201598582</v>
      </c>
      <c r="J60" s="106">
        <f t="shared" si="42"/>
        <v>3212.5143020777541</v>
      </c>
      <c r="K60" s="106">
        <f t="shared" si="42"/>
        <v>3396.6572663985162</v>
      </c>
      <c r="L60" s="106">
        <f t="shared" si="42"/>
        <v>3574.1116372380739</v>
      </c>
      <c r="M60" s="106">
        <f t="shared" si="42"/>
        <v>3759.5750269958771</v>
      </c>
      <c r="N60" s="106">
        <f t="shared" si="42"/>
        <v>3953.40027143511</v>
      </c>
      <c r="O60" s="106">
        <f t="shared" si="42"/>
        <v>4155.9554240601365</v>
      </c>
      <c r="P60" s="106">
        <f t="shared" si="42"/>
        <v>4367.6244134157023</v>
      </c>
      <c r="Q60" s="106">
        <f t="shared" si="42"/>
        <v>4588.8077285728723</v>
      </c>
      <c r="R60" s="106">
        <f t="shared" si="42"/>
        <v>4778.3435227840919</v>
      </c>
      <c r="S60" s="106">
        <f t="shared" si="42"/>
        <v>4975.7658248027019</v>
      </c>
      <c r="T60" s="106">
        <f t="shared" si="42"/>
        <v>5181.4055272098713</v>
      </c>
      <c r="U60" s="106">
        <f t="shared" si="1"/>
        <v>4367.6244134157023</v>
      </c>
      <c r="V60" s="106">
        <f t="shared" si="2"/>
        <v>4588.8077285728723</v>
      </c>
      <c r="W60" s="106">
        <f t="shared" si="3"/>
        <v>5181.4055272098713</v>
      </c>
      <c r="X60" s="18"/>
      <c r="Y60" s="18"/>
      <c r="Z60" s="18"/>
      <c r="AA60" s="18"/>
    </row>
    <row r="61" spans="2:29" x14ac:dyDescent="0.25">
      <c r="B61" s="14"/>
      <c r="C61" s="34" t="str">
        <f>C58</f>
        <v>При наличии стационарной электроплиты</v>
      </c>
      <c r="D61" s="5"/>
      <c r="E61" s="280"/>
      <c r="F61" s="35">
        <f t="shared" ref="F61:T61" si="43">F$12+F24+F30+F43+F49+F$55</f>
        <v>2672.6158767009283</v>
      </c>
      <c r="G61" s="35">
        <f t="shared" si="43"/>
        <v>2820.9231249230688</v>
      </c>
      <c r="H61" s="35">
        <f t="shared" si="43"/>
        <v>2975.4466480362707</v>
      </c>
      <c r="I61" s="35">
        <f t="shared" si="43"/>
        <v>3119.2407154094067</v>
      </c>
      <c r="J61" s="35">
        <f t="shared" si="43"/>
        <v>3283.9900603347892</v>
      </c>
      <c r="K61" s="35">
        <f t="shared" si="43"/>
        <v>3472.1749457607625</v>
      </c>
      <c r="L61" s="35">
        <f t="shared" si="43"/>
        <v>3653.8873777565623</v>
      </c>
      <c r="M61" s="35">
        <f t="shared" si="43"/>
        <v>3843.8361970440637</v>
      </c>
      <c r="N61" s="35">
        <f t="shared" si="43"/>
        <v>4042.3860417645933</v>
      </c>
      <c r="O61" s="35">
        <f t="shared" si="43"/>
        <v>4249.9173709383476</v>
      </c>
      <c r="P61" s="35">
        <f t="shared" si="43"/>
        <v>4466.8271523110452</v>
      </c>
      <c r="Q61" s="35">
        <f t="shared" si="43"/>
        <v>4693.5295799264013</v>
      </c>
      <c r="R61" s="35">
        <f t="shared" si="43"/>
        <v>4888.8772114841177</v>
      </c>
      <c r="S61" s="35">
        <f t="shared" si="43"/>
        <v>5092.4192150599138</v>
      </c>
      <c r="T61" s="35">
        <f t="shared" si="43"/>
        <v>5304.5023946157944</v>
      </c>
      <c r="U61" s="35">
        <f t="shared" si="1"/>
        <v>4466.8271523110452</v>
      </c>
      <c r="V61" s="35">
        <f t="shared" si="2"/>
        <v>4693.5295799264013</v>
      </c>
      <c r="W61" s="35">
        <f t="shared" si="3"/>
        <v>5304.5023946157944</v>
      </c>
      <c r="X61" s="24"/>
      <c r="Y61" s="24"/>
      <c r="Z61" s="24"/>
      <c r="AA61" s="24"/>
    </row>
    <row r="62" spans="2:29" ht="31.5" x14ac:dyDescent="0.25">
      <c r="B62" s="14"/>
      <c r="C62" s="34" t="str">
        <f>C59</f>
        <v>При отсутствии стационарной электроплиты (газовая плита)</v>
      </c>
      <c r="D62" s="5"/>
      <c r="E62" s="280"/>
      <c r="F62" s="35">
        <f>F$9+F17+F24+F30+F43+F49+F$55</f>
        <v>2557.8878167009284</v>
      </c>
      <c r="G62" s="35">
        <f t="shared" ref="G62:T62" si="44">G$9+G17+G24+G30+G43+G49+G$55</f>
        <v>2699.7963908830689</v>
      </c>
      <c r="H62" s="35">
        <f t="shared" si="44"/>
        <v>2847.4503912410305</v>
      </c>
      <c r="I62" s="35">
        <f t="shared" si="44"/>
        <v>2983.9621249103097</v>
      </c>
      <c r="J62" s="35">
        <f t="shared" si="44"/>
        <v>3141.0385438207195</v>
      </c>
      <c r="K62" s="35">
        <f t="shared" si="44"/>
        <v>3321.1395870362703</v>
      </c>
      <c r="L62" s="35">
        <f t="shared" si="44"/>
        <v>3494.3358967195854</v>
      </c>
      <c r="M62" s="35">
        <f t="shared" si="44"/>
        <v>3675.3138569476905</v>
      </c>
      <c r="N62" s="35">
        <f t="shared" si="44"/>
        <v>3864.4145011056266</v>
      </c>
      <c r="O62" s="35">
        <f t="shared" si="44"/>
        <v>4061.9934771819248</v>
      </c>
      <c r="P62" s="35">
        <f t="shared" si="44"/>
        <v>4268.4216745203585</v>
      </c>
      <c r="Q62" s="35">
        <f t="shared" si="44"/>
        <v>4484.0858772193442</v>
      </c>
      <c r="R62" s="35">
        <f t="shared" si="44"/>
        <v>4667.8098340840661</v>
      </c>
      <c r="S62" s="35">
        <f t="shared" si="44"/>
        <v>4859.11243454549</v>
      </c>
      <c r="T62" s="35">
        <f t="shared" si="44"/>
        <v>5058.3086598039481</v>
      </c>
      <c r="U62" s="35">
        <f t="shared" si="1"/>
        <v>4268.4216745203585</v>
      </c>
      <c r="V62" s="35">
        <f t="shared" si="2"/>
        <v>4484.0858772193442</v>
      </c>
      <c r="W62" s="35">
        <f t="shared" si="3"/>
        <v>5058.3086598039481</v>
      </c>
      <c r="X62" s="24"/>
      <c r="Y62" s="24"/>
      <c r="Z62" s="24"/>
      <c r="AA62" s="24"/>
    </row>
    <row r="63" spans="2:29" s="109" customFormat="1" ht="57" customHeight="1" x14ac:dyDescent="0.25">
      <c r="B63" s="20">
        <f>B56+1</f>
        <v>9</v>
      </c>
      <c r="C63" s="364" t="s">
        <v>45</v>
      </c>
      <c r="D63" s="21"/>
      <c r="E63" s="21"/>
      <c r="F63" s="366"/>
      <c r="G63" s="366">
        <f>G57/F57</f>
        <v>1.1041659690019603</v>
      </c>
      <c r="H63" s="366">
        <f t="shared" ref="H63:T63" si="45">H57/G57</f>
        <v>1.0829413060052662</v>
      </c>
      <c r="I63" s="366">
        <f t="shared" si="45"/>
        <v>1.0482646719289239</v>
      </c>
      <c r="J63" s="366">
        <f t="shared" si="45"/>
        <v>1.0525753607318573</v>
      </c>
      <c r="K63" s="366">
        <f t="shared" si="45"/>
        <v>1.0551977264070957</v>
      </c>
      <c r="L63" s="366">
        <f t="shared" si="45"/>
        <v>1.0492799242262461</v>
      </c>
      <c r="M63" s="366">
        <f t="shared" si="45"/>
        <v>1.0533214045606327</v>
      </c>
      <c r="N63" s="366">
        <f t="shared" si="45"/>
        <v>1.0524445379794152</v>
      </c>
      <c r="O63" s="366">
        <f t="shared" si="45"/>
        <v>1.0516885549026573</v>
      </c>
      <c r="P63" s="366">
        <f t="shared" si="45"/>
        <v>1.050436686863583</v>
      </c>
      <c r="Q63" s="366">
        <f t="shared" si="45"/>
        <v>1.0415096763290557</v>
      </c>
      <c r="R63" s="366">
        <f t="shared" si="45"/>
        <v>1.039454349340077</v>
      </c>
      <c r="S63" s="366">
        <f t="shared" si="45"/>
        <v>1.0418257178835915</v>
      </c>
      <c r="T63" s="366">
        <f t="shared" si="45"/>
        <v>1.0309511183478033</v>
      </c>
      <c r="U63" s="366">
        <f t="shared" si="1"/>
        <v>1.050436686863583</v>
      </c>
      <c r="V63" s="366">
        <f t="shared" si="2"/>
        <v>1.0415096763290557</v>
      </c>
      <c r="W63" s="366">
        <f t="shared" si="3"/>
        <v>1.0309511183478033</v>
      </c>
      <c r="X63" s="108"/>
      <c r="Y63" s="108"/>
      <c r="Z63" s="108"/>
      <c r="AA63" s="108"/>
    </row>
    <row r="64" spans="2:29" s="320" customFormat="1" ht="57" customHeight="1" x14ac:dyDescent="0.25">
      <c r="B64" s="358" t="str">
        <f>CONCATENATE(B63,".1")</f>
        <v>9.1</v>
      </c>
      <c r="C64" s="27" t="s">
        <v>796</v>
      </c>
      <c r="D64" s="282"/>
      <c r="E64" s="282"/>
      <c r="F64" s="322"/>
      <c r="G64" s="322">
        <f>G60/F60</f>
        <v>1.0554852533170715</v>
      </c>
      <c r="H64" s="322">
        <f t="shared" ref="H64:T64" si="46">H60/G60</f>
        <v>1.0547351704077723</v>
      </c>
      <c r="I64" s="322">
        <f t="shared" si="46"/>
        <v>1.0481385466979174</v>
      </c>
      <c r="J64" s="322">
        <f t="shared" si="46"/>
        <v>1.0527306354148527</v>
      </c>
      <c r="K64" s="322">
        <f>K60/J60</f>
        <v>1.057320511912325</v>
      </c>
      <c r="L64" s="322">
        <f t="shared" si="46"/>
        <v>1.0522438258917164</v>
      </c>
      <c r="M64" s="322">
        <f t="shared" si="46"/>
        <v>1.0518907657571439</v>
      </c>
      <c r="N64" s="322">
        <f t="shared" si="46"/>
        <v>1.051555094138954</v>
      </c>
      <c r="O64" s="322">
        <f t="shared" si="46"/>
        <v>1.0512356803556089</v>
      </c>
      <c r="P64" s="322">
        <f t="shared" si="46"/>
        <v>1.0509314869284081</v>
      </c>
      <c r="Q64" s="322">
        <f t="shared" si="46"/>
        <v>1.0506415603131483</v>
      </c>
      <c r="R64" s="322">
        <f t="shared" si="46"/>
        <v>1.0413039302194005</v>
      </c>
      <c r="S64" s="322">
        <f t="shared" si="46"/>
        <v>1.0413160546279816</v>
      </c>
      <c r="T64" s="322">
        <f t="shared" si="46"/>
        <v>1.0413282516998925</v>
      </c>
      <c r="U64" s="322">
        <f t="shared" ref="U64" si="47">P64</f>
        <v>1.0509314869284081</v>
      </c>
      <c r="V64" s="322">
        <f t="shared" ref="V64" si="48">Q64</f>
        <v>1.0506415603131483</v>
      </c>
      <c r="W64" s="322">
        <f t="shared" ref="W64" si="49">T64</f>
        <v>1.0413282516998925</v>
      </c>
      <c r="X64" s="363"/>
      <c r="Y64" s="363"/>
      <c r="Z64" s="363"/>
      <c r="AA64" s="363"/>
    </row>
    <row r="65" spans="2:29" s="109" customFormat="1" ht="63.75" customHeight="1" x14ac:dyDescent="0.25">
      <c r="B65" s="20">
        <f>B63+1</f>
        <v>10</v>
      </c>
      <c r="C65" s="364" t="s">
        <v>47</v>
      </c>
      <c r="D65" s="21"/>
      <c r="E65" s="21"/>
      <c r="F65" s="366">
        <f>ИПЦ!D102</f>
        <v>1.04</v>
      </c>
      <c r="G65" s="366">
        <f>ИПЦ!E102</f>
        <v>1.0449999999999999</v>
      </c>
      <c r="H65" s="366">
        <f>ИПЦ!F102</f>
        <v>1.04</v>
      </c>
      <c r="I65" s="366">
        <f>ИПЦ!G102</f>
        <v>1.04</v>
      </c>
      <c r="J65" s="366">
        <f>ИПЦ!H102</f>
        <v>1.04</v>
      </c>
      <c r="K65" s="366">
        <f>ИПЦ!I102</f>
        <v>1.04</v>
      </c>
      <c r="L65" s="366">
        <f>ИПЦ!J102</f>
        <v>1.04</v>
      </c>
      <c r="M65" s="366">
        <f>ИПЦ!K102</f>
        <v>1.04</v>
      </c>
      <c r="N65" s="366">
        <f>ИПЦ!L102</f>
        <v>1.04</v>
      </c>
      <c r="O65" s="366">
        <f>ИПЦ!M102</f>
        <v>1.04</v>
      </c>
      <c r="P65" s="366">
        <f>ИПЦ!N102</f>
        <v>1.04</v>
      </c>
      <c r="Q65" s="366">
        <f>ИПЦ!O102</f>
        <v>1.04</v>
      </c>
      <c r="R65" s="366">
        <f>ИПЦ!P102</f>
        <v>1.04</v>
      </c>
      <c r="S65" s="366">
        <f>ИПЦ!Q102</f>
        <v>1.04</v>
      </c>
      <c r="T65" s="366">
        <f>ИПЦ!R102</f>
        <v>1.04</v>
      </c>
      <c r="U65" s="366">
        <f t="shared" si="1"/>
        <v>1.04</v>
      </c>
      <c r="V65" s="366">
        <f t="shared" si="2"/>
        <v>1.04</v>
      </c>
      <c r="W65" s="366">
        <f t="shared" si="3"/>
        <v>1.04</v>
      </c>
      <c r="X65" s="107"/>
      <c r="Y65" s="107"/>
      <c r="Z65" s="107"/>
      <c r="AA65" s="107"/>
    </row>
    <row r="66" spans="2:29" s="109" customFormat="1" ht="70.5" customHeight="1" x14ac:dyDescent="0.25">
      <c r="B66" s="20">
        <f>B65+1</f>
        <v>11</v>
      </c>
      <c r="C66" s="364" t="s">
        <v>327</v>
      </c>
      <c r="D66" s="21" t="s">
        <v>49</v>
      </c>
      <c r="E66" s="21"/>
      <c r="F66" s="368">
        <f>F57</f>
        <v>2943.688455455022</v>
      </c>
      <c r="G66" s="365">
        <f>F66*G65</f>
        <v>3076.1544359504978</v>
      </c>
      <c r="H66" s="365">
        <f>G66*H65</f>
        <v>3199.2006133885179</v>
      </c>
      <c r="I66" s="365">
        <f t="shared" ref="I66:T66" si="50">H66*I65</f>
        <v>3327.1686379240587</v>
      </c>
      <c r="J66" s="365">
        <f t="shared" si="50"/>
        <v>3460.255383441021</v>
      </c>
      <c r="K66" s="365">
        <f t="shared" si="50"/>
        <v>3598.6655987786621</v>
      </c>
      <c r="L66" s="365">
        <f t="shared" si="50"/>
        <v>3742.6122227298088</v>
      </c>
      <c r="M66" s="365">
        <f t="shared" si="50"/>
        <v>3892.3167116390014</v>
      </c>
      <c r="N66" s="365">
        <f t="shared" si="50"/>
        <v>4048.0093801045614</v>
      </c>
      <c r="O66" s="365">
        <f t="shared" si="50"/>
        <v>4209.9297553087436</v>
      </c>
      <c r="P66" s="365">
        <f t="shared" si="50"/>
        <v>4378.3269455210939</v>
      </c>
      <c r="Q66" s="365">
        <f t="shared" si="50"/>
        <v>4553.4600233419378</v>
      </c>
      <c r="R66" s="365">
        <f t="shared" si="50"/>
        <v>4735.5984242756158</v>
      </c>
      <c r="S66" s="365">
        <f t="shared" si="50"/>
        <v>4925.0223612466407</v>
      </c>
      <c r="T66" s="365">
        <f t="shared" si="50"/>
        <v>5122.0232556965066</v>
      </c>
      <c r="U66" s="365">
        <f t="shared" si="1"/>
        <v>4378.3269455210939</v>
      </c>
      <c r="V66" s="365">
        <f t="shared" si="2"/>
        <v>4553.4600233419378</v>
      </c>
      <c r="W66" s="365">
        <f t="shared" si="3"/>
        <v>5122.0232556965066</v>
      </c>
      <c r="X66" s="111"/>
      <c r="Y66" s="111"/>
      <c r="Z66" s="111"/>
      <c r="AA66" s="111"/>
      <c r="AB66" s="109" t="s">
        <v>328</v>
      </c>
    </row>
    <row r="67" spans="2:29" s="320" customFormat="1" ht="88.5" customHeight="1" x14ac:dyDescent="0.25">
      <c r="B67" s="358" t="str">
        <f>CONCATENATE(B66,".1")</f>
        <v>11.1</v>
      </c>
      <c r="C67" s="27" t="s">
        <v>797</v>
      </c>
      <c r="D67" s="282"/>
      <c r="E67" s="282"/>
      <c r="F67" s="369">
        <f>F60</f>
        <v>2615.2518467009286</v>
      </c>
      <c r="G67" s="184">
        <f>F67*G65</f>
        <v>2732.9381798024701</v>
      </c>
      <c r="H67" s="184">
        <f>G67*H65</f>
        <v>2842.2557069945692</v>
      </c>
      <c r="I67" s="184">
        <f t="shared" ref="I67:S67" si="51">H67*I65</f>
        <v>2955.945935274352</v>
      </c>
      <c r="J67" s="184">
        <f t="shared" si="51"/>
        <v>3074.1837726853264</v>
      </c>
      <c r="K67" s="184">
        <f>J67*K65</f>
        <v>3197.1511235927396</v>
      </c>
      <c r="L67" s="184">
        <f t="shared" si="51"/>
        <v>3325.0371685364494</v>
      </c>
      <c r="M67" s="184">
        <f t="shared" si="51"/>
        <v>3458.0386552779073</v>
      </c>
      <c r="N67" s="184">
        <f t="shared" si="51"/>
        <v>3596.3602014890239</v>
      </c>
      <c r="O67" s="184">
        <f t="shared" si="51"/>
        <v>3740.214609548585</v>
      </c>
      <c r="P67" s="184">
        <f t="shared" si="51"/>
        <v>3889.8231939305288</v>
      </c>
      <c r="Q67" s="184">
        <f t="shared" si="51"/>
        <v>4045.4161216877501</v>
      </c>
      <c r="R67" s="184">
        <f t="shared" si="51"/>
        <v>4207.2327665552602</v>
      </c>
      <c r="S67" s="184">
        <f t="shared" si="51"/>
        <v>4375.5220772174707</v>
      </c>
      <c r="T67" s="184">
        <f>S67*T65</f>
        <v>4550.5429603061693</v>
      </c>
      <c r="U67" s="106">
        <f t="shared" si="1"/>
        <v>3889.8231939305288</v>
      </c>
      <c r="V67" s="106">
        <f t="shared" si="2"/>
        <v>4045.4161216877501</v>
      </c>
      <c r="W67" s="106">
        <f t="shared" si="3"/>
        <v>4550.5429603061693</v>
      </c>
      <c r="X67" s="363"/>
      <c r="Y67" s="363"/>
      <c r="Z67" s="363"/>
      <c r="AA67" s="363"/>
    </row>
    <row r="68" spans="2:29" s="2" customFormat="1" ht="105" customHeight="1" x14ac:dyDescent="0.25">
      <c r="B68" s="20">
        <f>B66+1</f>
        <v>12</v>
      </c>
      <c r="C68" s="364" t="s">
        <v>51</v>
      </c>
      <c r="D68" s="20" t="s">
        <v>49</v>
      </c>
      <c r="E68" s="20"/>
      <c r="F68" s="365"/>
      <c r="G68" s="365">
        <f t="shared" ref="G68:T68" si="52">IF(G57&gt;G66,G57-G66,0)</f>
        <v>174.16617990688064</v>
      </c>
      <c r="H68" s="365">
        <f t="shared" si="52"/>
        <v>320.70583928391261</v>
      </c>
      <c r="I68" s="365">
        <f t="shared" si="52"/>
        <v>362.62494490710924</v>
      </c>
      <c r="J68" s="365">
        <f t="shared" si="52"/>
        <v>423.53042803358812</v>
      </c>
      <c r="K68" s="365">
        <f t="shared" si="52"/>
        <v>499.49635934148273</v>
      </c>
      <c r="L68" s="365">
        <f t="shared" si="52"/>
        <v>557.50684615338059</v>
      </c>
      <c r="M68" s="365">
        <f t="shared" si="52"/>
        <v>637.09074577499996</v>
      </c>
      <c r="N68" s="365">
        <f t="shared" si="52"/>
        <v>718.94075873403472</v>
      </c>
      <c r="O68" s="365">
        <f t="shared" si="52"/>
        <v>803.41714749944185</v>
      </c>
      <c r="P68" s="365">
        <f t="shared" si="52"/>
        <v>887.87656516254174</v>
      </c>
      <c r="Q68" s="365">
        <f t="shared" si="52"/>
        <v>931.34189055311163</v>
      </c>
      <c r="R68" s="365">
        <f t="shared" si="52"/>
        <v>965.60278039137211</v>
      </c>
      <c r="S68" s="365">
        <f t="shared" si="52"/>
        <v>1014.63567660434</v>
      </c>
      <c r="T68" s="365">
        <f t="shared" si="52"/>
        <v>1001.4738410294804</v>
      </c>
      <c r="U68" s="365">
        <f t="shared" si="1"/>
        <v>887.87656516254174</v>
      </c>
      <c r="V68" s="365">
        <f t="shared" si="2"/>
        <v>931.34189055311163</v>
      </c>
      <c r="W68" s="365">
        <f t="shared" si="3"/>
        <v>1001.4738410294804</v>
      </c>
      <c r="X68" s="19"/>
      <c r="Y68" s="19"/>
      <c r="Z68" s="19"/>
      <c r="AA68" s="19"/>
    </row>
    <row r="69" spans="2:29" s="320" customFormat="1" ht="116.25" customHeight="1" x14ac:dyDescent="0.25">
      <c r="B69" s="358" t="str">
        <f>CONCATENATE(B68,".1")</f>
        <v>12.1</v>
      </c>
      <c r="C69" s="27" t="s">
        <v>798</v>
      </c>
      <c r="D69" s="282" t="s">
        <v>49</v>
      </c>
      <c r="E69" s="282"/>
      <c r="F69" s="322"/>
      <c r="G69" s="184">
        <f t="shared" ref="G69" si="53">IF(G60&gt;G67,G60-G67,0)</f>
        <v>27.421578100598708</v>
      </c>
      <c r="H69" s="184">
        <f t="shared" ref="H69:T69" si="54">IF(H60&gt;H67,H60-H67,0)</f>
        <v>69.192812644081187</v>
      </c>
      <c r="I69" s="184">
        <f t="shared" si="54"/>
        <v>95.655484885506212</v>
      </c>
      <c r="J69" s="184">
        <f t="shared" si="54"/>
        <v>138.33052939242771</v>
      </c>
      <c r="K69" s="184">
        <f t="shared" si="54"/>
        <v>199.50614280577656</v>
      </c>
      <c r="L69" s="184">
        <f t="shared" si="54"/>
        <v>249.07446870162448</v>
      </c>
      <c r="M69" s="184">
        <f t="shared" si="54"/>
        <v>301.53637171796981</v>
      </c>
      <c r="N69" s="184">
        <f t="shared" si="54"/>
        <v>357.04006994608608</v>
      </c>
      <c r="O69" s="184">
        <f t="shared" si="54"/>
        <v>415.74081451155143</v>
      </c>
      <c r="P69" s="184">
        <f t="shared" si="54"/>
        <v>477.80121948517353</v>
      </c>
      <c r="Q69" s="184">
        <f t="shared" si="54"/>
        <v>543.3916068851222</v>
      </c>
      <c r="R69" s="184">
        <f t="shared" si="54"/>
        <v>571.11075622883163</v>
      </c>
      <c r="S69" s="184">
        <f t="shared" si="54"/>
        <v>600.24374758523118</v>
      </c>
      <c r="T69" s="184">
        <f t="shared" si="54"/>
        <v>630.86256690370192</v>
      </c>
      <c r="U69" s="106">
        <f t="shared" ref="U69" si="55">P69</f>
        <v>477.80121948517353</v>
      </c>
      <c r="V69" s="106">
        <f t="shared" ref="V69" si="56">Q69</f>
        <v>543.3916068851222</v>
      </c>
      <c r="W69" s="106">
        <f t="shared" ref="W69" si="57">T69</f>
        <v>630.86256690370192</v>
      </c>
      <c r="X69" s="363"/>
      <c r="Y69" s="363"/>
      <c r="Z69" s="363"/>
      <c r="AA69" s="363"/>
    </row>
    <row r="70" spans="2:29" s="109" customFormat="1" ht="40.5" customHeight="1" x14ac:dyDescent="0.25">
      <c r="B70" s="20">
        <f>B68+1</f>
        <v>13</v>
      </c>
      <c r="C70" s="364" t="s">
        <v>336</v>
      </c>
      <c r="D70" s="21" t="s">
        <v>49</v>
      </c>
      <c r="E70" s="21"/>
      <c r="F70" s="365">
        <f>F71*F75/F76</f>
        <v>27.714441337710689</v>
      </c>
      <c r="G70" s="365">
        <f t="shared" ref="G70:T70" si="58">G71*G75/G76</f>
        <v>28.702095212451731</v>
      </c>
      <c r="H70" s="365">
        <f t="shared" si="58"/>
        <v>29.729280933930461</v>
      </c>
      <c r="I70" s="365">
        <f t="shared" si="58"/>
        <v>30.767804903050806</v>
      </c>
      <c r="J70" s="365">
        <f t="shared" si="58"/>
        <v>32.799671750022135</v>
      </c>
      <c r="K70" s="365">
        <f t="shared" si="58"/>
        <v>34.965447610823517</v>
      </c>
      <c r="L70" s="365">
        <f t="shared" si="58"/>
        <v>37.310845080191811</v>
      </c>
      <c r="M70" s="365">
        <f t="shared" si="58"/>
        <v>39.813792270466351</v>
      </c>
      <c r="N70" s="365">
        <f t="shared" si="58"/>
        <v>42.443038974320054</v>
      </c>
      <c r="O70" s="365">
        <f t="shared" si="58"/>
        <v>44.850871921089983</v>
      </c>
      <c r="P70" s="365">
        <f t="shared" si="58"/>
        <v>47.394750608296007</v>
      </c>
      <c r="Q70" s="365">
        <f t="shared" si="58"/>
        <v>50.132083626044256</v>
      </c>
      <c r="R70" s="365">
        <f t="shared" si="58"/>
        <v>53.027213985349007</v>
      </c>
      <c r="S70" s="365">
        <f t="shared" si="58"/>
        <v>56.089373515382619</v>
      </c>
      <c r="T70" s="365">
        <f t="shared" si="58"/>
        <v>59.328270859295216</v>
      </c>
      <c r="U70" s="366">
        <f t="shared" si="1"/>
        <v>47.394750608296007</v>
      </c>
      <c r="V70" s="366">
        <f t="shared" si="2"/>
        <v>50.132083626044256</v>
      </c>
      <c r="W70" s="366">
        <f t="shared" si="3"/>
        <v>59.328270859295216</v>
      </c>
      <c r="X70" s="105"/>
      <c r="Y70" s="105"/>
      <c r="Z70" s="105"/>
      <c r="AA70" s="105"/>
    </row>
    <row r="71" spans="2:29" s="320" customFormat="1" ht="63" outlineLevel="1" x14ac:dyDescent="0.25">
      <c r="B71" s="321"/>
      <c r="C71" s="27" t="s">
        <v>726</v>
      </c>
      <c r="D71" s="282" t="s">
        <v>274</v>
      </c>
      <c r="E71" s="322"/>
      <c r="F71" s="329">
        <f>[3]Прогноз!I65/1000</f>
        <v>39.146023468057365</v>
      </c>
      <c r="G71" s="329">
        <f>[3]Прогноз!J65/1000</f>
        <v>41.775230154594404</v>
      </c>
      <c r="H71" s="329">
        <f>[3]Прогноз!K65/1000</f>
        <v>43.9121756487026</v>
      </c>
      <c r="I71" s="329">
        <f>[3]Прогноз!L65/1000</f>
        <v>46.172694943186748</v>
      </c>
      <c r="J71" s="329">
        <f>[3]Прогноз!M65/1000</f>
        <v>49.173999999999999</v>
      </c>
      <c r="K71" s="329">
        <f>[3]Прогноз!N65/1000</f>
        <v>52.268000000000001</v>
      </c>
      <c r="L71" s="329">
        <f>[3]Прогноз!O65/1000</f>
        <v>55.503</v>
      </c>
      <c r="M71" s="329">
        <f>[3]Прогноз!P65/1000</f>
        <v>58.881</v>
      </c>
      <c r="N71" s="329">
        <f>[3]Прогноз!Q65/1000</f>
        <v>62.341999999999999</v>
      </c>
      <c r="O71" s="329">
        <f>[3]Прогноз!R65/1000</f>
        <v>65.430999999999997</v>
      </c>
      <c r="P71" s="329">
        <f>[3]Прогноз!S65/1000</f>
        <v>68.537999999999997</v>
      </c>
      <c r="Q71" s="329">
        <f>[3]Прогноз!T65/1000</f>
        <v>71.722999999999999</v>
      </c>
      <c r="R71" s="329">
        <f>[3]Прогноз!U65/1000</f>
        <v>74.981999999999999</v>
      </c>
      <c r="S71" s="329">
        <f>[3]Прогноз!V65/1000</f>
        <v>78.234999999999999</v>
      </c>
      <c r="T71" s="329">
        <f>[3]Прогноз!W65/1000</f>
        <v>81.629000000000005</v>
      </c>
      <c r="U71" s="322">
        <f t="shared" si="1"/>
        <v>68.537999999999997</v>
      </c>
      <c r="V71" s="322">
        <f t="shared" si="2"/>
        <v>71.722999999999999</v>
      </c>
      <c r="W71" s="322">
        <f t="shared" si="3"/>
        <v>81.629000000000005</v>
      </c>
      <c r="X71" s="323"/>
      <c r="Y71" s="323"/>
      <c r="Z71" s="323"/>
      <c r="AA71" s="323"/>
    </row>
    <row r="72" spans="2:29" s="324" customFormat="1" ht="31.5" outlineLevel="1" x14ac:dyDescent="0.25">
      <c r="B72" s="325"/>
      <c r="C72" s="23" t="s">
        <v>727</v>
      </c>
      <c r="D72" s="326" t="s">
        <v>274</v>
      </c>
      <c r="E72" s="327"/>
      <c r="F72" s="330">
        <f>[3]Прогноз!I67/1000</f>
        <v>46.984499999999997</v>
      </c>
      <c r="G72" s="330">
        <f>[3]Прогноз!J67/1000</f>
        <v>48.863900000000001</v>
      </c>
      <c r="H72" s="330">
        <f>[3]Прогноз!K67/1000</f>
        <v>50.818400000000004</v>
      </c>
      <c r="I72" s="330">
        <f>[3]Прогноз!L67/1000</f>
        <v>54.268000000000001</v>
      </c>
      <c r="J72" s="330">
        <f>[3]Прогноз!M67/1000</f>
        <v>57.795999999999999</v>
      </c>
      <c r="K72" s="330">
        <f>[3]Прогноз!N67/1000</f>
        <v>61.433</v>
      </c>
      <c r="L72" s="330">
        <f>[3]Прогноз!O67/1000</f>
        <v>65.234999999999999</v>
      </c>
      <c r="M72" s="330">
        <f>[3]Прогноз!P67/1000</f>
        <v>69.204999999999998</v>
      </c>
      <c r="N72" s="330">
        <f>[3]Прогноз!Q67/1000</f>
        <v>73.272999999999996</v>
      </c>
      <c r="O72" s="330">
        <f>[3]Прогноз!R67/1000</f>
        <v>76.903000000000006</v>
      </c>
      <c r="P72" s="330">
        <f>[3]Прогноз!S67/1000</f>
        <v>80.555000000000007</v>
      </c>
      <c r="Q72" s="330">
        <f>[3]Прогноз!T67/1000</f>
        <v>84.298000000000002</v>
      </c>
      <c r="R72" s="330">
        <f>[3]Прогноз!U67/1000</f>
        <v>88.128</v>
      </c>
      <c r="S72" s="330">
        <f>[3]Прогноз!V67/1000</f>
        <v>91.951999999999998</v>
      </c>
      <c r="T72" s="330">
        <f>[3]Прогноз!W67/1000</f>
        <v>95.941999999999993</v>
      </c>
      <c r="U72" s="327">
        <f t="shared" si="1"/>
        <v>80.555000000000007</v>
      </c>
      <c r="V72" s="327">
        <f t="shared" si="2"/>
        <v>84.298000000000002</v>
      </c>
      <c r="W72" s="327">
        <f t="shared" si="3"/>
        <v>95.941999999999993</v>
      </c>
      <c r="X72" s="328"/>
      <c r="Y72" s="328"/>
      <c r="Z72" s="328"/>
      <c r="AA72" s="328"/>
    </row>
    <row r="73" spans="2:29" s="324" customFormat="1" ht="47.25" outlineLevel="1" x14ac:dyDescent="0.25">
      <c r="B73" s="325" t="s">
        <v>724</v>
      </c>
      <c r="C73" s="23" t="s">
        <v>721</v>
      </c>
      <c r="D73" s="326" t="s">
        <v>274</v>
      </c>
      <c r="E73" s="327">
        <v>28.116</v>
      </c>
      <c r="F73" s="327">
        <v>29.381</v>
      </c>
      <c r="G73" s="327">
        <v>30.614999999999998</v>
      </c>
      <c r="H73" s="327">
        <v>31.844999999999999</v>
      </c>
      <c r="I73" s="327">
        <v>33.26</v>
      </c>
      <c r="J73" s="327"/>
      <c r="K73" s="327"/>
      <c r="L73" s="327"/>
      <c r="M73" s="327"/>
      <c r="N73" s="327"/>
      <c r="O73" s="327"/>
      <c r="P73" s="327"/>
      <c r="Q73" s="327"/>
      <c r="R73" s="327"/>
      <c r="S73" s="327"/>
      <c r="T73" s="327"/>
      <c r="U73" s="327">
        <f t="shared" si="1"/>
        <v>0</v>
      </c>
      <c r="V73" s="327">
        <f t="shared" si="2"/>
        <v>0</v>
      </c>
      <c r="W73" s="327">
        <f t="shared" si="3"/>
        <v>0</v>
      </c>
      <c r="X73" s="328"/>
      <c r="Y73" s="328"/>
      <c r="Z73" s="328"/>
      <c r="AA73" s="328"/>
      <c r="AB73" s="324" t="s">
        <v>722</v>
      </c>
      <c r="AC73" s="345" t="s">
        <v>752</v>
      </c>
    </row>
    <row r="74" spans="2:29" s="324" customFormat="1" ht="31.5" outlineLevel="1" x14ac:dyDescent="0.25">
      <c r="B74" s="325" t="s">
        <v>724</v>
      </c>
      <c r="C74" s="23" t="s">
        <v>723</v>
      </c>
      <c r="D74" s="326" t="s">
        <v>274</v>
      </c>
      <c r="E74" s="327">
        <v>37.536000000000001</v>
      </c>
      <c r="F74" s="327">
        <v>41.5</v>
      </c>
      <c r="G74" s="327">
        <v>44.7</v>
      </c>
      <c r="H74" s="327">
        <v>47</v>
      </c>
      <c r="I74" s="327">
        <v>49.7</v>
      </c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>
        <f t="shared" si="1"/>
        <v>0</v>
      </c>
      <c r="V74" s="327">
        <f t="shared" si="2"/>
        <v>0</v>
      </c>
      <c r="W74" s="327">
        <f t="shared" si="3"/>
        <v>0</v>
      </c>
      <c r="X74" s="328"/>
      <c r="Y74" s="328"/>
      <c r="Z74" s="328"/>
      <c r="AA74" s="328"/>
    </row>
    <row r="75" spans="2:29" s="320" customFormat="1" ht="47.25" outlineLevel="1" x14ac:dyDescent="0.25">
      <c r="B75" s="321" t="s">
        <v>725</v>
      </c>
      <c r="C75" s="27" t="s">
        <v>721</v>
      </c>
      <c r="D75" s="282" t="s">
        <v>274</v>
      </c>
      <c r="E75" s="322">
        <v>28.116</v>
      </c>
      <c r="F75" s="322">
        <v>29.381</v>
      </c>
      <c r="G75" s="322">
        <v>30.849</v>
      </c>
      <c r="H75" s="322">
        <v>32.225999999999999</v>
      </c>
      <c r="I75" s="322">
        <v>33.718000000000004</v>
      </c>
      <c r="J75" s="322">
        <f>I75*ИПЦ!I123/100*ИПЦ!H$3</f>
        <v>36.057380822430403</v>
      </c>
      <c r="K75" s="322">
        <f>J75*ИПЦ!J123/100*ИПЦ!I$3</f>
        <v>38.559069689002065</v>
      </c>
      <c r="L75" s="322">
        <f>K75*ИПЦ!K123/100*ИПЦ!J$3</f>
        <v>41.274438870562932</v>
      </c>
      <c r="M75" s="322">
        <f>L75*ИПЦ!L123/100*ИПЦ!K$3</f>
        <v>44.181027131101558</v>
      </c>
      <c r="N75" s="322">
        <f>M75*ИПЦ!M123/100*ИПЦ!L$3</f>
        <v>47.246340838491555</v>
      </c>
      <c r="O75" s="322">
        <f>N75*ИПЦ!N123/100*ИПЦ!M$3</f>
        <v>50.622624731673255</v>
      </c>
      <c r="P75" s="322">
        <f>O75*ИПЦ!O123/100*ИПЦ!N$3</f>
        <v>54.240182186469518</v>
      </c>
      <c r="Q75" s="322">
        <f>P75*ИПЦ!P123/100*ИПЦ!O$3</f>
        <v>58.172678468386628</v>
      </c>
      <c r="R75" s="322">
        <f>Q75*ИПЦ!Q123/100*ИПЦ!P$3</f>
        <v>62.390286753691328</v>
      </c>
      <c r="S75" s="322">
        <f>R75*ИПЦ!R123/100*ИПЦ!Q$3</f>
        <v>66.913678099302217</v>
      </c>
      <c r="T75" s="322">
        <f>S75*ИПЦ!S123/100*ИПЦ!R$3</f>
        <v>71.76502224542395</v>
      </c>
      <c r="U75" s="322">
        <f t="shared" ref="U75:U81" si="59">P75</f>
        <v>54.240182186469518</v>
      </c>
      <c r="V75" s="322">
        <f t="shared" ref="V75:V81" si="60">Q75</f>
        <v>58.172678468386628</v>
      </c>
      <c r="W75" s="322">
        <f t="shared" ref="W75:W81" si="61">T75</f>
        <v>71.76502224542395</v>
      </c>
      <c r="X75" s="323"/>
      <c r="Y75" s="323"/>
      <c r="Z75" s="323"/>
      <c r="AA75" s="323"/>
      <c r="AB75" s="320" t="s">
        <v>728</v>
      </c>
    </row>
    <row r="76" spans="2:29" s="320" customFormat="1" ht="47.25" outlineLevel="1" x14ac:dyDescent="0.25">
      <c r="B76" s="321" t="s">
        <v>725</v>
      </c>
      <c r="C76" s="27" t="s">
        <v>723</v>
      </c>
      <c r="D76" s="282" t="s">
        <v>274</v>
      </c>
      <c r="E76" s="322">
        <v>37.536000000000001</v>
      </c>
      <c r="F76" s="322">
        <v>41.5</v>
      </c>
      <c r="G76" s="322">
        <v>44.9</v>
      </c>
      <c r="H76" s="322">
        <v>47.6</v>
      </c>
      <c r="I76" s="322">
        <v>50.6</v>
      </c>
      <c r="J76" s="322">
        <f>I76*ИПЦ!I126/100*ИПЦ!H$3</f>
        <v>54.058030155774226</v>
      </c>
      <c r="K76" s="322">
        <f>J76*ИПЦ!J126/100*ИПЦ!I$3</f>
        <v>57.639915751597393</v>
      </c>
      <c r="L76" s="322">
        <f>K76*ИПЦ!K126/100*ИПЦ!J$3</f>
        <v>61.399176987525834</v>
      </c>
      <c r="M76" s="322">
        <f>L76*ИПЦ!L126/100*ИПЦ!K$3</f>
        <v>65.339745604593219</v>
      </c>
      <c r="N76" s="322">
        <f>M76*ИПЦ!M126/100*ИПЦ!L$3</f>
        <v>69.397278134003528</v>
      </c>
      <c r="O76" s="322">
        <f>N76*ИПЦ!N126/100*ИПЦ!M$3</f>
        <v>73.851160901525148</v>
      </c>
      <c r="P76" s="322">
        <f>O76*ИПЦ!O126/100*ИПЦ!N$3</f>
        <v>78.437243766096145</v>
      </c>
      <c r="Q76" s="322">
        <f>P76*ИПЦ!P126/100*ИПЦ!O$3</f>
        <v>83.226523136583168</v>
      </c>
      <c r="R76" s="322">
        <f>Q76*ИПЦ!Q126/100*ИПЦ!P$3</f>
        <v>88.221653180908547</v>
      </c>
      <c r="S76" s="322">
        <f>R76*ИПЦ!R126/100*ИПЦ!Q$3</f>
        <v>93.333037579091567</v>
      </c>
      <c r="T76" s="322">
        <f>S76*ИПЦ!S126/100*ИПЦ!R$3</f>
        <v>98.740565265503548</v>
      </c>
      <c r="U76" s="322">
        <f t="shared" si="59"/>
        <v>78.437243766096145</v>
      </c>
      <c r="V76" s="322">
        <f t="shared" si="60"/>
        <v>83.226523136583168</v>
      </c>
      <c r="W76" s="322">
        <f t="shared" si="61"/>
        <v>98.740565265503548</v>
      </c>
      <c r="X76" s="323"/>
      <c r="Y76" s="323"/>
      <c r="Z76" s="323"/>
      <c r="AA76" s="323"/>
    </row>
    <row r="77" spans="2:29" s="320" customFormat="1" ht="52.5" customHeight="1" x14ac:dyDescent="0.25">
      <c r="B77" s="358" t="str">
        <f>CONCATENATE(B70,".1")</f>
        <v>13.1</v>
      </c>
      <c r="C77" s="27" t="s">
        <v>791</v>
      </c>
      <c r="D77" s="282"/>
      <c r="E77" s="322"/>
      <c r="F77" s="184">
        <f>F79</f>
        <v>14.232732499999999</v>
      </c>
      <c r="G77" s="184">
        <f>F77*ИПЦ!E$3</f>
        <v>14.765977234954869</v>
      </c>
      <c r="H77" s="184">
        <f>G77*ИПЦ!F$3</f>
        <v>15.357451498382773</v>
      </c>
      <c r="I77" s="184">
        <f>H77*ИПЦ!G$3</f>
        <v>15.975645250478502</v>
      </c>
      <c r="J77" s="184">
        <f>I77*ИПЦ!H$3</f>
        <v>16.618723568556447</v>
      </c>
      <c r="K77" s="184">
        <f>J77*ИПЦ!I$3</f>
        <v>17.287688147670991</v>
      </c>
      <c r="L77" s="184">
        <f>K77*ИПЦ!J$3</f>
        <v>17.98358100477655</v>
      </c>
      <c r="M77" s="184">
        <f>L77*ИПЦ!K$3</f>
        <v>18.707486101831947</v>
      </c>
      <c r="N77" s="184">
        <f>M77*ИПЦ!L$3</f>
        <v>19.460531034240692</v>
      </c>
      <c r="O77" s="184">
        <f>N77*ИПЦ!M$3</f>
        <v>20.24388878725717</v>
      </c>
      <c r="P77" s="184">
        <f>O77*ИПЦ!N$3</f>
        <v>21.058779563094621</v>
      </c>
      <c r="Q77" s="184">
        <f>P77*ИПЦ!O$3</f>
        <v>21.906472681580929</v>
      </c>
      <c r="R77" s="184">
        <f>Q77*ИПЦ!P$3</f>
        <v>22.788288557322762</v>
      </c>
      <c r="S77" s="184">
        <f>R77*ИПЦ!Q$3</f>
        <v>23.705600756457823</v>
      </c>
      <c r="T77" s="184">
        <f>S77*ИПЦ!R$3</f>
        <v>24.659838136198939</v>
      </c>
      <c r="U77" s="184">
        <f t="shared" ref="U77:U79" si="62">P77</f>
        <v>21.058779563094621</v>
      </c>
      <c r="V77" s="184">
        <f t="shared" ref="V77:V79" si="63">Q77</f>
        <v>21.906472681580929</v>
      </c>
      <c r="W77" s="184">
        <f t="shared" ref="W77:W79" si="64">T77</f>
        <v>24.659838136198939</v>
      </c>
      <c r="X77" s="323"/>
      <c r="Y77" s="323"/>
      <c r="Z77" s="323"/>
      <c r="AA77" s="323"/>
    </row>
    <row r="78" spans="2:29" s="324" customFormat="1" ht="47.25" outlineLevel="1" x14ac:dyDescent="0.25">
      <c r="B78" s="325"/>
      <c r="C78" s="23" t="s">
        <v>789</v>
      </c>
      <c r="D78" s="326" t="s">
        <v>274</v>
      </c>
      <c r="E78" s="327"/>
      <c r="F78" s="48">
        <f>'Стат-ка'!B29/1000</f>
        <v>8.7110000000000003</v>
      </c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  <c r="T78" s="327"/>
      <c r="U78" s="327">
        <f t="shared" si="62"/>
        <v>0</v>
      </c>
      <c r="V78" s="327">
        <f t="shared" si="63"/>
        <v>0</v>
      </c>
      <c r="W78" s="327">
        <f t="shared" si="64"/>
        <v>0</v>
      </c>
      <c r="X78" s="328"/>
      <c r="Y78" s="328"/>
      <c r="Z78" s="328"/>
      <c r="AA78" s="328"/>
    </row>
    <row r="79" spans="2:29" s="324" customFormat="1" ht="31.5" outlineLevel="1" x14ac:dyDescent="0.25">
      <c r="B79" s="325"/>
      <c r="C79" s="23" t="s">
        <v>790</v>
      </c>
      <c r="D79" s="326" t="s">
        <v>274</v>
      </c>
      <c r="E79" s="327"/>
      <c r="F79" s="48">
        <f>AVERAGE('Стат-ка'!F11:I11)/1000</f>
        <v>14.232732499999999</v>
      </c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  <c r="T79" s="327"/>
      <c r="U79" s="327">
        <f t="shared" si="62"/>
        <v>0</v>
      </c>
      <c r="V79" s="327">
        <f t="shared" si="63"/>
        <v>0</v>
      </c>
      <c r="W79" s="327">
        <f t="shared" si="64"/>
        <v>0</v>
      </c>
      <c r="X79" s="328"/>
      <c r="Y79" s="328"/>
      <c r="Z79" s="328"/>
      <c r="AA79" s="328"/>
    </row>
    <row r="80" spans="2:29" s="109" customFormat="1" ht="40.5" customHeight="1" x14ac:dyDescent="0.25">
      <c r="B80" s="20">
        <f>B70+1</f>
        <v>14</v>
      </c>
      <c r="C80" s="364" t="s">
        <v>52</v>
      </c>
      <c r="D80" s="21" t="s">
        <v>53</v>
      </c>
      <c r="E80" s="21"/>
      <c r="F80" s="365"/>
      <c r="G80" s="365">
        <f t="shared" ref="G80:T80" si="65">G57/1000/G$70%</f>
        <v>11.32433221964682</v>
      </c>
      <c r="H80" s="365">
        <f t="shared" si="65"/>
        <v>11.839864073722381</v>
      </c>
      <c r="I80" s="365">
        <f t="shared" si="65"/>
        <v>11.992384879121824</v>
      </c>
      <c r="J80" s="365">
        <f t="shared" si="65"/>
        <v>11.840928900369217</v>
      </c>
      <c r="K80" s="365">
        <f t="shared" si="65"/>
        <v>11.720604877517893</v>
      </c>
      <c r="L80" s="365">
        <f t="shared" si="65"/>
        <v>11.52511839289887</v>
      </c>
      <c r="M80" s="365">
        <f t="shared" si="65"/>
        <v>11.376478348619633</v>
      </c>
      <c r="N80" s="365">
        <f t="shared" si="65"/>
        <v>11.231406265990556</v>
      </c>
      <c r="O80" s="365">
        <f t="shared" si="65"/>
        <v>11.1778136925155</v>
      </c>
      <c r="P80" s="365">
        <f t="shared" si="65"/>
        <v>11.111364535299055</v>
      </c>
      <c r="Q80" s="365">
        <f t="shared" si="65"/>
        <v>10.940702075757381</v>
      </c>
      <c r="R80" s="365">
        <f t="shared" si="65"/>
        <v>10.751462836124453</v>
      </c>
      <c r="S80" s="365">
        <f t="shared" si="65"/>
        <v>10.589631628212102</v>
      </c>
      <c r="T80" s="365">
        <f t="shared" si="65"/>
        <v>10.32138137187356</v>
      </c>
      <c r="U80" s="365">
        <f t="shared" si="59"/>
        <v>11.111364535299055</v>
      </c>
      <c r="V80" s="365">
        <f t="shared" si="60"/>
        <v>10.940702075757381</v>
      </c>
      <c r="W80" s="365">
        <f t="shared" si="61"/>
        <v>10.32138137187356</v>
      </c>
      <c r="X80" s="111"/>
      <c r="Y80" s="111"/>
      <c r="Z80" s="111"/>
      <c r="AA80" s="111"/>
    </row>
    <row r="81" spans="2:27" s="320" customFormat="1" x14ac:dyDescent="0.25">
      <c r="B81" s="358"/>
      <c r="C81" s="367" t="s">
        <v>799</v>
      </c>
      <c r="D81" s="282" t="s">
        <v>53</v>
      </c>
      <c r="E81" s="282"/>
      <c r="F81" s="184"/>
      <c r="G81" s="184">
        <f t="shared" ref="G81:T81" si="66">G60/1000/G$70%</f>
        <v>9.617276151692062</v>
      </c>
      <c r="H81" s="184">
        <f t="shared" si="66"/>
        <v>9.7932019483046808</v>
      </c>
      <c r="I81" s="184">
        <f t="shared" si="66"/>
        <v>9.9181642297051695</v>
      </c>
      <c r="J81" s="184">
        <f t="shared" si="66"/>
        <v>9.7943489391035925</v>
      </c>
      <c r="K81" s="184">
        <f t="shared" si="66"/>
        <v>9.7143251366445664</v>
      </c>
      <c r="L81" s="184">
        <f t="shared" si="66"/>
        <v>9.5792835288406692</v>
      </c>
      <c r="M81" s="184">
        <f t="shared" si="66"/>
        <v>9.4428960734411334</v>
      </c>
      <c r="N81" s="184">
        <f t="shared" si="66"/>
        <v>9.3146022692368824</v>
      </c>
      <c r="O81" s="184">
        <f t="shared" si="66"/>
        <v>9.2661641703913098</v>
      </c>
      <c r="P81" s="184">
        <f t="shared" si="66"/>
        <v>9.2154180734336233</v>
      </c>
      <c r="Q81" s="184">
        <f t="shared" si="66"/>
        <v>9.1534350792252503</v>
      </c>
      <c r="R81" s="184">
        <f t="shared" si="66"/>
        <v>9.0111155455089715</v>
      </c>
      <c r="S81" s="184">
        <f t="shared" si="66"/>
        <v>8.8711381727914791</v>
      </c>
      <c r="T81" s="184">
        <f t="shared" si="66"/>
        <v>8.7334511054573873</v>
      </c>
      <c r="U81" s="184">
        <f t="shared" si="59"/>
        <v>9.2154180734336233</v>
      </c>
      <c r="V81" s="184">
        <f t="shared" si="60"/>
        <v>9.1534350792252503</v>
      </c>
      <c r="W81" s="184">
        <f t="shared" si="61"/>
        <v>8.7334511054573873</v>
      </c>
      <c r="X81" s="323"/>
      <c r="Y81" s="323"/>
      <c r="Z81" s="323"/>
      <c r="AA81" s="323"/>
    </row>
    <row r="82" spans="2:27" s="320" customFormat="1" ht="31.5" x14ac:dyDescent="0.25">
      <c r="B82" s="358" t="str">
        <f>CONCATENATE(B80,".1")</f>
        <v>14.1</v>
      </c>
      <c r="C82" s="27" t="s">
        <v>792</v>
      </c>
      <c r="D82" s="282" t="s">
        <v>53</v>
      </c>
      <c r="E82" s="282"/>
      <c r="F82" s="184"/>
      <c r="G82" s="184">
        <f t="shared" ref="G82:T82" si="67">G57/1000/G77%</f>
        <v>22.012228274082887</v>
      </c>
      <c r="H82" s="184">
        <f t="shared" si="67"/>
        <v>22.919860453689836</v>
      </c>
      <c r="I82" s="184">
        <f t="shared" si="67"/>
        <v>23.096366531553095</v>
      </c>
      <c r="J82" s="184">
        <f t="shared" si="67"/>
        <v>23.369940509889389</v>
      </c>
      <c r="K82" s="184">
        <f t="shared" si="67"/>
        <v>23.705668005540996</v>
      </c>
      <c r="L82" s="184">
        <f t="shared" si="67"/>
        <v>23.911361523275321</v>
      </c>
      <c r="M82" s="184">
        <f t="shared" si="67"/>
        <v>24.211737658169131</v>
      </c>
      <c r="N82" s="184">
        <f t="shared" si="67"/>
        <v>24.495478208951109</v>
      </c>
      <c r="O82" s="184">
        <f t="shared" si="67"/>
        <v>24.764742364934918</v>
      </c>
      <c r="P82" s="184">
        <f t="shared" si="67"/>
        <v>25.007163852517952</v>
      </c>
      <c r="Q82" s="184">
        <f t="shared" si="67"/>
        <v>25.037357650493398</v>
      </c>
      <c r="R82" s="184">
        <f t="shared" si="67"/>
        <v>25.018119242811547</v>
      </c>
      <c r="S82" s="184">
        <f t="shared" si="67"/>
        <v>25.055927073406536</v>
      </c>
      <c r="T82" s="184">
        <f t="shared" si="67"/>
        <v>24.831862491980903</v>
      </c>
      <c r="U82" s="184">
        <f t="shared" ref="U82:U83" si="68">P82</f>
        <v>25.007163852517952</v>
      </c>
      <c r="V82" s="184">
        <f t="shared" ref="V82:V83" si="69">Q82</f>
        <v>25.037357650493398</v>
      </c>
      <c r="W82" s="184">
        <f t="shared" ref="W82:W83" si="70">T82</f>
        <v>24.831862491980903</v>
      </c>
      <c r="X82" s="323"/>
      <c r="Y82" s="323"/>
      <c r="Z82" s="323"/>
      <c r="AA82" s="323"/>
    </row>
    <row r="83" spans="2:27" s="320" customFormat="1" x14ac:dyDescent="0.25">
      <c r="B83" s="358"/>
      <c r="C83" s="367" t="str">
        <f>C81</f>
        <v>по льготному тарифу</v>
      </c>
      <c r="D83" s="282" t="s">
        <v>53</v>
      </c>
      <c r="E83" s="282"/>
      <c r="F83" s="184"/>
      <c r="G83" s="184">
        <f t="shared" ref="G83:T83" si="71">G60/1000/G77%</f>
        <v>18.694053999816461</v>
      </c>
      <c r="H83" s="184">
        <f t="shared" si="71"/>
        <v>18.957888422732395</v>
      </c>
      <c r="I83" s="184">
        <f t="shared" si="71"/>
        <v>19.101584770533488</v>
      </c>
      <c r="J83" s="184">
        <f t="shared" si="71"/>
        <v>19.330692208852973</v>
      </c>
      <c r="K83" s="184">
        <f t="shared" si="71"/>
        <v>19.647839765411991</v>
      </c>
      <c r="L83" s="184">
        <f t="shared" si="71"/>
        <v>19.874304435188783</v>
      </c>
      <c r="M83" s="184">
        <f t="shared" si="71"/>
        <v>20.096634077561696</v>
      </c>
      <c r="N83" s="184">
        <f t="shared" si="71"/>
        <v>20.314966043213957</v>
      </c>
      <c r="O83" s="184">
        <f t="shared" si="71"/>
        <v>20.529432204133464</v>
      </c>
      <c r="P83" s="184">
        <f t="shared" si="71"/>
        <v>20.740159230641918</v>
      </c>
      <c r="Q83" s="184">
        <f t="shared" si="71"/>
        <v>20.947268851873012</v>
      </c>
      <c r="R83" s="184">
        <f t="shared" si="71"/>
        <v>20.968417662276025</v>
      </c>
      <c r="S83" s="184">
        <f t="shared" si="71"/>
        <v>20.989832216959172</v>
      </c>
      <c r="T83" s="184">
        <f t="shared" si="71"/>
        <v>21.011514749579504</v>
      </c>
      <c r="U83" s="184">
        <f t="shared" si="68"/>
        <v>20.740159230641918</v>
      </c>
      <c r="V83" s="184">
        <f t="shared" si="69"/>
        <v>20.947268851873012</v>
      </c>
      <c r="W83" s="184">
        <f t="shared" si="70"/>
        <v>21.011514749579504</v>
      </c>
      <c r="X83" s="323"/>
      <c r="Y83" s="323"/>
      <c r="Z83" s="323"/>
      <c r="AA83" s="323"/>
    </row>
  </sheetData>
  <mergeCells count="11">
    <mergeCell ref="B3:B4"/>
    <mergeCell ref="C3:C4"/>
    <mergeCell ref="D3:D4"/>
    <mergeCell ref="Y3:AA3"/>
    <mergeCell ref="F3:K3"/>
    <mergeCell ref="U3:U4"/>
    <mergeCell ref="V3:W3"/>
    <mergeCell ref="X3:X4"/>
    <mergeCell ref="L3:P3"/>
    <mergeCell ref="Q3:T3"/>
    <mergeCell ref="E3:E4"/>
  </mergeCells>
  <conditionalFormatting sqref="G80:T83">
    <cfRule type="cellIs" dxfId="5" priority="2" operator="greaterThan">
      <formula>22</formula>
    </cfRule>
  </conditionalFormatting>
  <conditionalFormatting sqref="G68:T69">
    <cfRule type="cellIs" dxfId="4" priority="1" operator="greaterThan">
      <formula>0</formula>
    </cfRule>
  </conditionalFormatting>
  <hyperlinks>
    <hyperlink ref="AC73" r:id="rId1" xr:uid="{00000000-0004-0000-0C00-000000000000}"/>
  </hyperlinks>
  <pageMargins left="0.70866141732283472" right="0.70866141732283472" top="0.74803149606299213" bottom="0.74803149606299213" header="0.31496062992125984" footer="0.31496062992125984"/>
  <pageSetup paperSize="8" scale="33" fitToHeight="100" orientation="landscape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00B050"/>
  </sheetPr>
  <dimension ref="B1:AC65"/>
  <sheetViews>
    <sheetView view="pageBreakPreview" zoomScale="60" zoomScaleNormal="90" workbookViewId="0">
      <pane xSplit="4" ySplit="4" topLeftCell="F43" activePane="bottomRight" state="frozen"/>
      <selection activeCell="AC15" sqref="AC15"/>
      <selection pane="topRight" activeCell="AC15" sqref="AC15"/>
      <selection pane="bottomLeft" activeCell="AC15" sqref="AC15"/>
      <selection pane="bottomRight" activeCell="F7" sqref="F7:W65"/>
    </sheetView>
  </sheetViews>
  <sheetFormatPr defaultRowHeight="15.75" outlineLevelRow="1" outlineLevelCol="1" x14ac:dyDescent="0.25"/>
  <cols>
    <col min="1" max="2" width="9.140625" style="310"/>
    <col min="3" max="3" width="47.5703125" style="310" customWidth="1"/>
    <col min="4" max="4" width="21" style="310" customWidth="1"/>
    <col min="5" max="5" width="11.42578125" style="310" hidden="1" customWidth="1" outlineLevel="1"/>
    <col min="6" max="6" width="12" style="310" customWidth="1" collapsed="1"/>
    <col min="7" max="11" width="12" style="310" customWidth="1"/>
    <col min="12" max="20" width="12" style="310" hidden="1" customWidth="1" outlineLevel="1"/>
    <col min="21" max="21" width="15.42578125" style="310" customWidth="1" collapsed="1"/>
    <col min="22" max="22" width="12.7109375" style="310" customWidth="1"/>
    <col min="23" max="23" width="18.85546875" style="310" customWidth="1"/>
    <col min="24" max="24" width="11.85546875" style="307" hidden="1" customWidth="1" outlineLevel="1"/>
    <col min="25" max="27" width="15.5703125" style="310" hidden="1" customWidth="1" outlineLevel="1"/>
    <col min="28" max="28" width="53" style="310" customWidth="1" collapsed="1"/>
    <col min="29" max="29" width="46.28515625" style="310" customWidth="1"/>
    <col min="30" max="16384" width="9.140625" style="310"/>
  </cols>
  <sheetData>
    <row r="1" spans="2:29" ht="20.25" x14ac:dyDescent="0.25">
      <c r="C1" s="31" t="s">
        <v>719</v>
      </c>
      <c r="AB1" s="372" t="s">
        <v>808</v>
      </c>
    </row>
    <row r="2" spans="2:29" ht="40.5" x14ac:dyDescent="0.25">
      <c r="C2" s="3" t="s">
        <v>15</v>
      </c>
      <c r="U2" s="182" t="s">
        <v>476</v>
      </c>
      <c r="V2" s="182" t="s">
        <v>478</v>
      </c>
      <c r="W2" s="182" t="s">
        <v>477</v>
      </c>
      <c r="Y2" s="182"/>
      <c r="Z2" s="182"/>
      <c r="AA2" s="182"/>
      <c r="AB2" s="372" t="s">
        <v>809</v>
      </c>
    </row>
    <row r="3" spans="2:29" s="307" customFormat="1" ht="15.75" customHeight="1" x14ac:dyDescent="0.25">
      <c r="B3" s="506" t="s">
        <v>2</v>
      </c>
      <c r="C3" s="506" t="s">
        <v>16</v>
      </c>
      <c r="D3" s="506" t="s">
        <v>3</v>
      </c>
      <c r="E3" s="527" t="s">
        <v>488</v>
      </c>
      <c r="F3" s="506" t="s">
        <v>0</v>
      </c>
      <c r="G3" s="506" t="s">
        <v>1116</v>
      </c>
      <c r="H3" s="506"/>
      <c r="I3" s="506"/>
      <c r="J3" s="506"/>
      <c r="K3" s="506"/>
      <c r="L3" s="511" t="str">
        <f>U3</f>
        <v>2 этап (2023 - 2027 гг.)</v>
      </c>
      <c r="M3" s="511"/>
      <c r="N3" s="511"/>
      <c r="O3" s="511"/>
      <c r="P3" s="511"/>
      <c r="Q3" s="511" t="str">
        <f>V3</f>
        <v>3 этап (2028 - 2031 гг.)</v>
      </c>
      <c r="R3" s="511"/>
      <c r="S3" s="511"/>
      <c r="T3" s="511"/>
      <c r="U3" s="506" t="s">
        <v>5</v>
      </c>
      <c r="V3" s="506" t="s">
        <v>6</v>
      </c>
      <c r="W3" s="506"/>
      <c r="X3" s="506" t="s">
        <v>7</v>
      </c>
      <c r="Y3" s="506" t="s">
        <v>8</v>
      </c>
      <c r="Z3" s="506"/>
      <c r="AA3" s="506"/>
    </row>
    <row r="4" spans="2:29" ht="31.5" x14ac:dyDescent="0.25">
      <c r="B4" s="506"/>
      <c r="C4" s="506"/>
      <c r="D4" s="506"/>
      <c r="E4" s="528"/>
      <c r="F4" s="506"/>
      <c r="G4" s="499" t="s">
        <v>1</v>
      </c>
      <c r="H4" s="499" t="s">
        <v>9</v>
      </c>
      <c r="I4" s="499" t="s">
        <v>10</v>
      </c>
      <c r="J4" s="499" t="s">
        <v>11</v>
      </c>
      <c r="K4" s="499" t="s">
        <v>12</v>
      </c>
      <c r="L4" s="317" t="s">
        <v>17</v>
      </c>
      <c r="M4" s="317" t="s">
        <v>18</v>
      </c>
      <c r="N4" s="317" t="s">
        <v>19</v>
      </c>
      <c r="O4" s="317" t="s">
        <v>20</v>
      </c>
      <c r="P4" s="317" t="s">
        <v>21</v>
      </c>
      <c r="Q4" s="317" t="s">
        <v>13</v>
      </c>
      <c r="R4" s="317" t="s">
        <v>22</v>
      </c>
      <c r="S4" s="317" t="s">
        <v>23</v>
      </c>
      <c r="T4" s="317" t="s">
        <v>24</v>
      </c>
      <c r="U4" s="506"/>
      <c r="V4" s="315" t="s">
        <v>13</v>
      </c>
      <c r="W4" s="315" t="s">
        <v>14</v>
      </c>
      <c r="X4" s="506"/>
      <c r="Y4" s="315" t="s">
        <v>4</v>
      </c>
      <c r="Z4" s="315" t="s">
        <v>5</v>
      </c>
      <c r="AA4" s="315" t="s">
        <v>6</v>
      </c>
    </row>
    <row r="5" spans="2:29" x14ac:dyDescent="0.25">
      <c r="B5" s="20">
        <v>1</v>
      </c>
      <c r="C5" s="21" t="s">
        <v>54</v>
      </c>
      <c r="D5" s="20"/>
      <c r="E5" s="20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9" ht="31.5" hidden="1" outlineLevel="1" x14ac:dyDescent="0.25">
      <c r="B6" s="7"/>
      <c r="C6" s="23" t="s">
        <v>70</v>
      </c>
      <c r="D6" s="7"/>
      <c r="E6" s="7"/>
      <c r="F6" s="26">
        <f>ИПЦ!D100</f>
        <v>1.05</v>
      </c>
      <c r="G6" s="26">
        <f>ИПЦ!E100</f>
        <v>1.05</v>
      </c>
      <c r="H6" s="26">
        <f>ИПЦ!F100</f>
        <v>1.05</v>
      </c>
      <c r="I6" s="26">
        <f>ИПЦ!G100</f>
        <v>1.05</v>
      </c>
      <c r="J6" s="26">
        <f>ИПЦ!H100</f>
        <v>1.05</v>
      </c>
      <c r="K6" s="26">
        <f>ИПЦ!I100</f>
        <v>1.05</v>
      </c>
      <c r="L6" s="26">
        <f>ИПЦ!J100</f>
        <v>1.05</v>
      </c>
      <c r="M6" s="26">
        <f>ИПЦ!K100</f>
        <v>1.05</v>
      </c>
      <c r="N6" s="26">
        <f>ИПЦ!L100</f>
        <v>1.05</v>
      </c>
      <c r="O6" s="26">
        <f>ИПЦ!M100</f>
        <v>1.05</v>
      </c>
      <c r="P6" s="26">
        <f>ИПЦ!N100</f>
        <v>1.05</v>
      </c>
      <c r="Q6" s="26">
        <f>ИПЦ!O100</f>
        <v>1.05</v>
      </c>
      <c r="R6" s="26">
        <f>ИПЦ!P100</f>
        <v>1.05</v>
      </c>
      <c r="S6" s="26">
        <f>ИПЦ!Q100</f>
        <v>1.05</v>
      </c>
      <c r="T6" s="26">
        <f>ИПЦ!R100</f>
        <v>1.05</v>
      </c>
      <c r="U6" s="26">
        <f>P6</f>
        <v>1.05</v>
      </c>
      <c r="V6" s="26">
        <f>Q6</f>
        <v>1.05</v>
      </c>
      <c r="W6" s="26">
        <f>T6</f>
        <v>1.05</v>
      </c>
      <c r="X6" s="26"/>
      <c r="Y6" s="26"/>
      <c r="Z6" s="26"/>
      <c r="AA6" s="26"/>
    </row>
    <row r="7" spans="2:29" ht="47.25" collapsed="1" x14ac:dyDescent="0.25">
      <c r="B7" s="239" t="s">
        <v>99</v>
      </c>
      <c r="C7" s="23" t="s">
        <v>66</v>
      </c>
      <c r="D7" s="7" t="s">
        <v>55</v>
      </c>
      <c r="E7" s="7"/>
      <c r="F7" s="24">
        <v>2.68</v>
      </c>
      <c r="G7" s="24">
        <f t="shared" ref="G7:T7" si="0">F7*G6</f>
        <v>2.8140000000000005</v>
      </c>
      <c r="H7" s="24">
        <f t="shared" si="0"/>
        <v>2.9547000000000008</v>
      </c>
      <c r="I7" s="24">
        <f>H7*I6</f>
        <v>3.1024350000000007</v>
      </c>
      <c r="J7" s="24">
        <f>I7*J6</f>
        <v>3.2575567500000009</v>
      </c>
      <c r="K7" s="24">
        <f t="shared" si="0"/>
        <v>3.4204345875000013</v>
      </c>
      <c r="L7" s="24">
        <f t="shared" si="0"/>
        <v>3.5914563168750013</v>
      </c>
      <c r="M7" s="24">
        <f t="shared" si="0"/>
        <v>3.7710291327187515</v>
      </c>
      <c r="N7" s="24">
        <f t="shared" si="0"/>
        <v>3.9595805893546894</v>
      </c>
      <c r="O7" s="24">
        <f t="shared" si="0"/>
        <v>4.1575596188224244</v>
      </c>
      <c r="P7" s="24">
        <f t="shared" si="0"/>
        <v>4.3654375997635455</v>
      </c>
      <c r="Q7" s="24">
        <f t="shared" si="0"/>
        <v>4.5837094797517226</v>
      </c>
      <c r="R7" s="24">
        <f t="shared" si="0"/>
        <v>4.8128949537393089</v>
      </c>
      <c r="S7" s="24">
        <f t="shared" si="0"/>
        <v>5.0535397014262742</v>
      </c>
      <c r="T7" s="24">
        <f t="shared" si="0"/>
        <v>5.3062166864975877</v>
      </c>
      <c r="U7" s="24">
        <f t="shared" ref="U7:V58" si="1">P7</f>
        <v>4.3654375997635455</v>
      </c>
      <c r="V7" s="24">
        <f t="shared" si="1"/>
        <v>4.5837094797517226</v>
      </c>
      <c r="W7" s="24">
        <f t="shared" ref="W7:W58" si="2">T7</f>
        <v>5.3062166864975877</v>
      </c>
      <c r="X7" s="24"/>
      <c r="Y7" s="24"/>
      <c r="Z7" s="24"/>
      <c r="AA7" s="24"/>
      <c r="AB7" s="23" t="s">
        <v>63</v>
      </c>
    </row>
    <row r="8" spans="2:29" ht="135" customHeight="1" x14ac:dyDescent="0.25">
      <c r="B8" s="7"/>
      <c r="C8" s="23" t="s">
        <v>76</v>
      </c>
      <c r="D8" s="7" t="s">
        <v>59</v>
      </c>
      <c r="E8" s="7"/>
      <c r="F8" s="8">
        <v>108</v>
      </c>
      <c r="G8" s="8">
        <f t="shared" ref="G8:T8" si="3">F8</f>
        <v>108</v>
      </c>
      <c r="H8" s="8">
        <f t="shared" si="3"/>
        <v>108</v>
      </c>
      <c r="I8" s="8">
        <f t="shared" si="3"/>
        <v>108</v>
      </c>
      <c r="J8" s="8">
        <f t="shared" si="3"/>
        <v>108</v>
      </c>
      <c r="K8" s="8">
        <f t="shared" si="3"/>
        <v>108</v>
      </c>
      <c r="L8" s="8">
        <f t="shared" si="3"/>
        <v>108</v>
      </c>
      <c r="M8" s="8">
        <f t="shared" si="3"/>
        <v>108</v>
      </c>
      <c r="N8" s="8">
        <f t="shared" si="3"/>
        <v>108</v>
      </c>
      <c r="O8" s="8">
        <f t="shared" si="3"/>
        <v>108</v>
      </c>
      <c r="P8" s="8">
        <f t="shared" si="3"/>
        <v>108</v>
      </c>
      <c r="Q8" s="8">
        <f t="shared" si="3"/>
        <v>108</v>
      </c>
      <c r="R8" s="8">
        <f t="shared" si="3"/>
        <v>108</v>
      </c>
      <c r="S8" s="8">
        <f t="shared" si="3"/>
        <v>108</v>
      </c>
      <c r="T8" s="8">
        <f t="shared" si="3"/>
        <v>108</v>
      </c>
      <c r="U8" s="8">
        <f t="shared" si="1"/>
        <v>108</v>
      </c>
      <c r="V8" s="8">
        <f t="shared" si="1"/>
        <v>108</v>
      </c>
      <c r="W8" s="8">
        <f t="shared" si="2"/>
        <v>108</v>
      </c>
      <c r="X8" s="8"/>
      <c r="Y8" s="8"/>
      <c r="Z8" s="8"/>
      <c r="AA8" s="8"/>
      <c r="AC8" s="7" t="s">
        <v>58</v>
      </c>
    </row>
    <row r="9" spans="2:29" s="307" customFormat="1" ht="63" x14ac:dyDescent="0.25">
      <c r="B9" s="10"/>
      <c r="C9" s="27" t="s">
        <v>62</v>
      </c>
      <c r="D9" s="10" t="s">
        <v>49</v>
      </c>
      <c r="E9" s="10"/>
      <c r="F9" s="28">
        <f t="shared" ref="F9:T9" si="4">F7*F8</f>
        <v>289.44</v>
      </c>
      <c r="G9" s="28">
        <f t="shared" si="4"/>
        <v>303.91200000000003</v>
      </c>
      <c r="H9" s="28">
        <f t="shared" si="4"/>
        <v>319.1076000000001</v>
      </c>
      <c r="I9" s="28">
        <f t="shared" si="4"/>
        <v>335.0629800000001</v>
      </c>
      <c r="J9" s="28">
        <f t="shared" si="4"/>
        <v>351.8161290000001</v>
      </c>
      <c r="K9" s="28">
        <f t="shared" si="4"/>
        <v>369.40693545000016</v>
      </c>
      <c r="L9" s="28">
        <f t="shared" si="4"/>
        <v>387.87728222250013</v>
      </c>
      <c r="M9" s="28">
        <f t="shared" si="4"/>
        <v>407.27114633362515</v>
      </c>
      <c r="N9" s="28">
        <f t="shared" si="4"/>
        <v>427.63470365030645</v>
      </c>
      <c r="O9" s="28">
        <f t="shared" si="4"/>
        <v>449.01643883282185</v>
      </c>
      <c r="P9" s="28">
        <f t="shared" si="4"/>
        <v>471.46726077446294</v>
      </c>
      <c r="Q9" s="28">
        <f t="shared" si="4"/>
        <v>495.04062381318602</v>
      </c>
      <c r="R9" s="28">
        <f t="shared" si="4"/>
        <v>519.79265500384531</v>
      </c>
      <c r="S9" s="28">
        <f t="shared" si="4"/>
        <v>545.78228775403761</v>
      </c>
      <c r="T9" s="28">
        <f t="shared" si="4"/>
        <v>573.07140214173944</v>
      </c>
      <c r="U9" s="28">
        <f t="shared" si="1"/>
        <v>471.46726077446294</v>
      </c>
      <c r="V9" s="28">
        <f t="shared" si="1"/>
        <v>495.04062381318602</v>
      </c>
      <c r="W9" s="28">
        <f t="shared" si="2"/>
        <v>573.07140214173944</v>
      </c>
      <c r="X9" s="9"/>
      <c r="Y9" s="9"/>
      <c r="Z9" s="9"/>
      <c r="AA9" s="9"/>
    </row>
    <row r="10" spans="2:29" ht="110.25" x14ac:dyDescent="0.25">
      <c r="B10" s="239" t="s">
        <v>107</v>
      </c>
      <c r="C10" s="23" t="s">
        <v>67</v>
      </c>
      <c r="D10" s="7" t="s">
        <v>55</v>
      </c>
      <c r="E10" s="7"/>
      <c r="F10" s="24">
        <v>1.88</v>
      </c>
      <c r="G10" s="24">
        <f t="shared" ref="G10:T10" si="5">F10*G6</f>
        <v>1.974</v>
      </c>
      <c r="H10" s="24">
        <f t="shared" si="5"/>
        <v>2.0727000000000002</v>
      </c>
      <c r="I10" s="24">
        <f t="shared" si="5"/>
        <v>2.1763350000000004</v>
      </c>
      <c r="J10" s="24">
        <f t="shared" si="5"/>
        <v>2.2851517500000003</v>
      </c>
      <c r="K10" s="24">
        <f t="shared" si="5"/>
        <v>2.3994093375000003</v>
      </c>
      <c r="L10" s="24">
        <f t="shared" si="5"/>
        <v>2.5193798043750002</v>
      </c>
      <c r="M10" s="24">
        <f t="shared" si="5"/>
        <v>2.6453487945937502</v>
      </c>
      <c r="N10" s="24">
        <f t="shared" si="5"/>
        <v>2.7776162343234376</v>
      </c>
      <c r="O10" s="24">
        <f t="shared" si="5"/>
        <v>2.9164970460396096</v>
      </c>
      <c r="P10" s="24">
        <f t="shared" si="5"/>
        <v>3.0623218983415903</v>
      </c>
      <c r="Q10" s="24">
        <f t="shared" si="5"/>
        <v>3.2154379932586701</v>
      </c>
      <c r="R10" s="24">
        <f t="shared" si="5"/>
        <v>3.3762098929216036</v>
      </c>
      <c r="S10" s="24">
        <f t="shared" si="5"/>
        <v>3.5450203875676838</v>
      </c>
      <c r="T10" s="24">
        <f t="shared" si="5"/>
        <v>3.7222714069460681</v>
      </c>
      <c r="U10" s="24">
        <f t="shared" si="1"/>
        <v>3.0623218983415903</v>
      </c>
      <c r="V10" s="24">
        <f t="shared" si="1"/>
        <v>3.2154379932586701</v>
      </c>
      <c r="W10" s="24">
        <f t="shared" si="2"/>
        <v>3.7222714069460681</v>
      </c>
      <c r="X10" s="24"/>
      <c r="Y10" s="24"/>
      <c r="Z10" s="24"/>
      <c r="AA10" s="24"/>
      <c r="AB10" s="23" t="s">
        <v>64</v>
      </c>
    </row>
    <row r="11" spans="2:29" ht="126" x14ac:dyDescent="0.25">
      <c r="B11" s="7"/>
      <c r="C11" s="23" t="s">
        <v>77</v>
      </c>
      <c r="D11" s="7" t="s">
        <v>61</v>
      </c>
      <c r="E11" s="7"/>
      <c r="F11" s="8">
        <v>237</v>
      </c>
      <c r="G11" s="8">
        <f>F11</f>
        <v>237</v>
      </c>
      <c r="H11" s="8">
        <f t="shared" ref="H11:T11" si="6">G11</f>
        <v>237</v>
      </c>
      <c r="I11" s="8">
        <f t="shared" si="6"/>
        <v>237</v>
      </c>
      <c r="J11" s="8">
        <f t="shared" si="6"/>
        <v>237</v>
      </c>
      <c r="K11" s="8">
        <f t="shared" si="6"/>
        <v>237</v>
      </c>
      <c r="L11" s="8">
        <f t="shared" si="6"/>
        <v>237</v>
      </c>
      <c r="M11" s="8">
        <f t="shared" si="6"/>
        <v>237</v>
      </c>
      <c r="N11" s="8">
        <f t="shared" si="6"/>
        <v>237</v>
      </c>
      <c r="O11" s="8">
        <f t="shared" si="6"/>
        <v>237</v>
      </c>
      <c r="P11" s="8">
        <f t="shared" si="6"/>
        <v>237</v>
      </c>
      <c r="Q11" s="8">
        <f t="shared" si="6"/>
        <v>237</v>
      </c>
      <c r="R11" s="8">
        <f t="shared" si="6"/>
        <v>237</v>
      </c>
      <c r="S11" s="8">
        <f t="shared" si="6"/>
        <v>237</v>
      </c>
      <c r="T11" s="8">
        <f t="shared" si="6"/>
        <v>237</v>
      </c>
      <c r="U11" s="8">
        <f t="shared" si="1"/>
        <v>237</v>
      </c>
      <c r="V11" s="8">
        <f t="shared" si="1"/>
        <v>237</v>
      </c>
      <c r="W11" s="8">
        <f t="shared" si="2"/>
        <v>237</v>
      </c>
      <c r="X11" s="8"/>
      <c r="Y11" s="8"/>
      <c r="Z11" s="8"/>
      <c r="AA11" s="8"/>
      <c r="AB11" s="310" t="s">
        <v>56</v>
      </c>
      <c r="AC11" s="7" t="s">
        <v>60</v>
      </c>
    </row>
    <row r="12" spans="2:29" s="307" customFormat="1" ht="31.5" x14ac:dyDescent="0.25">
      <c r="B12" s="10"/>
      <c r="C12" s="27" t="s">
        <v>25</v>
      </c>
      <c r="D12" s="10" t="s">
        <v>49</v>
      </c>
      <c r="E12" s="10"/>
      <c r="F12" s="28">
        <f t="shared" ref="F12:T12" si="7">F10*F11</f>
        <v>445.56</v>
      </c>
      <c r="G12" s="28">
        <f t="shared" si="7"/>
        <v>467.83800000000002</v>
      </c>
      <c r="H12" s="28">
        <f t="shared" si="7"/>
        <v>491.22990000000004</v>
      </c>
      <c r="I12" s="28">
        <f t="shared" si="7"/>
        <v>515.79139500000008</v>
      </c>
      <c r="J12" s="28">
        <f t="shared" si="7"/>
        <v>541.58096475000002</v>
      </c>
      <c r="K12" s="28">
        <f t="shared" si="7"/>
        <v>568.66001298750007</v>
      </c>
      <c r="L12" s="28">
        <f t="shared" si="7"/>
        <v>597.09301363687507</v>
      </c>
      <c r="M12" s="28">
        <f t="shared" si="7"/>
        <v>626.94766431871881</v>
      </c>
      <c r="N12" s="28">
        <f t="shared" si="7"/>
        <v>658.29504753465471</v>
      </c>
      <c r="O12" s="28">
        <f t="shared" si="7"/>
        <v>691.20979991138745</v>
      </c>
      <c r="P12" s="28">
        <f t="shared" si="7"/>
        <v>725.77028990695692</v>
      </c>
      <c r="Q12" s="28">
        <f t="shared" si="7"/>
        <v>762.05880440230476</v>
      </c>
      <c r="R12" s="28">
        <f t="shared" si="7"/>
        <v>800.16174462242009</v>
      </c>
      <c r="S12" s="28">
        <f t="shared" si="7"/>
        <v>840.16983185354104</v>
      </c>
      <c r="T12" s="28">
        <f t="shared" si="7"/>
        <v>882.17832344621809</v>
      </c>
      <c r="U12" s="28">
        <f t="shared" si="1"/>
        <v>725.77028990695692</v>
      </c>
      <c r="V12" s="28">
        <f t="shared" si="1"/>
        <v>762.05880440230476</v>
      </c>
      <c r="W12" s="28">
        <f t="shared" si="2"/>
        <v>882.17832344621809</v>
      </c>
      <c r="X12" s="9"/>
      <c r="Y12" s="9"/>
      <c r="Z12" s="9"/>
      <c r="AA12" s="9"/>
    </row>
    <row r="13" spans="2:29" x14ac:dyDescent="0.25">
      <c r="B13" s="20">
        <f>B5+1</f>
        <v>2</v>
      </c>
      <c r="C13" s="21" t="s">
        <v>57</v>
      </c>
      <c r="D13" s="20"/>
      <c r="E13" s="20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2:29" ht="31.5" hidden="1" outlineLevel="1" x14ac:dyDescent="0.25">
      <c r="B14" s="7"/>
      <c r="C14" s="23" t="s">
        <v>633</v>
      </c>
      <c r="D14" s="7"/>
      <c r="E14" s="7"/>
      <c r="F14" s="26">
        <f>ИПЦ!D101</f>
        <v>1.0389999999999999</v>
      </c>
      <c r="G14" s="26">
        <f>ИПЦ!E101</f>
        <v>1.034</v>
      </c>
      <c r="H14" s="26">
        <f>ИПЦ!F101</f>
        <v>1.0309999999999999</v>
      </c>
      <c r="I14" s="26">
        <f>ИПЦ!G101</f>
        <v>1.03</v>
      </c>
      <c r="J14" s="26">
        <f>ИПЦ!H101</f>
        <v>1.03</v>
      </c>
      <c r="K14" s="26">
        <f>ИПЦ!I101</f>
        <v>1.03</v>
      </c>
      <c r="L14" s="26">
        <f>ИПЦ!J101</f>
        <v>1.03</v>
      </c>
      <c r="M14" s="26">
        <f>ИПЦ!K101</f>
        <v>1.03</v>
      </c>
      <c r="N14" s="26">
        <f>ИПЦ!L101</f>
        <v>1.03</v>
      </c>
      <c r="O14" s="26">
        <f>ИПЦ!M101</f>
        <v>1.03</v>
      </c>
      <c r="P14" s="26">
        <f>ИПЦ!N101</f>
        <v>1.03</v>
      </c>
      <c r="Q14" s="26">
        <f>ИПЦ!O101</f>
        <v>1.03</v>
      </c>
      <c r="R14" s="26">
        <f>ИПЦ!P101</f>
        <v>1.03</v>
      </c>
      <c r="S14" s="26">
        <f>ИПЦ!Q101</f>
        <v>1.03</v>
      </c>
      <c r="T14" s="26">
        <f>ИПЦ!R101</f>
        <v>1.03</v>
      </c>
      <c r="U14" s="26">
        <f t="shared" si="1"/>
        <v>1.03</v>
      </c>
      <c r="V14" s="26">
        <f t="shared" si="1"/>
        <v>1.03</v>
      </c>
      <c r="W14" s="26">
        <f t="shared" si="2"/>
        <v>1.03</v>
      </c>
      <c r="X14" s="26"/>
      <c r="Y14" s="26"/>
      <c r="Z14" s="26"/>
      <c r="AA14" s="26"/>
    </row>
    <row r="15" spans="2:29" ht="31.5" collapsed="1" x14ac:dyDescent="0.25">
      <c r="B15" s="7"/>
      <c r="C15" s="23" t="s">
        <v>68</v>
      </c>
      <c r="D15" s="7" t="s">
        <v>69</v>
      </c>
      <c r="E15" s="7"/>
      <c r="F15" s="24">
        <v>4869.6400000000003</v>
      </c>
      <c r="G15" s="24">
        <f t="shared" ref="G15:T15" si="8">F15*G14</f>
        <v>5035.2077600000002</v>
      </c>
      <c r="H15" s="24">
        <f>G15*H14</f>
        <v>5191.2992005599999</v>
      </c>
      <c r="I15" s="24">
        <f>H15*I14</f>
        <v>5347.0381765767997</v>
      </c>
      <c r="J15" s="24">
        <f t="shared" si="8"/>
        <v>5507.4493218741036</v>
      </c>
      <c r="K15" s="24">
        <f t="shared" si="8"/>
        <v>5672.672801530327</v>
      </c>
      <c r="L15" s="24">
        <f t="shared" si="8"/>
        <v>5842.8529855762372</v>
      </c>
      <c r="M15" s="24">
        <f t="shared" si="8"/>
        <v>6018.1385751435246</v>
      </c>
      <c r="N15" s="24">
        <f t="shared" si="8"/>
        <v>6198.6827323978305</v>
      </c>
      <c r="O15" s="24">
        <f t="shared" si="8"/>
        <v>6384.6432143697657</v>
      </c>
      <c r="P15" s="24">
        <f t="shared" si="8"/>
        <v>6576.1825108008588</v>
      </c>
      <c r="Q15" s="24">
        <f t="shared" si="8"/>
        <v>6773.4679861248851</v>
      </c>
      <c r="R15" s="24">
        <f t="shared" si="8"/>
        <v>6976.6720257086317</v>
      </c>
      <c r="S15" s="24">
        <f t="shared" si="8"/>
        <v>7185.9721864798912</v>
      </c>
      <c r="T15" s="24">
        <f t="shared" si="8"/>
        <v>7401.5513520742879</v>
      </c>
      <c r="U15" s="24">
        <f t="shared" si="1"/>
        <v>6576.1825108008588</v>
      </c>
      <c r="V15" s="24">
        <f t="shared" si="1"/>
        <v>6773.4679861248851</v>
      </c>
      <c r="W15" s="24">
        <f t="shared" si="2"/>
        <v>7401.5513520742879</v>
      </c>
      <c r="X15" s="24"/>
      <c r="Y15" s="24"/>
      <c r="Z15" s="24"/>
      <c r="AA15" s="24"/>
      <c r="AB15" s="23" t="s">
        <v>65</v>
      </c>
    </row>
    <row r="16" spans="2:29" ht="63" x14ac:dyDescent="0.25">
      <c r="B16" s="7"/>
      <c r="C16" s="23" t="s">
        <v>75</v>
      </c>
      <c r="D16" s="316" t="s">
        <v>27</v>
      </c>
      <c r="E16" s="316"/>
      <c r="F16" s="25">
        <v>8.5</v>
      </c>
      <c r="G16" s="25">
        <f>F16</f>
        <v>8.5</v>
      </c>
      <c r="H16" s="25">
        <f t="shared" ref="H16:T16" si="9">G16</f>
        <v>8.5</v>
      </c>
      <c r="I16" s="25">
        <f t="shared" si="9"/>
        <v>8.5</v>
      </c>
      <c r="J16" s="25">
        <f t="shared" si="9"/>
        <v>8.5</v>
      </c>
      <c r="K16" s="25">
        <f t="shared" si="9"/>
        <v>8.5</v>
      </c>
      <c r="L16" s="25">
        <f t="shared" si="9"/>
        <v>8.5</v>
      </c>
      <c r="M16" s="25">
        <f t="shared" si="9"/>
        <v>8.5</v>
      </c>
      <c r="N16" s="25">
        <f t="shared" si="9"/>
        <v>8.5</v>
      </c>
      <c r="O16" s="25">
        <f t="shared" si="9"/>
        <v>8.5</v>
      </c>
      <c r="P16" s="25">
        <f t="shared" si="9"/>
        <v>8.5</v>
      </c>
      <c r="Q16" s="25">
        <f t="shared" si="9"/>
        <v>8.5</v>
      </c>
      <c r="R16" s="25">
        <f t="shared" si="9"/>
        <v>8.5</v>
      </c>
      <c r="S16" s="25">
        <f t="shared" si="9"/>
        <v>8.5</v>
      </c>
      <c r="T16" s="25">
        <f t="shared" si="9"/>
        <v>8.5</v>
      </c>
      <c r="U16" s="25">
        <f t="shared" si="1"/>
        <v>8.5</v>
      </c>
      <c r="V16" s="25">
        <f t="shared" si="1"/>
        <v>8.5</v>
      </c>
      <c r="W16" s="25">
        <f t="shared" si="2"/>
        <v>8.5</v>
      </c>
      <c r="X16" s="8"/>
      <c r="Y16" s="8"/>
      <c r="Z16" s="8"/>
      <c r="AA16" s="8"/>
    </row>
    <row r="17" spans="2:29" s="307" customFormat="1" ht="31.5" x14ac:dyDescent="0.25">
      <c r="B17" s="10"/>
      <c r="C17" s="27" t="s">
        <v>28</v>
      </c>
      <c r="D17" s="10" t="s">
        <v>49</v>
      </c>
      <c r="E17" s="10"/>
      <c r="F17" s="28">
        <f t="shared" ref="F17:T17" si="10">F15*F16/1000</f>
        <v>41.391940000000005</v>
      </c>
      <c r="G17" s="28">
        <f t="shared" si="10"/>
        <v>42.799265960000007</v>
      </c>
      <c r="H17" s="28">
        <f t="shared" si="10"/>
        <v>44.126043204759995</v>
      </c>
      <c r="I17" s="28">
        <f t="shared" si="10"/>
        <v>45.449824500902793</v>
      </c>
      <c r="J17" s="28">
        <f t="shared" si="10"/>
        <v>46.813319235929875</v>
      </c>
      <c r="K17" s="28">
        <f t="shared" si="10"/>
        <v>48.217718813007778</v>
      </c>
      <c r="L17" s="28">
        <f t="shared" si="10"/>
        <v>49.664250377398012</v>
      </c>
      <c r="M17" s="28">
        <f t="shared" si="10"/>
        <v>51.154177888719964</v>
      </c>
      <c r="N17" s="28">
        <f t="shared" si="10"/>
        <v>52.688803225381562</v>
      </c>
      <c r="O17" s="28">
        <f t="shared" si="10"/>
        <v>54.269467322143008</v>
      </c>
      <c r="P17" s="28">
        <f t="shared" si="10"/>
        <v>55.897551341807301</v>
      </c>
      <c r="Q17" s="28">
        <f t="shared" si="10"/>
        <v>57.574477882061522</v>
      </c>
      <c r="R17" s="28">
        <f t="shared" si="10"/>
        <v>59.30171221852337</v>
      </c>
      <c r="S17" s="28">
        <f t="shared" si="10"/>
        <v>61.080763585079076</v>
      </c>
      <c r="T17" s="28">
        <f t="shared" si="10"/>
        <v>62.913186492631446</v>
      </c>
      <c r="U17" s="28">
        <f t="shared" si="1"/>
        <v>55.897551341807301</v>
      </c>
      <c r="V17" s="28">
        <f t="shared" si="1"/>
        <v>57.574477882061522</v>
      </c>
      <c r="W17" s="28">
        <f t="shared" si="2"/>
        <v>62.913186492631446</v>
      </c>
      <c r="X17" s="9"/>
      <c r="Y17" s="9"/>
      <c r="Z17" s="9"/>
      <c r="AA17" s="9"/>
    </row>
    <row r="18" spans="2:29" x14ac:dyDescent="0.25">
      <c r="B18" s="20">
        <f>B13+1</f>
        <v>3</v>
      </c>
      <c r="C18" s="21" t="s">
        <v>71</v>
      </c>
      <c r="D18" s="20"/>
      <c r="E18" s="20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2:29" ht="31.5" x14ac:dyDescent="0.25">
      <c r="B19" s="7"/>
      <c r="C19" s="23" t="s">
        <v>804</v>
      </c>
      <c r="D19" s="15" t="s">
        <v>29</v>
      </c>
      <c r="E19" s="15"/>
      <c r="F19" s="359">
        <f>'Тариф ТС'!N230</f>
        <v>1673.9455029827359</v>
      </c>
      <c r="G19" s="359">
        <f>'Тариф ТС'!O230</f>
        <v>1740.7025860532272</v>
      </c>
      <c r="H19" s="359">
        <f>'Тариф ТС'!P230</f>
        <v>1849.0531079776677</v>
      </c>
      <c r="I19" s="359">
        <f>'Тариф ТС'!Q230</f>
        <v>1919.3039065515254</v>
      </c>
      <c r="J19" s="359">
        <f>'Тариф ТС'!R230</f>
        <v>1997.3806087404255</v>
      </c>
      <c r="K19" s="359">
        <f>'Тариф ТС'!S230</f>
        <v>2075.6594594485405</v>
      </c>
      <c r="L19" s="359">
        <f>'Тариф ТС'!T230</f>
        <v>2151.6136581678079</v>
      </c>
      <c r="M19" s="359">
        <f>'Тариф ТС'!U230</f>
        <v>2235.2675999749986</v>
      </c>
      <c r="N19" s="359">
        <f>'Тариф ТС'!V230</f>
        <v>2322.2869603870399</v>
      </c>
      <c r="O19" s="359">
        <f>'Тариф ТС'!W230</f>
        <v>2412.8258540295442</v>
      </c>
      <c r="P19" s="359">
        <f>'Тариф ТС'!X230</f>
        <v>2505.6251396268749</v>
      </c>
      <c r="Q19" s="359">
        <f>'Тариф ТС'!Y230</f>
        <v>2566.3921582584262</v>
      </c>
      <c r="R19" s="359">
        <f>'Тариф ТС'!Z230</f>
        <v>2668.4307142919279</v>
      </c>
      <c r="S19" s="359">
        <f>'Тариф ТС'!AA230</f>
        <v>2789.5777244995852</v>
      </c>
      <c r="T19" s="359">
        <f>'Тариф ТС'!AB230</f>
        <v>2862.9823761063208</v>
      </c>
      <c r="U19" s="24">
        <f t="shared" si="1"/>
        <v>2505.6251396268749</v>
      </c>
      <c r="V19" s="24">
        <f t="shared" si="1"/>
        <v>2566.3921582584262</v>
      </c>
      <c r="W19" s="24">
        <f t="shared" si="2"/>
        <v>2862.9823761063208</v>
      </c>
      <c r="X19" s="8"/>
      <c r="Y19" s="8"/>
      <c r="Z19" s="8"/>
      <c r="AA19" s="8"/>
    </row>
    <row r="20" spans="2:29" ht="47.25" x14ac:dyDescent="0.25">
      <c r="B20" s="7"/>
      <c r="C20" s="23" t="s">
        <v>73</v>
      </c>
      <c r="D20" s="316" t="s">
        <v>30</v>
      </c>
      <c r="E20" s="316"/>
      <c r="F20" s="29">
        <v>2.8500000000000001E-2</v>
      </c>
      <c r="G20" s="29">
        <f>F20</f>
        <v>2.8500000000000001E-2</v>
      </c>
      <c r="H20" s="29">
        <f t="shared" ref="H20:T20" si="11">G20</f>
        <v>2.8500000000000001E-2</v>
      </c>
      <c r="I20" s="29">
        <f t="shared" si="11"/>
        <v>2.8500000000000001E-2</v>
      </c>
      <c r="J20" s="29">
        <f t="shared" si="11"/>
        <v>2.8500000000000001E-2</v>
      </c>
      <c r="K20" s="29">
        <f t="shared" si="11"/>
        <v>2.8500000000000001E-2</v>
      </c>
      <c r="L20" s="29">
        <f t="shared" si="11"/>
        <v>2.8500000000000001E-2</v>
      </c>
      <c r="M20" s="29">
        <f t="shared" si="11"/>
        <v>2.8500000000000001E-2</v>
      </c>
      <c r="N20" s="29">
        <f t="shared" si="11"/>
        <v>2.8500000000000001E-2</v>
      </c>
      <c r="O20" s="29">
        <f t="shared" si="11"/>
        <v>2.8500000000000001E-2</v>
      </c>
      <c r="P20" s="29">
        <f t="shared" si="11"/>
        <v>2.8500000000000001E-2</v>
      </c>
      <c r="Q20" s="29">
        <f t="shared" si="11"/>
        <v>2.8500000000000001E-2</v>
      </c>
      <c r="R20" s="29">
        <f t="shared" si="11"/>
        <v>2.8500000000000001E-2</v>
      </c>
      <c r="S20" s="29">
        <f t="shared" si="11"/>
        <v>2.8500000000000001E-2</v>
      </c>
      <c r="T20" s="29">
        <f t="shared" si="11"/>
        <v>2.8500000000000001E-2</v>
      </c>
      <c r="U20" s="29">
        <f t="shared" si="1"/>
        <v>2.8500000000000001E-2</v>
      </c>
      <c r="V20" s="29">
        <f t="shared" si="1"/>
        <v>2.8500000000000001E-2</v>
      </c>
      <c r="W20" s="29">
        <f t="shared" si="2"/>
        <v>2.8500000000000001E-2</v>
      </c>
      <c r="X20" s="8"/>
      <c r="Y20" s="8"/>
      <c r="Z20" s="8"/>
      <c r="AA20" s="8"/>
      <c r="AB20" s="310" t="s">
        <v>72</v>
      </c>
    </row>
    <row r="21" spans="2:29" ht="47.25" x14ac:dyDescent="0.25">
      <c r="B21" s="7"/>
      <c r="C21" s="23" t="s">
        <v>952</v>
      </c>
      <c r="D21" s="7" t="s">
        <v>31</v>
      </c>
      <c r="E21" s="7"/>
      <c r="F21" s="32">
        <f>[3]Прогноз!I46</f>
        <v>28.360526084536748</v>
      </c>
      <c r="G21" s="32">
        <f>[3]Прогноз!J46</f>
        <v>28.957032505674125</v>
      </c>
      <c r="H21" s="32">
        <f>[3]Прогноз!K46</f>
        <v>29.636216967470432</v>
      </c>
      <c r="I21" s="32">
        <f>[3]Прогноз!L46</f>
        <v>30.229583183928209</v>
      </c>
      <c r="J21" s="32">
        <f>[3]Прогноз!M46</f>
        <v>30.947195198683509</v>
      </c>
      <c r="K21" s="32">
        <f>[3]Прогноз!N46</f>
        <v>31.965810312986473</v>
      </c>
      <c r="L21" s="32">
        <f>[3]Прогноз!O46</f>
        <v>32.673433102381544</v>
      </c>
      <c r="M21" s="32">
        <f>[3]Прогноз!P46</f>
        <v>33.366367257279556</v>
      </c>
      <c r="N21" s="32">
        <f>[3]Прогноз!Q46</f>
        <v>34.045065433434999</v>
      </c>
      <c r="O21" s="32">
        <f>[3]Прогноз!R46</f>
        <v>34.709961876551752</v>
      </c>
      <c r="P21" s="32">
        <f>[3]Прогноз!S46</f>
        <v>35.36147334881079</v>
      </c>
      <c r="Q21" s="32">
        <f>[3]Прогноз!T46</f>
        <v>36</v>
      </c>
      <c r="R21" s="32">
        <f>[3]Прогноз!U46</f>
        <v>36</v>
      </c>
      <c r="S21" s="32">
        <f>[3]Прогноз!V46</f>
        <v>36</v>
      </c>
      <c r="T21" s="32">
        <f>[3]Прогноз!W46</f>
        <v>36</v>
      </c>
      <c r="U21" s="25">
        <f t="shared" si="1"/>
        <v>35.36147334881079</v>
      </c>
      <c r="V21" s="25">
        <f t="shared" si="1"/>
        <v>36</v>
      </c>
      <c r="W21" s="25">
        <f t="shared" si="2"/>
        <v>36</v>
      </c>
      <c r="X21" s="8"/>
      <c r="Y21" s="8"/>
      <c r="Z21" s="8"/>
      <c r="AA21" s="8"/>
      <c r="AB21" s="310" t="s">
        <v>720</v>
      </c>
    </row>
    <row r="22" spans="2:29" s="307" customFormat="1" ht="63" x14ac:dyDescent="0.25">
      <c r="B22" s="10"/>
      <c r="C22" s="27" t="s">
        <v>32</v>
      </c>
      <c r="D22" s="10" t="s">
        <v>49</v>
      </c>
      <c r="E22" s="10"/>
      <c r="F22" s="28">
        <f t="shared" ref="F22:T22" si="12">F19*F$20*F$21</f>
        <v>1353.0082903908938</v>
      </c>
      <c r="G22" s="28">
        <f t="shared" si="12"/>
        <v>1436.5590689610478</v>
      </c>
      <c r="H22" s="28">
        <f t="shared" si="12"/>
        <v>1561.7697641334482</v>
      </c>
      <c r="I22" s="28">
        <f t="shared" si="12"/>
        <v>1653.5630773026248</v>
      </c>
      <c r="J22" s="28">
        <f t="shared" si="12"/>
        <v>1761.6798361655244</v>
      </c>
      <c r="K22" s="28">
        <f t="shared" si="12"/>
        <v>1890.9788918200106</v>
      </c>
      <c r="L22" s="28">
        <f t="shared" si="12"/>
        <v>2003.5672402860148</v>
      </c>
      <c r="M22" s="28">
        <f t="shared" si="12"/>
        <v>2125.6086502833141</v>
      </c>
      <c r="N22" s="28">
        <f t="shared" si="12"/>
        <v>2253.2787283653051</v>
      </c>
      <c r="O22" s="28">
        <f t="shared" si="12"/>
        <v>2386.8491621315316</v>
      </c>
      <c r="P22" s="28">
        <f t="shared" si="12"/>
        <v>2525.1740030152423</v>
      </c>
      <c r="Q22" s="28">
        <f t="shared" si="12"/>
        <v>2633.1183543731454</v>
      </c>
      <c r="R22" s="28">
        <f t="shared" si="12"/>
        <v>2737.8099128635181</v>
      </c>
      <c r="S22" s="28">
        <f t="shared" si="12"/>
        <v>2862.1067453365745</v>
      </c>
      <c r="T22" s="28">
        <f t="shared" si="12"/>
        <v>2937.4199178850854</v>
      </c>
      <c r="U22" s="28">
        <f t="shared" si="1"/>
        <v>2525.1740030152423</v>
      </c>
      <c r="V22" s="28">
        <f t="shared" si="1"/>
        <v>2633.1183543731454</v>
      </c>
      <c r="W22" s="28">
        <f t="shared" si="2"/>
        <v>2937.4199178850854</v>
      </c>
      <c r="X22" s="9"/>
      <c r="Y22" s="9"/>
      <c r="Z22" s="9"/>
      <c r="AA22" s="9"/>
    </row>
    <row r="23" spans="2:29" x14ac:dyDescent="0.25">
      <c r="B23" s="20">
        <f>B18+1</f>
        <v>4</v>
      </c>
      <c r="C23" s="21" t="s">
        <v>33</v>
      </c>
      <c r="D23" s="20"/>
      <c r="E23" s="20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2:29" ht="31.5" x14ac:dyDescent="0.25">
      <c r="B24" s="7"/>
      <c r="C24" s="23" t="s">
        <v>309</v>
      </c>
      <c r="D24" s="15" t="s">
        <v>34</v>
      </c>
      <c r="E24" s="15"/>
      <c r="F24" s="359">
        <f>'Тариф ВС'!L169</f>
        <v>50.157403930021523</v>
      </c>
      <c r="G24" s="359">
        <f>'Тариф ВС'!M169</f>
        <v>53.540345109976101</v>
      </c>
      <c r="H24" s="359">
        <f>'Тариф ВС'!N169</f>
        <v>70.646933620664171</v>
      </c>
      <c r="I24" s="359">
        <f>'Тариф ВС'!O169</f>
        <v>73.815795983151574</v>
      </c>
      <c r="J24" s="359">
        <f>'Тариф ВС'!P169</f>
        <v>76.388445772231336</v>
      </c>
      <c r="K24" s="359">
        <f>'Тариф ВС'!Q169</f>
        <v>79.100359168096304</v>
      </c>
      <c r="L24" s="359">
        <f>'Тариф ВС'!R169</f>
        <v>81.940920167490006</v>
      </c>
      <c r="M24" s="359">
        <f>'Тариф ВС'!S169</f>
        <v>84.674807713357453</v>
      </c>
      <c r="N24" s="359">
        <f>'Тариф ВС'!T169</f>
        <v>87.450946789569073</v>
      </c>
      <c r="O24" s="359">
        <f>'Тариф ВС'!U169</f>
        <v>90.272021744506532</v>
      </c>
      <c r="P24" s="359">
        <f>'Тариф ВС'!V169</f>
        <v>93.080342308966024</v>
      </c>
      <c r="Q24" s="359">
        <f>'Тариф ВС'!W169</f>
        <v>95.937166537786979</v>
      </c>
      <c r="R24" s="359">
        <f>'Тариф ВС'!X169</f>
        <v>98.878611647875374</v>
      </c>
      <c r="S24" s="359">
        <f>'Тариф ВС'!Y169</f>
        <v>101.5889063932291</v>
      </c>
      <c r="T24" s="359">
        <f>'Тариф ВС'!Z169</f>
        <v>104.39802297355142</v>
      </c>
      <c r="U24" s="24">
        <f t="shared" si="1"/>
        <v>93.080342308966024</v>
      </c>
      <c r="V24" s="24">
        <f t="shared" si="1"/>
        <v>95.937166537786979</v>
      </c>
      <c r="W24" s="24">
        <f t="shared" si="2"/>
        <v>104.39802297355142</v>
      </c>
      <c r="X24" s="8"/>
      <c r="Y24" s="8"/>
      <c r="Z24" s="8"/>
      <c r="AA24" s="8"/>
      <c r="AC24" s="98"/>
    </row>
    <row r="25" spans="2:29" ht="78.75" x14ac:dyDescent="0.25">
      <c r="B25" s="7"/>
      <c r="C25" s="23" t="s">
        <v>78</v>
      </c>
      <c r="D25" s="316" t="s">
        <v>27</v>
      </c>
      <c r="E25" s="316"/>
      <c r="F25" s="24">
        <v>4.78</v>
      </c>
      <c r="G25" s="24">
        <f>F25</f>
        <v>4.78</v>
      </c>
      <c r="H25" s="24">
        <f t="shared" ref="H25:T25" si="13">G25</f>
        <v>4.78</v>
      </c>
      <c r="I25" s="24">
        <f t="shared" si="13"/>
        <v>4.78</v>
      </c>
      <c r="J25" s="24">
        <f t="shared" si="13"/>
        <v>4.78</v>
      </c>
      <c r="K25" s="24">
        <f t="shared" si="13"/>
        <v>4.78</v>
      </c>
      <c r="L25" s="24">
        <f t="shared" si="13"/>
        <v>4.78</v>
      </c>
      <c r="M25" s="24">
        <f t="shared" si="13"/>
        <v>4.78</v>
      </c>
      <c r="N25" s="24">
        <f t="shared" si="13"/>
        <v>4.78</v>
      </c>
      <c r="O25" s="24">
        <f t="shared" si="13"/>
        <v>4.78</v>
      </c>
      <c r="P25" s="24">
        <f t="shared" si="13"/>
        <v>4.78</v>
      </c>
      <c r="Q25" s="24">
        <f t="shared" si="13"/>
        <v>4.78</v>
      </c>
      <c r="R25" s="24">
        <f t="shared" si="13"/>
        <v>4.78</v>
      </c>
      <c r="S25" s="24">
        <f t="shared" si="13"/>
        <v>4.78</v>
      </c>
      <c r="T25" s="24">
        <f t="shared" si="13"/>
        <v>4.78</v>
      </c>
      <c r="U25" s="24">
        <f t="shared" si="1"/>
        <v>4.78</v>
      </c>
      <c r="V25" s="24">
        <f t="shared" si="1"/>
        <v>4.78</v>
      </c>
      <c r="W25" s="24">
        <f t="shared" si="2"/>
        <v>4.78</v>
      </c>
      <c r="X25" s="8"/>
      <c r="Y25" s="8"/>
      <c r="Z25" s="8"/>
      <c r="AA25" s="8"/>
    </row>
    <row r="26" spans="2:29" s="307" customFormat="1" ht="47.25" x14ac:dyDescent="0.25">
      <c r="B26" s="10"/>
      <c r="C26" s="6" t="s">
        <v>35</v>
      </c>
      <c r="D26" s="10" t="s">
        <v>49</v>
      </c>
      <c r="E26" s="10"/>
      <c r="F26" s="28">
        <f t="shared" ref="F26:T26" si="14">F24*F25</f>
        <v>239.75239078550288</v>
      </c>
      <c r="G26" s="28">
        <f t="shared" si="14"/>
        <v>255.92284962568579</v>
      </c>
      <c r="H26" s="28">
        <f t="shared" si="14"/>
        <v>337.69234270677475</v>
      </c>
      <c r="I26" s="28">
        <f t="shared" si="14"/>
        <v>352.83950479946452</v>
      </c>
      <c r="J26" s="28">
        <f t="shared" si="14"/>
        <v>365.1367707912658</v>
      </c>
      <c r="K26" s="28">
        <f t="shared" si="14"/>
        <v>378.09971682350033</v>
      </c>
      <c r="L26" s="28">
        <f t="shared" si="14"/>
        <v>391.67759840060222</v>
      </c>
      <c r="M26" s="28">
        <f t="shared" si="14"/>
        <v>404.74558086984865</v>
      </c>
      <c r="N26" s="28">
        <f t="shared" si="14"/>
        <v>418.01552565414022</v>
      </c>
      <c r="O26" s="28">
        <f t="shared" si="14"/>
        <v>431.50026393874123</v>
      </c>
      <c r="P26" s="28">
        <f t="shared" si="14"/>
        <v>444.9240362368576</v>
      </c>
      <c r="Q26" s="28">
        <f t="shared" si="14"/>
        <v>458.57965605062179</v>
      </c>
      <c r="R26" s="28">
        <f t="shared" si="14"/>
        <v>472.63976367684432</v>
      </c>
      <c r="S26" s="28">
        <f t="shared" si="14"/>
        <v>485.5949725596351</v>
      </c>
      <c r="T26" s="28">
        <f t="shared" si="14"/>
        <v>499.02254981357584</v>
      </c>
      <c r="U26" s="28">
        <f t="shared" si="1"/>
        <v>444.9240362368576</v>
      </c>
      <c r="V26" s="28">
        <f t="shared" si="1"/>
        <v>458.57965605062179</v>
      </c>
      <c r="W26" s="28">
        <f t="shared" si="2"/>
        <v>499.02254981357584</v>
      </c>
      <c r="X26" s="9"/>
      <c r="Y26" s="9"/>
      <c r="Z26" s="9"/>
      <c r="AA26" s="9"/>
    </row>
    <row r="27" spans="2:29" ht="31.5" x14ac:dyDescent="0.25">
      <c r="B27" s="20">
        <f>B23+1</f>
        <v>5</v>
      </c>
      <c r="C27" s="21" t="s">
        <v>794</v>
      </c>
      <c r="D27" s="20"/>
      <c r="E27" s="20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2:29" ht="78.75" x14ac:dyDescent="0.25">
      <c r="B28" s="7"/>
      <c r="C28" s="23" t="s">
        <v>315</v>
      </c>
      <c r="D28" s="316" t="s">
        <v>316</v>
      </c>
      <c r="E28" s="316"/>
      <c r="F28" s="26">
        <v>5.1999999999999998E-2</v>
      </c>
      <c r="G28" s="26">
        <f t="shared" ref="G28:T28" si="15">F28</f>
        <v>5.1999999999999998E-2</v>
      </c>
      <c r="H28" s="26">
        <f t="shared" si="15"/>
        <v>5.1999999999999998E-2</v>
      </c>
      <c r="I28" s="26">
        <f t="shared" si="15"/>
        <v>5.1999999999999998E-2</v>
      </c>
      <c r="J28" s="26">
        <f t="shared" si="15"/>
        <v>5.1999999999999998E-2</v>
      </c>
      <c r="K28" s="26">
        <f t="shared" si="15"/>
        <v>5.1999999999999998E-2</v>
      </c>
      <c r="L28" s="26">
        <f t="shared" si="15"/>
        <v>5.1999999999999998E-2</v>
      </c>
      <c r="M28" s="26">
        <f t="shared" si="15"/>
        <v>5.1999999999999998E-2</v>
      </c>
      <c r="N28" s="26">
        <f t="shared" si="15"/>
        <v>5.1999999999999998E-2</v>
      </c>
      <c r="O28" s="26">
        <f t="shared" si="15"/>
        <v>5.1999999999999998E-2</v>
      </c>
      <c r="P28" s="26">
        <f t="shared" si="15"/>
        <v>5.1999999999999998E-2</v>
      </c>
      <c r="Q28" s="26">
        <f t="shared" si="15"/>
        <v>5.1999999999999998E-2</v>
      </c>
      <c r="R28" s="26">
        <f t="shared" si="15"/>
        <v>5.1999999999999998E-2</v>
      </c>
      <c r="S28" s="26">
        <f t="shared" si="15"/>
        <v>5.1999999999999998E-2</v>
      </c>
      <c r="T28" s="26">
        <f t="shared" si="15"/>
        <v>5.1999999999999998E-2</v>
      </c>
      <c r="U28" s="26">
        <f>P28</f>
        <v>5.1999999999999998E-2</v>
      </c>
      <c r="V28" s="26">
        <f>Q28</f>
        <v>5.1999999999999998E-2</v>
      </c>
      <c r="W28" s="26">
        <f>T28</f>
        <v>5.1999999999999998E-2</v>
      </c>
      <c r="X28" s="8"/>
      <c r="Y28" s="8"/>
      <c r="Z28" s="8"/>
      <c r="AA28" s="8"/>
    </row>
    <row r="29" spans="2:29" s="307" customFormat="1" ht="31.5" x14ac:dyDescent="0.25">
      <c r="B29" s="10"/>
      <c r="C29" s="27" t="s">
        <v>313</v>
      </c>
      <c r="D29" s="99" t="s">
        <v>312</v>
      </c>
      <c r="E29" s="99"/>
      <c r="F29" s="28">
        <f>F30+F31*F$28</f>
        <v>141.36516615510226</v>
      </c>
      <c r="G29" s="28">
        <f t="shared" ref="G29:T29" si="16">G30+G31*G$28</f>
        <v>147.45444678701199</v>
      </c>
      <c r="H29" s="28">
        <f t="shared" si="16"/>
        <v>155.37302071837559</v>
      </c>
      <c r="I29" s="28">
        <f t="shared" si="16"/>
        <v>161.38263499437559</v>
      </c>
      <c r="J29" s="28">
        <f t="shared" si="16"/>
        <v>167.89296902574051</v>
      </c>
      <c r="K29" s="28">
        <f t="shared" si="16"/>
        <v>174.51131895442225</v>
      </c>
      <c r="L29" s="28">
        <f t="shared" si="16"/>
        <v>181.11017104112005</v>
      </c>
      <c r="M29" s="28">
        <f t="shared" si="16"/>
        <v>188.21482810545299</v>
      </c>
      <c r="N29" s="28">
        <f t="shared" si="16"/>
        <v>195.60410008186614</v>
      </c>
      <c r="O29" s="28">
        <f t="shared" si="16"/>
        <v>203.29036265828233</v>
      </c>
      <c r="P29" s="28">
        <f t="shared" si="16"/>
        <v>211.21267577766116</v>
      </c>
      <c r="Q29" s="28">
        <f t="shared" si="16"/>
        <v>217.59253693370255</v>
      </c>
      <c r="R29" s="28">
        <f t="shared" si="16"/>
        <v>226.24664736057423</v>
      </c>
      <c r="S29" s="28">
        <f t="shared" si="16"/>
        <v>236.02762525390074</v>
      </c>
      <c r="T29" s="28">
        <f t="shared" si="16"/>
        <v>243.46452975334694</v>
      </c>
      <c r="U29" s="28">
        <f t="shared" si="1"/>
        <v>211.21267577766116</v>
      </c>
      <c r="V29" s="28">
        <f t="shared" si="1"/>
        <v>217.59253693370255</v>
      </c>
      <c r="W29" s="28">
        <f t="shared" si="2"/>
        <v>243.46452975334694</v>
      </c>
      <c r="X29" s="9"/>
      <c r="Y29" s="9"/>
      <c r="Z29" s="9"/>
      <c r="AA29" s="9"/>
    </row>
    <row r="30" spans="2:29" x14ac:dyDescent="0.25">
      <c r="B30" s="7"/>
      <c r="C30" s="100" t="s">
        <v>323</v>
      </c>
      <c r="D30" s="15" t="s">
        <v>34</v>
      </c>
      <c r="E30" s="15"/>
      <c r="F30" s="248">
        <f>'Свод тарифов'!K122</f>
        <v>54.32</v>
      </c>
      <c r="G30" s="24">
        <f>F30*ИПЦ!E$71</f>
        <v>56.93791231224418</v>
      </c>
      <c r="H30" s="24">
        <f>G30*ИПЦ!F$71</f>
        <v>59.222259103536857</v>
      </c>
      <c r="I30" s="24">
        <f>H30*ИПЦ!G$71</f>
        <v>61.578831853696279</v>
      </c>
      <c r="J30" s="24">
        <f>I30*ИПЦ!H$71</f>
        <v>64.029177371238404</v>
      </c>
      <c r="K30" s="24">
        <f>J30*ИПЦ!I$71</f>
        <v>66.577027063098157</v>
      </c>
      <c r="L30" s="24">
        <f>K30*ИПЦ!J$71</f>
        <v>69.226260816394031</v>
      </c>
      <c r="M30" s="24">
        <f>L30*ИПЦ!K$71</f>
        <v>71.980912906753076</v>
      </c>
      <c r="N30" s="24">
        <f>M30*ИПЦ!L$71</f>
        <v>74.845178141740078</v>
      </c>
      <c r="O30" s="24">
        <f>N30*ИПЦ!M$71</f>
        <v>77.823418248746037</v>
      </c>
      <c r="P30" s="24">
        <f>O30*ИПЦ!N$71</f>
        <v>80.920168517063672</v>
      </c>
      <c r="Q30" s="24">
        <f>P30*ИПЦ!O$71</f>
        <v>84.140144704264401</v>
      </c>
      <c r="R30" s="24">
        <f>Q30*ИПЦ!P$71</f>
        <v>87.488250217393983</v>
      </c>
      <c r="S30" s="24">
        <f>R30*ИПЦ!Q$71</f>
        <v>90.969583579922315</v>
      </c>
      <c r="T30" s="24">
        <f>S30*ИПЦ!R$71</f>
        <v>94.58944619581824</v>
      </c>
      <c r="U30" s="24">
        <f t="shared" si="1"/>
        <v>80.920168517063672</v>
      </c>
      <c r="V30" s="24">
        <f t="shared" si="1"/>
        <v>84.140144704264401</v>
      </c>
      <c r="W30" s="24">
        <f t="shared" si="2"/>
        <v>94.58944619581824</v>
      </c>
      <c r="X30" s="8"/>
      <c r="Y30" s="8"/>
      <c r="Z30" s="8"/>
      <c r="AA30" s="8"/>
      <c r="AB30" s="310" t="s">
        <v>555</v>
      </c>
      <c r="AC30" s="360" t="s">
        <v>800</v>
      </c>
    </row>
    <row r="31" spans="2:29" x14ac:dyDescent="0.25">
      <c r="B31" s="7"/>
      <c r="C31" s="100" t="s">
        <v>324</v>
      </c>
      <c r="D31" s="15" t="s">
        <v>29</v>
      </c>
      <c r="E31" s="15"/>
      <c r="F31" s="24">
        <f t="shared" ref="F31:T31" si="17">F19</f>
        <v>1673.9455029827359</v>
      </c>
      <c r="G31" s="24">
        <f t="shared" si="17"/>
        <v>1740.7025860532272</v>
      </c>
      <c r="H31" s="24">
        <f t="shared" si="17"/>
        <v>1849.0531079776677</v>
      </c>
      <c r="I31" s="24">
        <f t="shared" si="17"/>
        <v>1919.3039065515254</v>
      </c>
      <c r="J31" s="24">
        <f t="shared" si="17"/>
        <v>1997.3806087404255</v>
      </c>
      <c r="K31" s="24">
        <f t="shared" si="17"/>
        <v>2075.6594594485405</v>
      </c>
      <c r="L31" s="24">
        <f t="shared" si="17"/>
        <v>2151.6136581678079</v>
      </c>
      <c r="M31" s="24">
        <f t="shared" si="17"/>
        <v>2235.2675999749986</v>
      </c>
      <c r="N31" s="24">
        <f t="shared" si="17"/>
        <v>2322.2869603870399</v>
      </c>
      <c r="O31" s="24">
        <f t="shared" si="17"/>
        <v>2412.8258540295442</v>
      </c>
      <c r="P31" s="24">
        <f t="shared" si="17"/>
        <v>2505.6251396268749</v>
      </c>
      <c r="Q31" s="24">
        <f t="shared" si="17"/>
        <v>2566.3921582584262</v>
      </c>
      <c r="R31" s="24">
        <f t="shared" si="17"/>
        <v>2668.4307142919279</v>
      </c>
      <c r="S31" s="24">
        <f t="shared" si="17"/>
        <v>2789.5777244995852</v>
      </c>
      <c r="T31" s="24">
        <f t="shared" si="17"/>
        <v>2862.9823761063208</v>
      </c>
      <c r="U31" s="24">
        <f t="shared" si="1"/>
        <v>2505.6251396268749</v>
      </c>
      <c r="V31" s="24">
        <f t="shared" si="1"/>
        <v>2566.3921582584262</v>
      </c>
      <c r="W31" s="24">
        <f t="shared" si="2"/>
        <v>2862.9823761063208</v>
      </c>
      <c r="X31" s="8"/>
      <c r="Y31" s="8"/>
      <c r="Z31" s="8"/>
      <c r="AA31" s="8"/>
      <c r="AB31" s="360" t="s">
        <v>550</v>
      </c>
    </row>
    <row r="32" spans="2:29" hidden="1" outlineLevel="1" x14ac:dyDescent="0.25">
      <c r="B32" s="311"/>
      <c r="C32" s="361" t="s">
        <v>325</v>
      </c>
      <c r="D32" s="362" t="s">
        <v>34</v>
      </c>
      <c r="E32" s="362"/>
      <c r="F32" s="314">
        <f t="shared" ref="F32:T32" si="18">F30+F31*F$28</f>
        <v>141.36516615510226</v>
      </c>
      <c r="G32" s="314">
        <f t="shared" si="18"/>
        <v>147.45444678701199</v>
      </c>
      <c r="H32" s="314">
        <f t="shared" si="18"/>
        <v>155.37302071837559</v>
      </c>
      <c r="I32" s="314">
        <f t="shared" si="18"/>
        <v>161.38263499437559</v>
      </c>
      <c r="J32" s="314">
        <f t="shared" si="18"/>
        <v>167.89296902574051</v>
      </c>
      <c r="K32" s="314">
        <f t="shared" si="18"/>
        <v>174.51131895442225</v>
      </c>
      <c r="L32" s="314">
        <f t="shared" si="18"/>
        <v>181.11017104112005</v>
      </c>
      <c r="M32" s="314">
        <f t="shared" si="18"/>
        <v>188.21482810545299</v>
      </c>
      <c r="N32" s="314">
        <f t="shared" si="18"/>
        <v>195.60410008186614</v>
      </c>
      <c r="O32" s="314">
        <f t="shared" si="18"/>
        <v>203.29036265828233</v>
      </c>
      <c r="P32" s="314">
        <f t="shared" si="18"/>
        <v>211.21267577766116</v>
      </c>
      <c r="Q32" s="314">
        <f t="shared" si="18"/>
        <v>217.59253693370255</v>
      </c>
      <c r="R32" s="314">
        <f t="shared" si="18"/>
        <v>226.24664736057423</v>
      </c>
      <c r="S32" s="314">
        <f t="shared" si="18"/>
        <v>236.02762525390074</v>
      </c>
      <c r="T32" s="314">
        <f t="shared" si="18"/>
        <v>243.46452975334694</v>
      </c>
      <c r="U32" s="314">
        <f t="shared" si="1"/>
        <v>211.21267577766116</v>
      </c>
      <c r="V32" s="314">
        <f t="shared" si="1"/>
        <v>217.59253693370255</v>
      </c>
      <c r="W32" s="314">
        <f t="shared" si="2"/>
        <v>243.46452975334694</v>
      </c>
      <c r="X32" s="8"/>
      <c r="Y32" s="8"/>
      <c r="Z32" s="8"/>
      <c r="AA32" s="8"/>
    </row>
    <row r="33" spans="2:29" ht="78.75" collapsed="1" x14ac:dyDescent="0.25">
      <c r="B33" s="7"/>
      <c r="C33" s="23" t="str">
        <f>$C$25</f>
        <v>Норматив потребления: Жилые помещения и жилые дома с ваннами, оборудованными душем, умывальниками, мойками, при наличии централизованного водоотведения; с горячим водоснабжением (п. 1.1)</v>
      </c>
      <c r="D33" s="316" t="str">
        <f>$D$25</f>
        <v>м³/чел. в месяц</v>
      </c>
      <c r="E33" s="316"/>
      <c r="F33" s="24">
        <v>3.8</v>
      </c>
      <c r="G33" s="24">
        <f>F33</f>
        <v>3.8</v>
      </c>
      <c r="H33" s="24">
        <f t="shared" ref="H33:T33" si="19">G33</f>
        <v>3.8</v>
      </c>
      <c r="I33" s="24">
        <f t="shared" si="19"/>
        <v>3.8</v>
      </c>
      <c r="J33" s="24">
        <f t="shared" si="19"/>
        <v>3.8</v>
      </c>
      <c r="K33" s="24">
        <f t="shared" si="19"/>
        <v>3.8</v>
      </c>
      <c r="L33" s="24">
        <f t="shared" si="19"/>
        <v>3.8</v>
      </c>
      <c r="M33" s="24">
        <f t="shared" si="19"/>
        <v>3.8</v>
      </c>
      <c r="N33" s="24">
        <f t="shared" si="19"/>
        <v>3.8</v>
      </c>
      <c r="O33" s="24">
        <f t="shared" si="19"/>
        <v>3.8</v>
      </c>
      <c r="P33" s="24">
        <f t="shared" si="19"/>
        <v>3.8</v>
      </c>
      <c r="Q33" s="24">
        <f t="shared" si="19"/>
        <v>3.8</v>
      </c>
      <c r="R33" s="24">
        <f t="shared" si="19"/>
        <v>3.8</v>
      </c>
      <c r="S33" s="24">
        <f t="shared" si="19"/>
        <v>3.8</v>
      </c>
      <c r="T33" s="24">
        <f t="shared" si="19"/>
        <v>3.8</v>
      </c>
      <c r="U33" s="24">
        <f t="shared" si="1"/>
        <v>3.8</v>
      </c>
      <c r="V33" s="24">
        <f t="shared" si="1"/>
        <v>3.8</v>
      </c>
      <c r="W33" s="24">
        <f t="shared" si="2"/>
        <v>3.8</v>
      </c>
      <c r="X33" s="8"/>
      <c r="Y33" s="8"/>
      <c r="Z33" s="8"/>
      <c r="AA33" s="8"/>
    </row>
    <row r="34" spans="2:29" s="307" customFormat="1" ht="47.25" x14ac:dyDescent="0.25">
      <c r="B34" s="10"/>
      <c r="C34" s="6" t="s">
        <v>36</v>
      </c>
      <c r="D34" s="10" t="s">
        <v>49</v>
      </c>
      <c r="E34" s="10"/>
      <c r="F34" s="28">
        <f t="shared" ref="F34:T34" si="20">F29*F33</f>
        <v>537.18763138938857</v>
      </c>
      <c r="G34" s="28">
        <f t="shared" si="20"/>
        <v>560.32689779064549</v>
      </c>
      <c r="H34" s="28">
        <f t="shared" si="20"/>
        <v>590.41747872982717</v>
      </c>
      <c r="I34" s="28">
        <f t="shared" si="20"/>
        <v>613.2540129786272</v>
      </c>
      <c r="J34" s="28">
        <f t="shared" si="20"/>
        <v>637.99328229781395</v>
      </c>
      <c r="K34" s="28">
        <f t="shared" si="20"/>
        <v>663.14301202680451</v>
      </c>
      <c r="L34" s="28">
        <f t="shared" si="20"/>
        <v>688.21864995625617</v>
      </c>
      <c r="M34" s="28">
        <f t="shared" si="20"/>
        <v>715.21634680072134</v>
      </c>
      <c r="N34" s="28">
        <f t="shared" si="20"/>
        <v>743.29558031109127</v>
      </c>
      <c r="O34" s="28">
        <f t="shared" si="20"/>
        <v>772.50337810147278</v>
      </c>
      <c r="P34" s="28">
        <f t="shared" si="20"/>
        <v>802.60816795511232</v>
      </c>
      <c r="Q34" s="28">
        <f t="shared" si="20"/>
        <v>826.85164034806962</v>
      </c>
      <c r="R34" s="28">
        <f t="shared" si="20"/>
        <v>859.73725997018198</v>
      </c>
      <c r="S34" s="28">
        <f t="shared" si="20"/>
        <v>896.90497596482271</v>
      </c>
      <c r="T34" s="28">
        <f t="shared" si="20"/>
        <v>925.16521306271829</v>
      </c>
      <c r="U34" s="28">
        <f t="shared" si="1"/>
        <v>802.60816795511232</v>
      </c>
      <c r="V34" s="28">
        <f t="shared" si="1"/>
        <v>826.85164034806962</v>
      </c>
      <c r="W34" s="28">
        <f t="shared" si="2"/>
        <v>925.16521306271829</v>
      </c>
      <c r="X34" s="9"/>
      <c r="Y34" s="9"/>
      <c r="Z34" s="9"/>
      <c r="AA34" s="9"/>
    </row>
    <row r="35" spans="2:29" x14ac:dyDescent="0.25">
      <c r="B35" s="20">
        <f>B27+1</f>
        <v>6</v>
      </c>
      <c r="C35" s="21" t="s">
        <v>37</v>
      </c>
      <c r="D35" s="20"/>
      <c r="E35" s="2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2:29" ht="31.5" x14ac:dyDescent="0.25">
      <c r="B36" s="7"/>
      <c r="C36" s="23" t="s">
        <v>317</v>
      </c>
      <c r="D36" s="15" t="s">
        <v>34</v>
      </c>
      <c r="E36" s="15"/>
      <c r="F36" s="359">
        <f>'Тариф ВО'!L151</f>
        <v>46.963999999999992</v>
      </c>
      <c r="G36" s="359">
        <f>'Тариф ВО'!M151</f>
        <v>63.318799999999996</v>
      </c>
      <c r="H36" s="359">
        <f>'Тариф ВО'!N151</f>
        <v>63.802599999999998</v>
      </c>
      <c r="I36" s="359">
        <f>'Тариф ВО'!O151</f>
        <v>66.693600000000004</v>
      </c>
      <c r="J36" s="359">
        <f>'Тариф ВО'!P151</f>
        <v>69.596399999999988</v>
      </c>
      <c r="K36" s="359">
        <f>'Тариф ВО'!Q151</f>
        <v>72.145200000000003</v>
      </c>
      <c r="L36" s="359">
        <f>'Тариф ВО'!R151</f>
        <v>74.98899999999999</v>
      </c>
      <c r="M36" s="359">
        <f>'Тариф ВО'!S151</f>
        <v>79.602799999999988</v>
      </c>
      <c r="N36" s="359">
        <f>'Тариф ВО'!T151</f>
        <v>84.2166</v>
      </c>
      <c r="O36" s="359">
        <f>'Тариф ВО'!U151</f>
        <v>88.853999999999985</v>
      </c>
      <c r="P36" s="359">
        <f>'Тариф ВО'!V151</f>
        <v>93.420599999999993</v>
      </c>
      <c r="Q36" s="359">
        <f>'Тариф ВО'!W151</f>
        <v>98.010800000000003</v>
      </c>
      <c r="R36" s="359">
        <f>'Тариф ВО'!X151</f>
        <v>101.47999999999999</v>
      </c>
      <c r="S36" s="359">
        <f>'Тариф ВО'!Y151</f>
        <v>104.666</v>
      </c>
      <c r="T36" s="359">
        <f>'Тариф ВО'!Z151</f>
        <v>107.97</v>
      </c>
      <c r="U36" s="24">
        <f t="shared" si="1"/>
        <v>93.420599999999993</v>
      </c>
      <c r="V36" s="24">
        <f t="shared" si="1"/>
        <v>98.010800000000003</v>
      </c>
      <c r="W36" s="24">
        <f t="shared" si="2"/>
        <v>107.97</v>
      </c>
      <c r="X36" s="24"/>
      <c r="Y36" s="24"/>
      <c r="Z36" s="24"/>
      <c r="AA36" s="24"/>
    </row>
    <row r="37" spans="2:29" ht="78.75" x14ac:dyDescent="0.25">
      <c r="B37" s="14"/>
      <c r="C37" s="23" t="str">
        <f>$C$25</f>
        <v>Норматив потребления: Жилые помещения и жилые дома с ваннами, оборудованными душем, умывальниками, мойками, при наличии централизованного водоотведения; с горячим водоснабжением (п. 1.1)</v>
      </c>
      <c r="D37" s="316" t="str">
        <f>$D$25</f>
        <v>м³/чел. в месяц</v>
      </c>
      <c r="E37" s="316"/>
      <c r="F37" s="24">
        <f t="shared" ref="F37:T37" si="21">F25+F33</f>
        <v>8.58</v>
      </c>
      <c r="G37" s="24">
        <f t="shared" si="21"/>
        <v>8.58</v>
      </c>
      <c r="H37" s="24">
        <f t="shared" si="21"/>
        <v>8.58</v>
      </c>
      <c r="I37" s="24">
        <f t="shared" si="21"/>
        <v>8.58</v>
      </c>
      <c r="J37" s="24">
        <f t="shared" si="21"/>
        <v>8.58</v>
      </c>
      <c r="K37" s="24">
        <f t="shared" si="21"/>
        <v>8.58</v>
      </c>
      <c r="L37" s="24">
        <f t="shared" si="21"/>
        <v>8.58</v>
      </c>
      <c r="M37" s="24">
        <f t="shared" si="21"/>
        <v>8.58</v>
      </c>
      <c r="N37" s="24">
        <f t="shared" si="21"/>
        <v>8.58</v>
      </c>
      <c r="O37" s="24">
        <f t="shared" si="21"/>
        <v>8.58</v>
      </c>
      <c r="P37" s="24">
        <f t="shared" si="21"/>
        <v>8.58</v>
      </c>
      <c r="Q37" s="24">
        <f t="shared" si="21"/>
        <v>8.58</v>
      </c>
      <c r="R37" s="24">
        <f t="shared" si="21"/>
        <v>8.58</v>
      </c>
      <c r="S37" s="24">
        <f t="shared" si="21"/>
        <v>8.58</v>
      </c>
      <c r="T37" s="24">
        <f t="shared" si="21"/>
        <v>8.58</v>
      </c>
      <c r="U37" s="24">
        <f t="shared" si="1"/>
        <v>8.58</v>
      </c>
      <c r="V37" s="24">
        <f t="shared" si="1"/>
        <v>8.58</v>
      </c>
      <c r="W37" s="24">
        <f t="shared" si="2"/>
        <v>8.58</v>
      </c>
      <c r="X37" s="24"/>
      <c r="Y37" s="24"/>
      <c r="Z37" s="24"/>
      <c r="AA37" s="24"/>
    </row>
    <row r="38" spans="2:29" ht="31.5" x14ac:dyDescent="0.25">
      <c r="B38" s="17"/>
      <c r="C38" s="33" t="s">
        <v>79</v>
      </c>
      <c r="D38" s="315" t="s">
        <v>26</v>
      </c>
      <c r="E38" s="315"/>
      <c r="F38" s="106">
        <f t="shared" ref="F38:T38" si="22">F36*F37</f>
        <v>402.95111999999995</v>
      </c>
      <c r="G38" s="106">
        <f t="shared" si="22"/>
        <v>543.27530400000001</v>
      </c>
      <c r="H38" s="106">
        <f t="shared" si="22"/>
        <v>547.42630799999995</v>
      </c>
      <c r="I38" s="106">
        <f t="shared" si="22"/>
        <v>572.231088</v>
      </c>
      <c r="J38" s="106">
        <f t="shared" si="22"/>
        <v>597.13711199999989</v>
      </c>
      <c r="K38" s="106">
        <f t="shared" si="22"/>
        <v>619.00581599999998</v>
      </c>
      <c r="L38" s="106">
        <f t="shared" si="22"/>
        <v>643.40561999999989</v>
      </c>
      <c r="M38" s="106">
        <f t="shared" si="22"/>
        <v>682.9920239999999</v>
      </c>
      <c r="N38" s="106">
        <f t="shared" si="22"/>
        <v>722.57842800000003</v>
      </c>
      <c r="O38" s="106">
        <f t="shared" si="22"/>
        <v>762.36731999999984</v>
      </c>
      <c r="P38" s="106">
        <f t="shared" si="22"/>
        <v>801.54874799999993</v>
      </c>
      <c r="Q38" s="106">
        <f t="shared" si="22"/>
        <v>840.93266400000005</v>
      </c>
      <c r="R38" s="106">
        <f t="shared" si="22"/>
        <v>870.69839999999988</v>
      </c>
      <c r="S38" s="106">
        <f t="shared" si="22"/>
        <v>898.03427999999997</v>
      </c>
      <c r="T38" s="106">
        <f t="shared" si="22"/>
        <v>926.38260000000002</v>
      </c>
      <c r="U38" s="106">
        <f t="shared" si="1"/>
        <v>801.54874799999993</v>
      </c>
      <c r="V38" s="106">
        <f t="shared" si="1"/>
        <v>840.93266400000005</v>
      </c>
      <c r="W38" s="106">
        <f t="shared" si="2"/>
        <v>926.38260000000002</v>
      </c>
      <c r="X38" s="28"/>
      <c r="Y38" s="28"/>
      <c r="Z38" s="28"/>
      <c r="AA38" s="28"/>
    </row>
    <row r="39" spans="2:29" x14ac:dyDescent="0.25">
      <c r="B39" s="20">
        <f>B35+1</f>
        <v>7</v>
      </c>
      <c r="C39" s="21" t="s">
        <v>38</v>
      </c>
      <c r="D39" s="11"/>
      <c r="E39" s="11"/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2:29" ht="78.75" x14ac:dyDescent="0.25">
      <c r="B40" s="14"/>
      <c r="C40" s="34" t="s">
        <v>803</v>
      </c>
      <c r="D40" s="15" t="s">
        <v>34</v>
      </c>
      <c r="E40" s="15"/>
      <c r="F40" s="24">
        <f>F42</f>
        <v>137.01</v>
      </c>
      <c r="G40" s="67">
        <f>AVERAGE(G41:G42)</f>
        <v>143.39499999999998</v>
      </c>
      <c r="H40" s="67">
        <f t="shared" ref="H40:I40" si="23">AVERAGE(H41:H42)</f>
        <v>169.065</v>
      </c>
      <c r="I40" s="67">
        <f t="shared" si="23"/>
        <v>151.92000000000002</v>
      </c>
      <c r="J40" s="24">
        <f>I40*ИПЦ!H$71</f>
        <v>157.96520221996798</v>
      </c>
      <c r="K40" s="24">
        <f>J40*ИПЦ!I$71</f>
        <v>164.25095518954302</v>
      </c>
      <c r="L40" s="24">
        <f>K40*ИПЦ!J$71</f>
        <v>170.78683090665521</v>
      </c>
      <c r="M40" s="24">
        <f>L40*ИПЦ!K$71</f>
        <v>177.58278225827584</v>
      </c>
      <c r="N40" s="24">
        <f>M40*ИПЦ!L$71</f>
        <v>184.64915817675805</v>
      </c>
      <c r="O40" s="24">
        <f>N40*ИПЦ!M$71</f>
        <v>191.99671939927882</v>
      </c>
      <c r="P40" s="24">
        <f>O40*ИПЦ!N$71</f>
        <v>199.63665485438077</v>
      </c>
      <c r="Q40" s="24">
        <f>P40*ИПЦ!O$71</f>
        <v>207.58059870056746</v>
      </c>
      <c r="R40" s="24">
        <f>Q40*ИПЦ!P$71</f>
        <v>215.84064804289864</v>
      </c>
      <c r="S40" s="24">
        <f>R40*ИПЦ!Q$71</f>
        <v>224.42938135456436</v>
      </c>
      <c r="T40" s="24">
        <f>S40*ИПЦ!R$71</f>
        <v>233.35987763149069</v>
      </c>
      <c r="U40" s="24">
        <f t="shared" si="1"/>
        <v>199.63665485438077</v>
      </c>
      <c r="V40" s="24">
        <f t="shared" si="1"/>
        <v>207.58059870056746</v>
      </c>
      <c r="W40" s="24">
        <f t="shared" si="2"/>
        <v>233.35987763149069</v>
      </c>
      <c r="X40" s="16"/>
      <c r="Y40" s="16"/>
      <c r="Z40" s="16"/>
      <c r="AA40" s="16"/>
      <c r="AB40" s="310" t="s">
        <v>329</v>
      </c>
      <c r="AC40" s="310" t="s">
        <v>806</v>
      </c>
    </row>
    <row r="41" spans="2:29" hidden="1" outlineLevel="1" x14ac:dyDescent="0.25">
      <c r="B41" s="311"/>
      <c r="C41" s="361" t="s">
        <v>801</v>
      </c>
      <c r="D41" s="362"/>
      <c r="E41" s="362"/>
      <c r="F41" s="314"/>
      <c r="G41" s="314">
        <f>F42</f>
        <v>137.01</v>
      </c>
      <c r="H41" s="314">
        <f t="shared" ref="H41" si="24">G42</f>
        <v>149.78</v>
      </c>
      <c r="I41" s="314">
        <v>147.9</v>
      </c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8"/>
      <c r="Y41" s="8"/>
      <c r="Z41" s="8"/>
      <c r="AA41" s="8"/>
    </row>
    <row r="42" spans="2:29" hidden="1" outlineLevel="1" x14ac:dyDescent="0.25">
      <c r="B42" s="311"/>
      <c r="C42" s="361" t="s">
        <v>802</v>
      </c>
      <c r="D42" s="362"/>
      <c r="E42" s="362"/>
      <c r="F42" s="314">
        <v>137.01</v>
      </c>
      <c r="G42" s="314">
        <v>149.78</v>
      </c>
      <c r="H42" s="314">
        <v>188.35</v>
      </c>
      <c r="I42" s="314">
        <v>155.94</v>
      </c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8"/>
      <c r="Y42" s="8"/>
      <c r="Z42" s="8"/>
      <c r="AA42" s="8"/>
    </row>
    <row r="43" spans="2:29" ht="31.5" collapsed="1" x14ac:dyDescent="0.25">
      <c r="B43" s="14"/>
      <c r="C43" s="34" t="s">
        <v>80</v>
      </c>
      <c r="D43" s="316" t="s">
        <v>27</v>
      </c>
      <c r="E43" s="316"/>
      <c r="F43" s="24">
        <f>3.93/12</f>
        <v>0.32750000000000001</v>
      </c>
      <c r="G43" s="35">
        <f>F43</f>
        <v>0.32750000000000001</v>
      </c>
      <c r="H43" s="35">
        <f t="shared" ref="H43:T43" si="25">G43</f>
        <v>0.32750000000000001</v>
      </c>
      <c r="I43" s="35">
        <f t="shared" si="25"/>
        <v>0.32750000000000001</v>
      </c>
      <c r="J43" s="35">
        <f t="shared" si="25"/>
        <v>0.32750000000000001</v>
      </c>
      <c r="K43" s="35">
        <f t="shared" si="25"/>
        <v>0.32750000000000001</v>
      </c>
      <c r="L43" s="35">
        <f t="shared" si="25"/>
        <v>0.32750000000000001</v>
      </c>
      <c r="M43" s="35">
        <f t="shared" si="25"/>
        <v>0.32750000000000001</v>
      </c>
      <c r="N43" s="35">
        <f t="shared" si="25"/>
        <v>0.32750000000000001</v>
      </c>
      <c r="O43" s="35">
        <f t="shared" si="25"/>
        <v>0.32750000000000001</v>
      </c>
      <c r="P43" s="35">
        <f t="shared" si="25"/>
        <v>0.32750000000000001</v>
      </c>
      <c r="Q43" s="35">
        <f t="shared" si="25"/>
        <v>0.32750000000000001</v>
      </c>
      <c r="R43" s="35">
        <f t="shared" si="25"/>
        <v>0.32750000000000001</v>
      </c>
      <c r="S43" s="35">
        <f t="shared" si="25"/>
        <v>0.32750000000000001</v>
      </c>
      <c r="T43" s="35">
        <f t="shared" si="25"/>
        <v>0.32750000000000001</v>
      </c>
      <c r="U43" s="24">
        <f t="shared" si="1"/>
        <v>0.32750000000000001</v>
      </c>
      <c r="V43" s="24">
        <f t="shared" si="1"/>
        <v>0.32750000000000001</v>
      </c>
      <c r="W43" s="24">
        <f t="shared" si="2"/>
        <v>0.32750000000000001</v>
      </c>
      <c r="X43" s="16"/>
      <c r="Y43" s="16"/>
      <c r="Z43" s="16"/>
      <c r="AA43" s="16"/>
    </row>
    <row r="44" spans="2:29" ht="31.5" x14ac:dyDescent="0.25">
      <c r="B44" s="17"/>
      <c r="C44" s="33" t="s">
        <v>42</v>
      </c>
      <c r="D44" s="315" t="s">
        <v>26</v>
      </c>
      <c r="E44" s="315"/>
      <c r="F44" s="106">
        <f>F40*F43</f>
        <v>44.870775000000002</v>
      </c>
      <c r="G44" s="106">
        <f t="shared" ref="G44:T44" si="26">G40*G43</f>
        <v>46.961862499999995</v>
      </c>
      <c r="H44" s="106">
        <f t="shared" si="26"/>
        <v>55.368787500000003</v>
      </c>
      <c r="I44" s="106">
        <f t="shared" si="26"/>
        <v>49.753800000000005</v>
      </c>
      <c r="J44" s="106">
        <f t="shared" si="26"/>
        <v>51.733603727039515</v>
      </c>
      <c r="K44" s="106">
        <f t="shared" si="26"/>
        <v>53.792187824575343</v>
      </c>
      <c r="L44" s="106">
        <f t="shared" si="26"/>
        <v>55.932687121929582</v>
      </c>
      <c r="M44" s="106">
        <f t="shared" si="26"/>
        <v>58.158361189585342</v>
      </c>
      <c r="N44" s="106">
        <f t="shared" si="26"/>
        <v>60.472599302888263</v>
      </c>
      <c r="O44" s="106">
        <f t="shared" si="26"/>
        <v>62.878925603263816</v>
      </c>
      <c r="P44" s="106">
        <f t="shared" si="26"/>
        <v>65.381004464809706</v>
      </c>
      <c r="Q44" s="106">
        <f t="shared" si="26"/>
        <v>67.982646074435849</v>
      </c>
      <c r="R44" s="106">
        <f t="shared" si="26"/>
        <v>70.687812234049304</v>
      </c>
      <c r="S44" s="106">
        <f t="shared" si="26"/>
        <v>73.500622393619835</v>
      </c>
      <c r="T44" s="106">
        <f t="shared" si="26"/>
        <v>76.425359924313199</v>
      </c>
      <c r="U44" s="106">
        <f t="shared" si="1"/>
        <v>65.381004464809706</v>
      </c>
      <c r="V44" s="106">
        <f t="shared" si="1"/>
        <v>67.982646074435849</v>
      </c>
      <c r="W44" s="106">
        <f t="shared" si="2"/>
        <v>76.425359924313199</v>
      </c>
      <c r="X44" s="18"/>
      <c r="Y44" s="18"/>
      <c r="Z44" s="18"/>
      <c r="AA44" s="18"/>
    </row>
    <row r="45" spans="2:29" s="101" customFormat="1" ht="48" customHeight="1" x14ac:dyDescent="0.25">
      <c r="B45" s="20">
        <f>B39+1</f>
        <v>8</v>
      </c>
      <c r="C45" s="364" t="s">
        <v>810</v>
      </c>
      <c r="D45" s="21" t="s">
        <v>26</v>
      </c>
      <c r="E45" s="21"/>
      <c r="F45" s="365">
        <f>AVERAGE(F46:F47)</f>
        <v>2965.9661775657851</v>
      </c>
      <c r="G45" s="365">
        <f t="shared" ref="G45:T45" si="27">AVERAGE(G46:G47)</f>
        <v>3250.3206158573785</v>
      </c>
      <c r="H45" s="365">
        <f t="shared" si="27"/>
        <v>3519.9064526724305</v>
      </c>
      <c r="I45" s="365">
        <f t="shared" si="27"/>
        <v>3689.7935828311679</v>
      </c>
      <c r="J45" s="365">
        <f t="shared" si="27"/>
        <v>3883.7858114746091</v>
      </c>
      <c r="K45" s="365">
        <f t="shared" si="27"/>
        <v>4098.1619581201448</v>
      </c>
      <c r="L45" s="365">
        <f t="shared" si="27"/>
        <v>4300.1190688831894</v>
      </c>
      <c r="M45" s="365">
        <f t="shared" si="27"/>
        <v>4529.4074574140013</v>
      </c>
      <c r="N45" s="365">
        <f t="shared" si="27"/>
        <v>4766.9501388385961</v>
      </c>
      <c r="O45" s="365">
        <f t="shared" si="27"/>
        <v>5013.3469028081854</v>
      </c>
      <c r="P45" s="365">
        <f t="shared" si="27"/>
        <v>5266.2035106836356</v>
      </c>
      <c r="Q45" s="365">
        <f t="shared" si="27"/>
        <v>5484.8019138950494</v>
      </c>
      <c r="R45" s="365">
        <f t="shared" si="27"/>
        <v>5701.2012046669879</v>
      </c>
      <c r="S45" s="365">
        <f t="shared" si="27"/>
        <v>5939.6580378509807</v>
      </c>
      <c r="T45" s="365">
        <f t="shared" si="27"/>
        <v>6123.4970967259869</v>
      </c>
      <c r="U45" s="365">
        <f t="shared" si="1"/>
        <v>5266.2035106836356</v>
      </c>
      <c r="V45" s="365">
        <f t="shared" si="1"/>
        <v>5484.8019138950494</v>
      </c>
      <c r="W45" s="365">
        <f t="shared" si="2"/>
        <v>6123.4970967259869</v>
      </c>
      <c r="X45" s="110"/>
      <c r="Y45" s="110"/>
      <c r="Z45" s="110"/>
      <c r="AA45" s="110"/>
    </row>
    <row r="46" spans="2:29" x14ac:dyDescent="0.25">
      <c r="B46" s="14"/>
      <c r="C46" s="34" t="s">
        <v>331</v>
      </c>
      <c r="D46" s="316"/>
      <c r="E46" s="316"/>
      <c r="F46" s="35">
        <f t="shared" ref="F46:T46" si="28">F$12+F22+F26+F34+F38+F$44</f>
        <v>3023.3302075657853</v>
      </c>
      <c r="G46" s="35">
        <f t="shared" si="28"/>
        <v>3310.8839828773785</v>
      </c>
      <c r="H46" s="35">
        <f t="shared" si="28"/>
        <v>3583.9045810700504</v>
      </c>
      <c r="I46" s="35">
        <f t="shared" si="28"/>
        <v>3757.4328780807164</v>
      </c>
      <c r="J46" s="35">
        <f t="shared" si="28"/>
        <v>3955.2615697316442</v>
      </c>
      <c r="K46" s="35">
        <f t="shared" si="28"/>
        <v>4173.6796374823907</v>
      </c>
      <c r="L46" s="35">
        <f t="shared" si="28"/>
        <v>4379.8948094016778</v>
      </c>
      <c r="M46" s="35">
        <f t="shared" si="28"/>
        <v>4613.6686274621889</v>
      </c>
      <c r="N46" s="35">
        <f t="shared" si="28"/>
        <v>4855.935909168079</v>
      </c>
      <c r="O46" s="35">
        <f t="shared" si="28"/>
        <v>5107.3088496863975</v>
      </c>
      <c r="P46" s="35">
        <f t="shared" si="28"/>
        <v>5365.4062495789794</v>
      </c>
      <c r="Q46" s="35">
        <f t="shared" si="28"/>
        <v>5589.5237652485775</v>
      </c>
      <c r="R46" s="35">
        <f t="shared" si="28"/>
        <v>5811.7348933670137</v>
      </c>
      <c r="S46" s="35">
        <f t="shared" si="28"/>
        <v>6056.3114281081926</v>
      </c>
      <c r="T46" s="35">
        <f t="shared" si="28"/>
        <v>6246.5939641319101</v>
      </c>
      <c r="U46" s="35">
        <f t="shared" si="1"/>
        <v>5365.4062495789794</v>
      </c>
      <c r="V46" s="35">
        <f t="shared" si="1"/>
        <v>5589.5237652485775</v>
      </c>
      <c r="W46" s="35">
        <f t="shared" si="2"/>
        <v>6246.5939641319101</v>
      </c>
      <c r="X46" s="24"/>
      <c r="Y46" s="24"/>
      <c r="Z46" s="24"/>
      <c r="AA46" s="24"/>
    </row>
    <row r="47" spans="2:29" ht="31.5" x14ac:dyDescent="0.25">
      <c r="B47" s="14"/>
      <c r="C47" s="34" t="s">
        <v>332</v>
      </c>
      <c r="D47" s="316"/>
      <c r="E47" s="316"/>
      <c r="F47" s="35">
        <f t="shared" ref="F47:T47" si="29">F$9+F17+F22+F26+F34+F38+F$44</f>
        <v>2908.6021475657849</v>
      </c>
      <c r="G47" s="35">
        <f t="shared" si="29"/>
        <v>3189.7572488373785</v>
      </c>
      <c r="H47" s="35">
        <f t="shared" si="29"/>
        <v>3455.9083242748102</v>
      </c>
      <c r="I47" s="35">
        <f t="shared" si="29"/>
        <v>3622.1542875816194</v>
      </c>
      <c r="J47" s="35">
        <f t="shared" si="29"/>
        <v>3812.310053217574</v>
      </c>
      <c r="K47" s="35">
        <f t="shared" si="29"/>
        <v>4022.6442787578985</v>
      </c>
      <c r="L47" s="35">
        <f t="shared" si="29"/>
        <v>4220.3433283647009</v>
      </c>
      <c r="M47" s="35">
        <f t="shared" si="29"/>
        <v>4445.1462873658147</v>
      </c>
      <c r="N47" s="35">
        <f t="shared" si="29"/>
        <v>4677.9643685091123</v>
      </c>
      <c r="O47" s="35">
        <f t="shared" si="29"/>
        <v>4919.3849559299742</v>
      </c>
      <c r="P47" s="35">
        <f t="shared" si="29"/>
        <v>5167.0007717882927</v>
      </c>
      <c r="Q47" s="35">
        <f t="shared" si="29"/>
        <v>5380.0800625415204</v>
      </c>
      <c r="R47" s="35">
        <f t="shared" si="29"/>
        <v>5590.667515966963</v>
      </c>
      <c r="S47" s="35">
        <f t="shared" si="29"/>
        <v>5823.0046475937688</v>
      </c>
      <c r="T47" s="35">
        <f t="shared" si="29"/>
        <v>6000.4002293200638</v>
      </c>
      <c r="U47" s="35">
        <f t="shared" si="1"/>
        <v>5167.0007717882927</v>
      </c>
      <c r="V47" s="35">
        <f t="shared" si="1"/>
        <v>5380.0800625415204</v>
      </c>
      <c r="W47" s="35">
        <f t="shared" si="2"/>
        <v>6000.4002293200638</v>
      </c>
      <c r="X47" s="24"/>
      <c r="Y47" s="24"/>
      <c r="Z47" s="24"/>
      <c r="AA47" s="24"/>
    </row>
    <row r="48" spans="2:29" s="109" customFormat="1" ht="57" customHeight="1" x14ac:dyDescent="0.25">
      <c r="B48" s="20">
        <f>B45+1</f>
        <v>9</v>
      </c>
      <c r="C48" s="364" t="s">
        <v>45</v>
      </c>
      <c r="D48" s="21"/>
      <c r="E48" s="21"/>
      <c r="F48" s="366"/>
      <c r="G48" s="366">
        <f>G45/F45</f>
        <v>1.0958724480550104</v>
      </c>
      <c r="H48" s="366">
        <f t="shared" ref="H48:T48" si="30">H45/G45</f>
        <v>1.0829413060052662</v>
      </c>
      <c r="I48" s="366">
        <f t="shared" si="30"/>
        <v>1.0482646719289239</v>
      </c>
      <c r="J48" s="366">
        <f t="shared" si="30"/>
        <v>1.0525753607318573</v>
      </c>
      <c r="K48" s="366">
        <f t="shared" si="30"/>
        <v>1.0551977264070957</v>
      </c>
      <c r="L48" s="366">
        <f t="shared" si="30"/>
        <v>1.0492799242262461</v>
      </c>
      <c r="M48" s="366">
        <f t="shared" si="30"/>
        <v>1.0533214045606327</v>
      </c>
      <c r="N48" s="366">
        <f t="shared" si="30"/>
        <v>1.0524445379794152</v>
      </c>
      <c r="O48" s="366">
        <f t="shared" si="30"/>
        <v>1.0516885549026573</v>
      </c>
      <c r="P48" s="366">
        <f t="shared" si="30"/>
        <v>1.050436686863583</v>
      </c>
      <c r="Q48" s="366">
        <f t="shared" si="30"/>
        <v>1.0415096763290557</v>
      </c>
      <c r="R48" s="366">
        <f t="shared" si="30"/>
        <v>1.039454349340077</v>
      </c>
      <c r="S48" s="366">
        <f t="shared" si="30"/>
        <v>1.0418257178835915</v>
      </c>
      <c r="T48" s="366">
        <f t="shared" si="30"/>
        <v>1.0309511183478033</v>
      </c>
      <c r="U48" s="366">
        <f t="shared" si="1"/>
        <v>1.050436686863583</v>
      </c>
      <c r="V48" s="366">
        <f t="shared" si="1"/>
        <v>1.0415096763290557</v>
      </c>
      <c r="W48" s="366">
        <f t="shared" si="2"/>
        <v>1.0309511183478033</v>
      </c>
      <c r="X48" s="108"/>
      <c r="Y48" s="108"/>
      <c r="Z48" s="108"/>
      <c r="AA48" s="108"/>
    </row>
    <row r="49" spans="2:29" s="109" customFormat="1" ht="63.75" customHeight="1" x14ac:dyDescent="0.25">
      <c r="B49" s="20">
        <f>B48+1</f>
        <v>10</v>
      </c>
      <c r="C49" s="364" t="s">
        <v>47</v>
      </c>
      <c r="D49" s="21"/>
      <c r="E49" s="21"/>
      <c r="F49" s="366">
        <f>ИПЦ!D102</f>
        <v>1.04</v>
      </c>
      <c r="G49" s="366">
        <f>ИПЦ!E102</f>
        <v>1.0449999999999999</v>
      </c>
      <c r="H49" s="366">
        <f>ИПЦ!F102</f>
        <v>1.04</v>
      </c>
      <c r="I49" s="366">
        <f>ИПЦ!G102</f>
        <v>1.04</v>
      </c>
      <c r="J49" s="366">
        <f>ИПЦ!H102</f>
        <v>1.04</v>
      </c>
      <c r="K49" s="366">
        <f>ИПЦ!I102</f>
        <v>1.04</v>
      </c>
      <c r="L49" s="366">
        <f>ИПЦ!J102</f>
        <v>1.04</v>
      </c>
      <c r="M49" s="366">
        <f>ИПЦ!K102</f>
        <v>1.04</v>
      </c>
      <c r="N49" s="366">
        <f>ИПЦ!L102</f>
        <v>1.04</v>
      </c>
      <c r="O49" s="366">
        <f>ИПЦ!M102</f>
        <v>1.04</v>
      </c>
      <c r="P49" s="366">
        <f>ИПЦ!N102</f>
        <v>1.04</v>
      </c>
      <c r="Q49" s="366">
        <f>ИПЦ!O102</f>
        <v>1.04</v>
      </c>
      <c r="R49" s="366">
        <f>ИПЦ!P102</f>
        <v>1.04</v>
      </c>
      <c r="S49" s="366">
        <f>ИПЦ!Q102</f>
        <v>1.04</v>
      </c>
      <c r="T49" s="366">
        <f>ИПЦ!R102</f>
        <v>1.04</v>
      </c>
      <c r="U49" s="366">
        <f t="shared" si="1"/>
        <v>1.04</v>
      </c>
      <c r="V49" s="366">
        <f t="shared" si="1"/>
        <v>1.04</v>
      </c>
      <c r="W49" s="366">
        <f t="shared" si="2"/>
        <v>1.04</v>
      </c>
      <c r="X49" s="107"/>
      <c r="Y49" s="107"/>
      <c r="Z49" s="107"/>
      <c r="AA49" s="107"/>
    </row>
    <row r="50" spans="2:29" s="109" customFormat="1" ht="70.5" customHeight="1" x14ac:dyDescent="0.25">
      <c r="B50" s="20">
        <f>B49+1</f>
        <v>11</v>
      </c>
      <c r="C50" s="364" t="s">
        <v>327</v>
      </c>
      <c r="D50" s="21" t="s">
        <v>49</v>
      </c>
      <c r="E50" s="21"/>
      <c r="F50" s="368">
        <f>F$45</f>
        <v>2965.9661775657851</v>
      </c>
      <c r="G50" s="365">
        <f>F50*G$49</f>
        <v>3099.4346555562452</v>
      </c>
      <c r="H50" s="365">
        <f>G50*H$49</f>
        <v>3223.4120417784952</v>
      </c>
      <c r="I50" s="365">
        <f t="shared" ref="H50:T52" si="31">H50*I$49</f>
        <v>3352.3485234496352</v>
      </c>
      <c r="J50" s="365">
        <f t="shared" si="31"/>
        <v>3486.4424643876209</v>
      </c>
      <c r="K50" s="365">
        <f t="shared" si="31"/>
        <v>3625.9001629631257</v>
      </c>
      <c r="L50" s="365">
        <f t="shared" si="31"/>
        <v>3770.9361694816507</v>
      </c>
      <c r="M50" s="365">
        <f t="shared" si="31"/>
        <v>3921.7736162609167</v>
      </c>
      <c r="N50" s="365">
        <f t="shared" si="31"/>
        <v>4078.6445609113534</v>
      </c>
      <c r="O50" s="365">
        <f t="shared" si="31"/>
        <v>4241.7903433478077</v>
      </c>
      <c r="P50" s="365">
        <f t="shared" si="31"/>
        <v>4411.4619570817204</v>
      </c>
      <c r="Q50" s="365">
        <f t="shared" si="31"/>
        <v>4587.9204353649893</v>
      </c>
      <c r="R50" s="365">
        <f t="shared" si="31"/>
        <v>4771.4372527795895</v>
      </c>
      <c r="S50" s="365">
        <f t="shared" si="31"/>
        <v>4962.2947428907728</v>
      </c>
      <c r="T50" s="365">
        <f t="shared" si="31"/>
        <v>5160.7865326064039</v>
      </c>
      <c r="U50" s="365">
        <f t="shared" si="1"/>
        <v>4411.4619570817204</v>
      </c>
      <c r="V50" s="365">
        <f t="shared" si="1"/>
        <v>4587.9204353649893</v>
      </c>
      <c r="W50" s="365">
        <f t="shared" si="2"/>
        <v>5160.7865326064039</v>
      </c>
      <c r="X50" s="111"/>
      <c r="Y50" s="111"/>
      <c r="Z50" s="111"/>
      <c r="AA50" s="111"/>
      <c r="AB50" s="109" t="s">
        <v>328</v>
      </c>
    </row>
    <row r="51" spans="2:29" s="206" customFormat="1" ht="105" customHeight="1" x14ac:dyDescent="0.25">
      <c r="B51" s="358" t="str">
        <f>CONCATENATE(B50,".1")</f>
        <v>11.1</v>
      </c>
      <c r="C51" s="27" t="s">
        <v>51</v>
      </c>
      <c r="D51" s="10" t="s">
        <v>49</v>
      </c>
      <c r="E51" s="10"/>
      <c r="F51" s="184">
        <f>IF(F$45&gt;F50,F$45-F50,0)</f>
        <v>0</v>
      </c>
      <c r="G51" s="184">
        <f>IF(G$45&gt;G50,G$45-G50,0)</f>
        <v>150.88596030113331</v>
      </c>
      <c r="H51" s="184">
        <f t="shared" ref="H51:T51" si="32">IF(H$45&gt;H50,H$45-H50,0)</f>
        <v>296.49441089393531</v>
      </c>
      <c r="I51" s="184">
        <f t="shared" si="32"/>
        <v>337.4450593815327</v>
      </c>
      <c r="J51" s="184">
        <f t="shared" si="32"/>
        <v>397.34334708698816</v>
      </c>
      <c r="K51" s="184">
        <f t="shared" si="32"/>
        <v>472.26179515701915</v>
      </c>
      <c r="L51" s="184">
        <f t="shared" si="32"/>
        <v>529.18289940153863</v>
      </c>
      <c r="M51" s="184">
        <f t="shared" si="32"/>
        <v>607.63384115308463</v>
      </c>
      <c r="N51" s="184">
        <f t="shared" si="32"/>
        <v>688.30557792724267</v>
      </c>
      <c r="O51" s="184">
        <f t="shared" si="32"/>
        <v>771.55655946037768</v>
      </c>
      <c r="P51" s="184">
        <f t="shared" si="32"/>
        <v>854.74155360191526</v>
      </c>
      <c r="Q51" s="184">
        <f t="shared" si="32"/>
        <v>896.88147853006012</v>
      </c>
      <c r="R51" s="184">
        <f t="shared" si="32"/>
        <v>929.76395188739843</v>
      </c>
      <c r="S51" s="184">
        <f t="shared" si="32"/>
        <v>977.3632949602079</v>
      </c>
      <c r="T51" s="184">
        <f t="shared" si="32"/>
        <v>962.71056411958307</v>
      </c>
      <c r="U51" s="184">
        <f t="shared" si="1"/>
        <v>854.74155360191526</v>
      </c>
      <c r="V51" s="184">
        <f t="shared" si="1"/>
        <v>896.88147853006012</v>
      </c>
      <c r="W51" s="184">
        <f t="shared" si="2"/>
        <v>962.71056411958307</v>
      </c>
      <c r="X51" s="407"/>
      <c r="Y51" s="407"/>
      <c r="Z51" s="407"/>
      <c r="AA51" s="407"/>
    </row>
    <row r="52" spans="2:29" s="307" customFormat="1" ht="118.5" customHeight="1" x14ac:dyDescent="0.25">
      <c r="B52" s="20">
        <f>B50+1</f>
        <v>12</v>
      </c>
      <c r="C52" s="364" t="s">
        <v>1084</v>
      </c>
      <c r="D52" s="21" t="s">
        <v>49</v>
      </c>
      <c r="E52" s="20"/>
      <c r="F52" s="365">
        <v>2813.4</v>
      </c>
      <c r="G52" s="365">
        <f>F52*G$49</f>
        <v>2940.0029999999997</v>
      </c>
      <c r="H52" s="365">
        <f t="shared" si="31"/>
        <v>3057.6031199999998</v>
      </c>
      <c r="I52" s="365">
        <f t="shared" si="31"/>
        <v>3179.9072447999997</v>
      </c>
      <c r="J52" s="365">
        <f t="shared" si="31"/>
        <v>3307.103534592</v>
      </c>
      <c r="K52" s="365">
        <f t="shared" si="31"/>
        <v>3439.3876759756799</v>
      </c>
      <c r="L52" s="365">
        <f t="shared" si="31"/>
        <v>3576.9631830147073</v>
      </c>
      <c r="M52" s="365">
        <f t="shared" si="31"/>
        <v>3720.0417103352956</v>
      </c>
      <c r="N52" s="365">
        <f t="shared" si="31"/>
        <v>3868.8433787487074</v>
      </c>
      <c r="O52" s="365">
        <f t="shared" si="31"/>
        <v>4023.5971138986561</v>
      </c>
      <c r="P52" s="365">
        <f t="shared" si="31"/>
        <v>4184.5409984546022</v>
      </c>
      <c r="Q52" s="365">
        <f t="shared" si="31"/>
        <v>4351.9226383927862</v>
      </c>
      <c r="R52" s="365">
        <f t="shared" si="31"/>
        <v>4525.9995439284976</v>
      </c>
      <c r="S52" s="365">
        <f t="shared" si="31"/>
        <v>4707.0395256856373</v>
      </c>
      <c r="T52" s="365">
        <f t="shared" si="31"/>
        <v>4895.3211067130633</v>
      </c>
      <c r="U52" s="365">
        <f t="shared" ref="U52:U53" si="33">P52</f>
        <v>4184.5409984546022</v>
      </c>
      <c r="V52" s="365">
        <f t="shared" ref="V52:V53" si="34">Q52</f>
        <v>4351.9226383927862</v>
      </c>
      <c r="W52" s="365">
        <f t="shared" ref="W52:W53" si="35">T52</f>
        <v>4895.3211067130633</v>
      </c>
      <c r="X52" s="19"/>
      <c r="Y52" s="19"/>
      <c r="Z52" s="19"/>
      <c r="AA52" s="19"/>
      <c r="AB52" s="307" t="s">
        <v>953</v>
      </c>
    </row>
    <row r="53" spans="2:29" s="206" customFormat="1" ht="110.25" hidden="1" outlineLevel="1" x14ac:dyDescent="0.25">
      <c r="B53" s="358" t="str">
        <f>CONCATENATE(B52,".1")</f>
        <v>12.1</v>
      </c>
      <c r="C53" s="27" t="s">
        <v>951</v>
      </c>
      <c r="D53" s="10" t="s">
        <v>49</v>
      </c>
      <c r="E53" s="10"/>
      <c r="F53" s="184">
        <f>IF(F$45&gt;F52,F$45-F52,0)</f>
        <v>152.56617756578498</v>
      </c>
      <c r="G53" s="184">
        <f t="shared" ref="G53" si="36">IF(G$45&gt;G52,G$45-G52,0)</f>
        <v>310.31761585737877</v>
      </c>
      <c r="H53" s="184">
        <f t="shared" ref="H53" si="37">IF(H$45&gt;H52,H$45-H52,0)</f>
        <v>462.30333267243077</v>
      </c>
      <c r="I53" s="184">
        <f t="shared" ref="I53" si="38">IF(I$45&gt;I52,I$45-I52,0)</f>
        <v>509.88633803116818</v>
      </c>
      <c r="J53" s="184">
        <f t="shared" ref="J53" si="39">IF(J$45&gt;J52,J$45-J52,0)</f>
        <v>576.68227688260913</v>
      </c>
      <c r="K53" s="184">
        <f t="shared" ref="K53" si="40">IF(K$45&gt;K52,K$45-K52,0)</f>
        <v>658.77428214446491</v>
      </c>
      <c r="L53" s="184">
        <f t="shared" ref="L53" si="41">IF(L$45&gt;L52,L$45-L52,0)</f>
        <v>723.15588586848207</v>
      </c>
      <c r="M53" s="184">
        <f t="shared" ref="M53" si="42">IF(M$45&gt;M52,M$45-M52,0)</f>
        <v>809.36574707870568</v>
      </c>
      <c r="N53" s="184">
        <f t="shared" ref="N53" si="43">IF(N$45&gt;N52,N$45-N52,0)</f>
        <v>898.10676008988867</v>
      </c>
      <c r="O53" s="184">
        <f t="shared" ref="O53" si="44">IF(O$45&gt;O52,O$45-O52,0)</f>
        <v>989.74978890952934</v>
      </c>
      <c r="P53" s="184">
        <f t="shared" ref="P53" si="45">IF(P$45&gt;P52,P$45-P52,0)</f>
        <v>1081.6625122290334</v>
      </c>
      <c r="Q53" s="184">
        <f t="shared" ref="Q53" si="46">IF(Q$45&gt;Q52,Q$45-Q52,0)</f>
        <v>1132.8792755022632</v>
      </c>
      <c r="R53" s="184">
        <f t="shared" ref="R53" si="47">IF(R$45&gt;R52,R$45-R52,0)</f>
        <v>1175.2016607384903</v>
      </c>
      <c r="S53" s="184">
        <f t="shared" ref="S53" si="48">IF(S$45&gt;S52,S$45-S52,0)</f>
        <v>1232.6185121653434</v>
      </c>
      <c r="T53" s="184">
        <f t="shared" ref="T53" si="49">IF(T$45&gt;T52,T$45-T52,0)</f>
        <v>1228.1759900129236</v>
      </c>
      <c r="U53" s="184">
        <f t="shared" si="33"/>
        <v>1081.6625122290334</v>
      </c>
      <c r="V53" s="184">
        <f t="shared" si="34"/>
        <v>1132.8792755022632</v>
      </c>
      <c r="W53" s="184">
        <f t="shared" si="35"/>
        <v>1228.1759900129236</v>
      </c>
      <c r="X53" s="407"/>
      <c r="Y53" s="407"/>
      <c r="Z53" s="407"/>
      <c r="AA53" s="407"/>
    </row>
    <row r="54" spans="2:29" s="109" customFormat="1" ht="40.5" customHeight="1" collapsed="1" x14ac:dyDescent="0.25">
      <c r="B54" s="20">
        <f>B52+1</f>
        <v>13</v>
      </c>
      <c r="C54" s="364" t="s">
        <v>336</v>
      </c>
      <c r="D54" s="21" t="s">
        <v>49</v>
      </c>
      <c r="E54" s="21"/>
      <c r="F54" s="365">
        <f>F55*F59/F60</f>
        <v>27.714441337710689</v>
      </c>
      <c r="G54" s="365">
        <f t="shared" ref="G54:T54" si="50">G55*G59/G60</f>
        <v>28.702095212451731</v>
      </c>
      <c r="H54" s="365">
        <f t="shared" si="50"/>
        <v>29.729280933930461</v>
      </c>
      <c r="I54" s="365">
        <f t="shared" si="50"/>
        <v>30.767804903050806</v>
      </c>
      <c r="J54" s="365">
        <f t="shared" si="50"/>
        <v>32.799671750022135</v>
      </c>
      <c r="K54" s="365">
        <f t="shared" si="50"/>
        <v>34.965447610823517</v>
      </c>
      <c r="L54" s="365">
        <f t="shared" si="50"/>
        <v>37.310845080191811</v>
      </c>
      <c r="M54" s="365">
        <f t="shared" si="50"/>
        <v>39.813792270466351</v>
      </c>
      <c r="N54" s="365">
        <f t="shared" si="50"/>
        <v>42.443038974320054</v>
      </c>
      <c r="O54" s="365">
        <f t="shared" si="50"/>
        <v>44.850871921089983</v>
      </c>
      <c r="P54" s="365">
        <f t="shared" si="50"/>
        <v>47.394750608296007</v>
      </c>
      <c r="Q54" s="365">
        <f t="shared" si="50"/>
        <v>50.132083626044256</v>
      </c>
      <c r="R54" s="365">
        <f t="shared" si="50"/>
        <v>53.027213985349007</v>
      </c>
      <c r="S54" s="365">
        <f t="shared" si="50"/>
        <v>56.089373515382619</v>
      </c>
      <c r="T54" s="365">
        <f t="shared" si="50"/>
        <v>59.328270859295216</v>
      </c>
      <c r="U54" s="366">
        <f t="shared" si="1"/>
        <v>47.394750608296007</v>
      </c>
      <c r="V54" s="366">
        <f t="shared" si="1"/>
        <v>50.132083626044256</v>
      </c>
      <c r="W54" s="366">
        <f t="shared" si="2"/>
        <v>59.328270859295216</v>
      </c>
      <c r="X54" s="105"/>
      <c r="Y54" s="105"/>
      <c r="Z54" s="105"/>
      <c r="AA54" s="105"/>
    </row>
    <row r="55" spans="2:29" s="320" customFormat="1" ht="63" hidden="1" outlineLevel="1" x14ac:dyDescent="0.25">
      <c r="B55" s="321"/>
      <c r="C55" s="27" t="s">
        <v>726</v>
      </c>
      <c r="D55" s="319" t="s">
        <v>274</v>
      </c>
      <c r="E55" s="322"/>
      <c r="F55" s="329">
        <f>[3]Прогноз!I65/1000</f>
        <v>39.146023468057365</v>
      </c>
      <c r="G55" s="329">
        <f>[3]Прогноз!J65/1000</f>
        <v>41.775230154594404</v>
      </c>
      <c r="H55" s="329">
        <f>[3]Прогноз!K65/1000</f>
        <v>43.9121756487026</v>
      </c>
      <c r="I55" s="329">
        <f>[3]Прогноз!L65/1000</f>
        <v>46.172694943186748</v>
      </c>
      <c r="J55" s="329">
        <f>[3]Прогноз!M65/1000</f>
        <v>49.173999999999999</v>
      </c>
      <c r="K55" s="329">
        <f>[3]Прогноз!N65/1000</f>
        <v>52.268000000000001</v>
      </c>
      <c r="L55" s="329">
        <f>[3]Прогноз!O65/1000</f>
        <v>55.503</v>
      </c>
      <c r="M55" s="329">
        <f>[3]Прогноз!P65/1000</f>
        <v>58.881</v>
      </c>
      <c r="N55" s="329">
        <f>[3]Прогноз!Q65/1000</f>
        <v>62.341999999999999</v>
      </c>
      <c r="O55" s="329">
        <f>[3]Прогноз!R65/1000</f>
        <v>65.430999999999997</v>
      </c>
      <c r="P55" s="329">
        <f>[3]Прогноз!S65/1000</f>
        <v>68.537999999999997</v>
      </c>
      <c r="Q55" s="329">
        <f>[3]Прогноз!T65/1000</f>
        <v>71.722999999999999</v>
      </c>
      <c r="R55" s="329">
        <f>[3]Прогноз!U65/1000</f>
        <v>74.981999999999999</v>
      </c>
      <c r="S55" s="329">
        <f>[3]Прогноз!V65/1000</f>
        <v>78.234999999999999</v>
      </c>
      <c r="T55" s="329">
        <f>[3]Прогноз!W65/1000</f>
        <v>81.629000000000005</v>
      </c>
      <c r="U55" s="322">
        <f t="shared" si="1"/>
        <v>68.537999999999997</v>
      </c>
      <c r="V55" s="322">
        <f t="shared" si="1"/>
        <v>71.722999999999999</v>
      </c>
      <c r="W55" s="322">
        <f t="shared" si="2"/>
        <v>81.629000000000005</v>
      </c>
      <c r="X55" s="323"/>
      <c r="Y55" s="323"/>
      <c r="Z55" s="323"/>
      <c r="AA55" s="323"/>
    </row>
    <row r="56" spans="2:29" s="324" customFormat="1" ht="31.5" hidden="1" outlineLevel="1" x14ac:dyDescent="0.25">
      <c r="B56" s="325"/>
      <c r="C56" s="23" t="s">
        <v>727</v>
      </c>
      <c r="D56" s="326" t="s">
        <v>274</v>
      </c>
      <c r="E56" s="327"/>
      <c r="F56" s="330">
        <f>[3]Прогноз!I67/1000</f>
        <v>46.984499999999997</v>
      </c>
      <c r="G56" s="330">
        <f>[3]Прогноз!J67/1000</f>
        <v>48.863900000000001</v>
      </c>
      <c r="H56" s="330">
        <f>[3]Прогноз!K67/1000</f>
        <v>50.818400000000004</v>
      </c>
      <c r="I56" s="330">
        <f>[3]Прогноз!L67/1000</f>
        <v>54.268000000000001</v>
      </c>
      <c r="J56" s="330">
        <f>[3]Прогноз!M67/1000</f>
        <v>57.795999999999999</v>
      </c>
      <c r="K56" s="330">
        <f>[3]Прогноз!N67/1000</f>
        <v>61.433</v>
      </c>
      <c r="L56" s="330">
        <f>[3]Прогноз!O67/1000</f>
        <v>65.234999999999999</v>
      </c>
      <c r="M56" s="330">
        <f>[3]Прогноз!P67/1000</f>
        <v>69.204999999999998</v>
      </c>
      <c r="N56" s="330">
        <f>[3]Прогноз!Q67/1000</f>
        <v>73.272999999999996</v>
      </c>
      <c r="O56" s="330">
        <f>[3]Прогноз!R67/1000</f>
        <v>76.903000000000006</v>
      </c>
      <c r="P56" s="330">
        <f>[3]Прогноз!S67/1000</f>
        <v>80.555000000000007</v>
      </c>
      <c r="Q56" s="330">
        <f>[3]Прогноз!T67/1000</f>
        <v>84.298000000000002</v>
      </c>
      <c r="R56" s="330">
        <f>[3]Прогноз!U67/1000</f>
        <v>88.128</v>
      </c>
      <c r="S56" s="330">
        <f>[3]Прогноз!V67/1000</f>
        <v>91.951999999999998</v>
      </c>
      <c r="T56" s="330">
        <f>[3]Прогноз!W67/1000</f>
        <v>95.941999999999993</v>
      </c>
      <c r="U56" s="327">
        <f t="shared" si="1"/>
        <v>80.555000000000007</v>
      </c>
      <c r="V56" s="327">
        <f t="shared" si="1"/>
        <v>84.298000000000002</v>
      </c>
      <c r="W56" s="327">
        <f t="shared" si="2"/>
        <v>95.941999999999993</v>
      </c>
      <c r="X56" s="328"/>
      <c r="Y56" s="328"/>
      <c r="Z56" s="328"/>
      <c r="AA56" s="328"/>
    </row>
    <row r="57" spans="2:29" s="324" customFormat="1" ht="47.25" hidden="1" outlineLevel="1" x14ac:dyDescent="0.25">
      <c r="B57" s="325" t="s">
        <v>724</v>
      </c>
      <c r="C57" s="23" t="s">
        <v>721</v>
      </c>
      <c r="D57" s="326" t="s">
        <v>274</v>
      </c>
      <c r="E57" s="327">
        <v>28.116</v>
      </c>
      <c r="F57" s="327">
        <v>29.381</v>
      </c>
      <c r="G57" s="327">
        <v>30.614999999999998</v>
      </c>
      <c r="H57" s="327">
        <v>31.844999999999999</v>
      </c>
      <c r="I57" s="327">
        <v>33.26</v>
      </c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>
        <f t="shared" si="1"/>
        <v>0</v>
      </c>
      <c r="V57" s="327">
        <f t="shared" si="1"/>
        <v>0</v>
      </c>
      <c r="W57" s="327">
        <f t="shared" si="2"/>
        <v>0</v>
      </c>
      <c r="X57" s="328"/>
      <c r="Y57" s="328"/>
      <c r="Z57" s="328"/>
      <c r="AA57" s="328"/>
      <c r="AB57" s="324" t="s">
        <v>722</v>
      </c>
      <c r="AC57" s="345" t="s">
        <v>752</v>
      </c>
    </row>
    <row r="58" spans="2:29" s="324" customFormat="1" ht="31.5" hidden="1" outlineLevel="1" x14ac:dyDescent="0.25">
      <c r="B58" s="325" t="s">
        <v>724</v>
      </c>
      <c r="C58" s="23" t="s">
        <v>723</v>
      </c>
      <c r="D58" s="326" t="s">
        <v>274</v>
      </c>
      <c r="E58" s="327">
        <v>37.536000000000001</v>
      </c>
      <c r="F58" s="327">
        <v>41.5</v>
      </c>
      <c r="G58" s="327">
        <v>44.7</v>
      </c>
      <c r="H58" s="327">
        <v>47</v>
      </c>
      <c r="I58" s="327">
        <v>49.7</v>
      </c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>
        <f t="shared" si="1"/>
        <v>0</v>
      </c>
      <c r="V58" s="327">
        <f t="shared" si="1"/>
        <v>0</v>
      </c>
      <c r="W58" s="327">
        <f t="shared" si="2"/>
        <v>0</v>
      </c>
      <c r="X58" s="328"/>
      <c r="Y58" s="328"/>
      <c r="Z58" s="328"/>
      <c r="AA58" s="328"/>
    </row>
    <row r="59" spans="2:29" s="320" customFormat="1" ht="47.25" hidden="1" outlineLevel="1" x14ac:dyDescent="0.25">
      <c r="B59" s="321" t="s">
        <v>725</v>
      </c>
      <c r="C59" s="27" t="s">
        <v>721</v>
      </c>
      <c r="D59" s="319" t="s">
        <v>274</v>
      </c>
      <c r="E59" s="322">
        <v>28.116</v>
      </c>
      <c r="F59" s="322">
        <v>29.381</v>
      </c>
      <c r="G59" s="322">
        <v>30.849</v>
      </c>
      <c r="H59" s="322">
        <v>32.225999999999999</v>
      </c>
      <c r="I59" s="322">
        <v>33.718000000000004</v>
      </c>
      <c r="J59" s="322">
        <f>I59*ИПЦ!I123/100*ИПЦ!H$3</f>
        <v>36.057380822430403</v>
      </c>
      <c r="K59" s="322">
        <f>J59*ИПЦ!J123/100*ИПЦ!I$3</f>
        <v>38.559069689002065</v>
      </c>
      <c r="L59" s="322">
        <f>K59*ИПЦ!K123/100*ИПЦ!J$3</f>
        <v>41.274438870562932</v>
      </c>
      <c r="M59" s="322">
        <f>L59*ИПЦ!L123/100*ИПЦ!K$3</f>
        <v>44.181027131101558</v>
      </c>
      <c r="N59" s="322">
        <f>M59*ИПЦ!M123/100*ИПЦ!L$3</f>
        <v>47.246340838491555</v>
      </c>
      <c r="O59" s="322">
        <f>N59*ИПЦ!N123/100*ИПЦ!M$3</f>
        <v>50.622624731673255</v>
      </c>
      <c r="P59" s="322">
        <f>O59*ИПЦ!O123/100*ИПЦ!N$3</f>
        <v>54.240182186469518</v>
      </c>
      <c r="Q59" s="322">
        <f>P59*ИПЦ!P123/100*ИПЦ!O$3</f>
        <v>58.172678468386628</v>
      </c>
      <c r="R59" s="322">
        <f>Q59*ИПЦ!Q123/100*ИПЦ!P$3</f>
        <v>62.390286753691328</v>
      </c>
      <c r="S59" s="322">
        <f>R59*ИПЦ!R123/100*ИПЦ!Q$3</f>
        <v>66.913678099302217</v>
      </c>
      <c r="T59" s="322">
        <f>S59*ИПЦ!S123/100*ИПЦ!R$3</f>
        <v>71.76502224542395</v>
      </c>
      <c r="U59" s="322">
        <f t="shared" ref="U59:V65" si="51">P59</f>
        <v>54.240182186469518</v>
      </c>
      <c r="V59" s="322">
        <f t="shared" si="51"/>
        <v>58.172678468386628</v>
      </c>
      <c r="W59" s="322">
        <f t="shared" ref="W59:W65" si="52">T59</f>
        <v>71.76502224542395</v>
      </c>
      <c r="X59" s="323"/>
      <c r="Y59" s="323"/>
      <c r="Z59" s="323"/>
      <c r="AA59" s="323"/>
      <c r="AB59" s="320" t="s">
        <v>728</v>
      </c>
    </row>
    <row r="60" spans="2:29" s="320" customFormat="1" ht="47.25" hidden="1" outlineLevel="1" x14ac:dyDescent="0.25">
      <c r="B60" s="321" t="s">
        <v>725</v>
      </c>
      <c r="C60" s="27" t="s">
        <v>723</v>
      </c>
      <c r="D60" s="319" t="s">
        <v>274</v>
      </c>
      <c r="E60" s="322">
        <v>37.536000000000001</v>
      </c>
      <c r="F60" s="322">
        <v>41.5</v>
      </c>
      <c r="G60" s="322">
        <v>44.9</v>
      </c>
      <c r="H60" s="322">
        <v>47.6</v>
      </c>
      <c r="I60" s="322">
        <v>50.6</v>
      </c>
      <c r="J60" s="322">
        <f>I60*ИПЦ!I126/100*ИПЦ!H$3</f>
        <v>54.058030155774226</v>
      </c>
      <c r="K60" s="322">
        <f>J60*ИПЦ!J126/100*ИПЦ!I$3</f>
        <v>57.639915751597393</v>
      </c>
      <c r="L60" s="322">
        <f>K60*ИПЦ!K126/100*ИПЦ!J$3</f>
        <v>61.399176987525834</v>
      </c>
      <c r="M60" s="322">
        <f>L60*ИПЦ!L126/100*ИПЦ!K$3</f>
        <v>65.339745604593219</v>
      </c>
      <c r="N60" s="322">
        <f>M60*ИПЦ!M126/100*ИПЦ!L$3</f>
        <v>69.397278134003528</v>
      </c>
      <c r="O60" s="322">
        <f>N60*ИПЦ!N126/100*ИПЦ!M$3</f>
        <v>73.851160901525148</v>
      </c>
      <c r="P60" s="322">
        <f>O60*ИПЦ!O126/100*ИПЦ!N$3</f>
        <v>78.437243766096145</v>
      </c>
      <c r="Q60" s="322">
        <f>P60*ИПЦ!P126/100*ИПЦ!O$3</f>
        <v>83.226523136583168</v>
      </c>
      <c r="R60" s="322">
        <f>Q60*ИПЦ!Q126/100*ИПЦ!P$3</f>
        <v>88.221653180908547</v>
      </c>
      <c r="S60" s="322">
        <f>R60*ИПЦ!R126/100*ИПЦ!Q$3</f>
        <v>93.333037579091567</v>
      </c>
      <c r="T60" s="322">
        <f>S60*ИПЦ!S126/100*ИПЦ!R$3</f>
        <v>98.740565265503548</v>
      </c>
      <c r="U60" s="322">
        <f t="shared" si="51"/>
        <v>78.437243766096145</v>
      </c>
      <c r="V60" s="322">
        <f t="shared" si="51"/>
        <v>83.226523136583168</v>
      </c>
      <c r="W60" s="322">
        <f t="shared" si="52"/>
        <v>98.740565265503548</v>
      </c>
      <c r="X60" s="323"/>
      <c r="Y60" s="323"/>
      <c r="Z60" s="323"/>
      <c r="AA60" s="323"/>
    </row>
    <row r="61" spans="2:29" s="320" customFormat="1" ht="52.5" customHeight="1" collapsed="1" x14ac:dyDescent="0.25">
      <c r="B61" s="358" t="str">
        <f>CONCATENATE(B54,".1")</f>
        <v>13.1</v>
      </c>
      <c r="C61" s="27" t="s">
        <v>791</v>
      </c>
      <c r="D61" s="319" t="s">
        <v>49</v>
      </c>
      <c r="E61" s="322"/>
      <c r="F61" s="184">
        <f>F63</f>
        <v>14.232732499999999</v>
      </c>
      <c r="G61" s="184">
        <f>F61*ИПЦ!E$3</f>
        <v>14.765977234954869</v>
      </c>
      <c r="H61" s="184">
        <f>G61*ИПЦ!F$3</f>
        <v>15.357451498382773</v>
      </c>
      <c r="I61" s="184">
        <f>H61*ИПЦ!G$3</f>
        <v>15.975645250478502</v>
      </c>
      <c r="J61" s="184">
        <f>I61*ИПЦ!H$3</f>
        <v>16.618723568556447</v>
      </c>
      <c r="K61" s="184">
        <f>J61*ИПЦ!I$3</f>
        <v>17.287688147670991</v>
      </c>
      <c r="L61" s="184">
        <f>K61*ИПЦ!J$3</f>
        <v>17.98358100477655</v>
      </c>
      <c r="M61" s="184">
        <f>L61*ИПЦ!K$3</f>
        <v>18.707486101831947</v>
      </c>
      <c r="N61" s="184">
        <f>M61*ИПЦ!L$3</f>
        <v>19.460531034240692</v>
      </c>
      <c r="O61" s="184">
        <f>N61*ИПЦ!M$3</f>
        <v>20.24388878725717</v>
      </c>
      <c r="P61" s="184">
        <f>O61*ИПЦ!N$3</f>
        <v>21.058779563094621</v>
      </c>
      <c r="Q61" s="184">
        <f>P61*ИПЦ!O$3</f>
        <v>21.906472681580929</v>
      </c>
      <c r="R61" s="184">
        <f>Q61*ИПЦ!P$3</f>
        <v>22.788288557322762</v>
      </c>
      <c r="S61" s="184">
        <f>R61*ИПЦ!Q$3</f>
        <v>23.705600756457823</v>
      </c>
      <c r="T61" s="184">
        <f>S61*ИПЦ!R$3</f>
        <v>24.659838136198939</v>
      </c>
      <c r="U61" s="184">
        <f t="shared" si="51"/>
        <v>21.058779563094621</v>
      </c>
      <c r="V61" s="184">
        <f t="shared" si="51"/>
        <v>21.906472681580929</v>
      </c>
      <c r="W61" s="184">
        <f t="shared" si="52"/>
        <v>24.659838136198939</v>
      </c>
      <c r="X61" s="323"/>
      <c r="Y61" s="323"/>
      <c r="Z61" s="323"/>
      <c r="AA61" s="323"/>
    </row>
    <row r="62" spans="2:29" s="324" customFormat="1" ht="47.25" hidden="1" outlineLevel="1" x14ac:dyDescent="0.25">
      <c r="B62" s="325"/>
      <c r="C62" s="23" t="s">
        <v>789</v>
      </c>
      <c r="D62" s="326" t="s">
        <v>274</v>
      </c>
      <c r="E62" s="327"/>
      <c r="F62" s="48">
        <f>'Стат-ка'!B29/1000</f>
        <v>8.7110000000000003</v>
      </c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>
        <f t="shared" si="51"/>
        <v>0</v>
      </c>
      <c r="V62" s="327">
        <f t="shared" si="51"/>
        <v>0</v>
      </c>
      <c r="W62" s="327">
        <f t="shared" si="52"/>
        <v>0</v>
      </c>
      <c r="X62" s="328"/>
      <c r="Y62" s="328"/>
      <c r="Z62" s="328"/>
      <c r="AA62" s="328"/>
    </row>
    <row r="63" spans="2:29" s="324" customFormat="1" ht="31.5" hidden="1" outlineLevel="1" x14ac:dyDescent="0.25">
      <c r="B63" s="325"/>
      <c r="C63" s="23" t="s">
        <v>790</v>
      </c>
      <c r="D63" s="326" t="s">
        <v>274</v>
      </c>
      <c r="E63" s="327"/>
      <c r="F63" s="48">
        <f>AVERAGE('Стат-ка'!F11:I11)/1000</f>
        <v>14.232732499999999</v>
      </c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>
        <f t="shared" si="51"/>
        <v>0</v>
      </c>
      <c r="V63" s="327">
        <f t="shared" si="51"/>
        <v>0</v>
      </c>
      <c r="W63" s="327">
        <f t="shared" si="52"/>
        <v>0</v>
      </c>
      <c r="X63" s="328"/>
      <c r="Y63" s="328"/>
      <c r="Z63" s="328"/>
      <c r="AA63" s="328"/>
    </row>
    <row r="64" spans="2:29" s="109" customFormat="1" ht="40.5" customHeight="1" collapsed="1" x14ac:dyDescent="0.25">
      <c r="B64" s="20">
        <f>B54+1</f>
        <v>14</v>
      </c>
      <c r="C64" s="364" t="s">
        <v>52</v>
      </c>
      <c r="D64" s="21" t="s">
        <v>53</v>
      </c>
      <c r="E64" s="21"/>
      <c r="F64" s="365">
        <f>F45/1000/F$54%</f>
        <v>10.701879721926895</v>
      </c>
      <c r="G64" s="365">
        <f>G45/1000/G$54%</f>
        <v>11.32433221964682</v>
      </c>
      <c r="H64" s="365">
        <f t="shared" ref="H64:T64" si="53">H45/1000/H$54%</f>
        <v>11.839864073722381</v>
      </c>
      <c r="I64" s="365">
        <f t="shared" si="53"/>
        <v>11.992384879121824</v>
      </c>
      <c r="J64" s="365">
        <f t="shared" si="53"/>
        <v>11.840928900369217</v>
      </c>
      <c r="K64" s="365">
        <f t="shared" si="53"/>
        <v>11.720604877517893</v>
      </c>
      <c r="L64" s="365">
        <f t="shared" si="53"/>
        <v>11.52511839289887</v>
      </c>
      <c r="M64" s="365">
        <f t="shared" si="53"/>
        <v>11.376478348619633</v>
      </c>
      <c r="N64" s="365">
        <f t="shared" si="53"/>
        <v>11.231406265990556</v>
      </c>
      <c r="O64" s="365">
        <f t="shared" si="53"/>
        <v>11.1778136925155</v>
      </c>
      <c r="P64" s="365">
        <f t="shared" si="53"/>
        <v>11.111364535299055</v>
      </c>
      <c r="Q64" s="365">
        <f t="shared" si="53"/>
        <v>10.940702075757381</v>
      </c>
      <c r="R64" s="365">
        <f t="shared" si="53"/>
        <v>10.751462836124453</v>
      </c>
      <c r="S64" s="365">
        <f t="shared" si="53"/>
        <v>10.589631628212102</v>
      </c>
      <c r="T64" s="365">
        <f t="shared" si="53"/>
        <v>10.32138137187356</v>
      </c>
      <c r="U64" s="365">
        <f t="shared" si="51"/>
        <v>11.111364535299055</v>
      </c>
      <c r="V64" s="365">
        <f t="shared" si="51"/>
        <v>10.940702075757381</v>
      </c>
      <c r="W64" s="365">
        <f t="shared" si="52"/>
        <v>10.32138137187356</v>
      </c>
      <c r="X64" s="111"/>
      <c r="Y64" s="111"/>
      <c r="Z64" s="111"/>
      <c r="AA64" s="111"/>
    </row>
    <row r="65" spans="2:27" s="320" customFormat="1" ht="31.5" x14ac:dyDescent="0.25">
      <c r="B65" s="358" t="str">
        <f>CONCATENATE(B64,".1")</f>
        <v>14.1</v>
      </c>
      <c r="C65" s="27" t="s">
        <v>792</v>
      </c>
      <c r="D65" s="319" t="s">
        <v>53</v>
      </c>
      <c r="E65" s="319"/>
      <c r="F65" s="184">
        <f>F45/1000/F61%</f>
        <v>20.83904954699166</v>
      </c>
      <c r="G65" s="184">
        <f>G45/1000/G61%</f>
        <v>22.012228274082887</v>
      </c>
      <c r="H65" s="184">
        <f t="shared" ref="H65:T65" si="54">H45/1000/H61%</f>
        <v>22.919860453689836</v>
      </c>
      <c r="I65" s="184">
        <f t="shared" si="54"/>
        <v>23.096366531553095</v>
      </c>
      <c r="J65" s="184">
        <f t="shared" si="54"/>
        <v>23.369940509889389</v>
      </c>
      <c r="K65" s="184">
        <f t="shared" si="54"/>
        <v>23.705668005540996</v>
      </c>
      <c r="L65" s="184">
        <f t="shared" si="54"/>
        <v>23.911361523275321</v>
      </c>
      <c r="M65" s="184">
        <f t="shared" si="54"/>
        <v>24.211737658169131</v>
      </c>
      <c r="N65" s="184">
        <f t="shared" si="54"/>
        <v>24.495478208951109</v>
      </c>
      <c r="O65" s="184">
        <f t="shared" si="54"/>
        <v>24.764742364934918</v>
      </c>
      <c r="P65" s="184">
        <f t="shared" si="54"/>
        <v>25.007163852517952</v>
      </c>
      <c r="Q65" s="184">
        <f t="shared" si="54"/>
        <v>25.037357650493398</v>
      </c>
      <c r="R65" s="184">
        <f t="shared" si="54"/>
        <v>25.018119242811547</v>
      </c>
      <c r="S65" s="184">
        <f t="shared" si="54"/>
        <v>25.055927073406536</v>
      </c>
      <c r="T65" s="184">
        <f t="shared" si="54"/>
        <v>24.831862491980903</v>
      </c>
      <c r="U65" s="184">
        <f t="shared" si="51"/>
        <v>25.007163852517952</v>
      </c>
      <c r="V65" s="184">
        <f t="shared" si="51"/>
        <v>25.037357650493398</v>
      </c>
      <c r="W65" s="184">
        <f t="shared" si="52"/>
        <v>24.831862491980903</v>
      </c>
      <c r="X65" s="323"/>
      <c r="Y65" s="323"/>
      <c r="Z65" s="323"/>
      <c r="AA65" s="323"/>
    </row>
  </sheetData>
  <mergeCells count="12">
    <mergeCell ref="Q3:T3"/>
    <mergeCell ref="U3:U4"/>
    <mergeCell ref="V3:W3"/>
    <mergeCell ref="X3:X4"/>
    <mergeCell ref="Y3:AA3"/>
    <mergeCell ref="L3:P3"/>
    <mergeCell ref="B3:B4"/>
    <mergeCell ref="C3:C4"/>
    <mergeCell ref="D3:D4"/>
    <mergeCell ref="E3:E4"/>
    <mergeCell ref="G3:K3"/>
    <mergeCell ref="F3:F4"/>
  </mergeCells>
  <conditionalFormatting sqref="F64:T65">
    <cfRule type="cellIs" dxfId="3" priority="4" operator="greaterThan">
      <formula>22</formula>
    </cfRule>
  </conditionalFormatting>
  <conditionalFormatting sqref="F51:T51">
    <cfRule type="cellIs" dxfId="2" priority="3" operator="greaterThan">
      <formula>0</formula>
    </cfRule>
  </conditionalFormatting>
  <conditionalFormatting sqref="U64:W65">
    <cfRule type="cellIs" dxfId="1" priority="2" operator="greaterThan">
      <formula>22</formula>
    </cfRule>
  </conditionalFormatting>
  <conditionalFormatting sqref="F53:T53">
    <cfRule type="cellIs" dxfId="0" priority="1" operator="greaterThan">
      <formula>0</formula>
    </cfRule>
  </conditionalFormatting>
  <hyperlinks>
    <hyperlink ref="AC57" r:id="rId1" xr:uid="{00000000-0004-0000-0D00-000000000000}"/>
  </hyperlinks>
  <pageMargins left="0.70866141732283472" right="0.70866141732283472" top="0.74803149606299213" bottom="0.74803149606299213" header="0.31496062992125984" footer="0.31496062992125984"/>
  <pageSetup paperSize="8" scale="33" fitToHeight="100" orientation="landscape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/>
  <dimension ref="A1:T132"/>
  <sheetViews>
    <sheetView zoomScale="80" zoomScaleNormal="8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J71" sqref="J71"/>
    </sheetView>
  </sheetViews>
  <sheetFormatPr defaultRowHeight="15.75" outlineLevelRow="1" x14ac:dyDescent="0.25"/>
  <cols>
    <col min="1" max="1" width="9.140625" style="310"/>
    <col min="2" max="2" width="59.5703125" style="310" customWidth="1"/>
    <col min="3" max="3" width="20.85546875" style="310" customWidth="1"/>
    <col min="4" max="18" width="11" style="310" customWidth="1"/>
    <col min="19" max="16384" width="9.140625" style="310"/>
  </cols>
  <sheetData>
    <row r="1" spans="2:18" s="307" customFormat="1" x14ac:dyDescent="0.25">
      <c r="B1" s="506" t="s">
        <v>424</v>
      </c>
      <c r="C1" s="279" t="s">
        <v>339</v>
      </c>
      <c r="D1" s="279" t="s">
        <v>0</v>
      </c>
      <c r="E1" s="279" t="s">
        <v>1</v>
      </c>
      <c r="F1" s="279" t="s">
        <v>9</v>
      </c>
      <c r="G1" s="279" t="s">
        <v>10</v>
      </c>
      <c r="H1" s="279" t="s">
        <v>11</v>
      </c>
      <c r="I1" s="279" t="s">
        <v>12</v>
      </c>
      <c r="J1" s="279" t="s">
        <v>17</v>
      </c>
      <c r="K1" s="279" t="s">
        <v>18</v>
      </c>
      <c r="L1" s="279" t="s">
        <v>19</v>
      </c>
      <c r="M1" s="279" t="s">
        <v>20</v>
      </c>
      <c r="N1" s="279" t="s">
        <v>21</v>
      </c>
      <c r="O1" s="279" t="s">
        <v>13</v>
      </c>
      <c r="P1" s="279" t="s">
        <v>22</v>
      </c>
      <c r="Q1" s="279" t="s">
        <v>23</v>
      </c>
      <c r="R1" s="279" t="s">
        <v>24</v>
      </c>
    </row>
    <row r="2" spans="2:18" s="307" customFormat="1" x14ac:dyDescent="0.25">
      <c r="B2" s="506"/>
      <c r="C2" s="279" t="s">
        <v>377</v>
      </c>
      <c r="D2" s="279" t="s">
        <v>378</v>
      </c>
      <c r="E2" s="506" t="s">
        <v>379</v>
      </c>
      <c r="F2" s="506"/>
      <c r="G2" s="506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2:18" s="307" customFormat="1" x14ac:dyDescent="0.25">
      <c r="B3" s="279" t="s">
        <v>330</v>
      </c>
      <c r="C3" s="279"/>
      <c r="D3" s="146">
        <f>'[1]Индексы-дефляторы'!G5</f>
        <v>1.03851138075105</v>
      </c>
      <c r="E3" s="146">
        <f>'[1]Индексы-дефляторы'!H5</f>
        <v>1.03746608284494</v>
      </c>
      <c r="F3" s="146">
        <f>'[1]Индексы-дефляторы'!I5</f>
        <v>1.04005656070143</v>
      </c>
      <c r="G3" s="146">
        <f>'[1]Индексы-дефляторы'!J5</f>
        <v>1.04025366787978</v>
      </c>
      <c r="H3" s="146">
        <f>'[1]Индексы-дефляторы'!K5</f>
        <v>1.04025366787978</v>
      </c>
      <c r="I3" s="146">
        <f>'[1]Индексы-дефляторы'!L5</f>
        <v>1.04025366787978</v>
      </c>
      <c r="J3" s="146">
        <f>'[1]Индексы-дефляторы'!M5</f>
        <v>1.04025366787978</v>
      </c>
      <c r="K3" s="146">
        <f>'[1]Индексы-дефляторы'!N5</f>
        <v>1.04025366787978</v>
      </c>
      <c r="L3" s="146">
        <f>'[1]Индексы-дефляторы'!O5</f>
        <v>1.04025366787978</v>
      </c>
      <c r="M3" s="146">
        <f>'[1]Индексы-дефляторы'!P5</f>
        <v>1.04025366787978</v>
      </c>
      <c r="N3" s="146">
        <f>'[1]Индексы-дефляторы'!Q5</f>
        <v>1.04025366787978</v>
      </c>
      <c r="O3" s="146">
        <f>'[1]Индексы-дефляторы'!R5</f>
        <v>1.04025366787978</v>
      </c>
      <c r="P3" s="146">
        <f>'[1]Индексы-дефляторы'!S5</f>
        <v>1.04025366787978</v>
      </c>
      <c r="Q3" s="146">
        <f>'[1]Индексы-дефляторы'!T5</f>
        <v>1.04025366787978</v>
      </c>
      <c r="R3" s="146">
        <f>'[1]Индексы-дефляторы'!U5</f>
        <v>1.04025366787978</v>
      </c>
    </row>
    <row r="4" spans="2:18" ht="31.5" x14ac:dyDescent="0.25">
      <c r="B4" s="280" t="s">
        <v>380</v>
      </c>
      <c r="C4" s="147"/>
      <c r="D4" s="148">
        <f>D5/100</f>
        <v>1.0523970795700828</v>
      </c>
      <c r="E4" s="148">
        <f t="shared" ref="E4:G4" si="0">E5/100</f>
        <v>1.0466283981215119</v>
      </c>
      <c r="F4" s="148">
        <f t="shared" si="0"/>
        <v>1.0546070549036699</v>
      </c>
      <c r="G4" s="148">
        <f t="shared" si="0"/>
        <v>1.0392398017811368</v>
      </c>
      <c r="H4" s="148">
        <f>G4</f>
        <v>1.0392398017811368</v>
      </c>
      <c r="I4" s="148">
        <f t="shared" ref="I4:R4" si="1">H4</f>
        <v>1.0392398017811368</v>
      </c>
      <c r="J4" s="148">
        <f t="shared" si="1"/>
        <v>1.0392398017811368</v>
      </c>
      <c r="K4" s="148">
        <f t="shared" si="1"/>
        <v>1.0392398017811368</v>
      </c>
      <c r="L4" s="148">
        <f t="shared" si="1"/>
        <v>1.0392398017811368</v>
      </c>
      <c r="M4" s="148">
        <f t="shared" si="1"/>
        <v>1.0392398017811368</v>
      </c>
      <c r="N4" s="148">
        <f t="shared" si="1"/>
        <v>1.0392398017811368</v>
      </c>
      <c r="O4" s="148">
        <f t="shared" si="1"/>
        <v>1.0392398017811368</v>
      </c>
      <c r="P4" s="148">
        <f t="shared" si="1"/>
        <v>1.0392398017811368</v>
      </c>
      <c r="Q4" s="148">
        <f t="shared" si="1"/>
        <v>1.0392398017811368</v>
      </c>
      <c r="R4" s="148">
        <f t="shared" si="1"/>
        <v>1.0392398017811368</v>
      </c>
    </row>
    <row r="5" spans="2:18" hidden="1" outlineLevel="1" x14ac:dyDescent="0.25">
      <c r="B5" s="280" t="s">
        <v>381</v>
      </c>
      <c r="C5" s="147">
        <v>105.3</v>
      </c>
      <c r="D5" s="147">
        <v>105.23970795700828</v>
      </c>
      <c r="E5" s="147">
        <v>104.66283981215119</v>
      </c>
      <c r="F5" s="147">
        <v>105.46070549036699</v>
      </c>
      <c r="G5" s="147">
        <v>103.92398017811368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2:18" ht="31.5" hidden="1" outlineLevel="1" x14ac:dyDescent="0.25">
      <c r="B6" s="280" t="s">
        <v>382</v>
      </c>
      <c r="C6" s="147">
        <v>106.84</v>
      </c>
      <c r="D6" s="147">
        <v>105.23970795700828</v>
      </c>
      <c r="E6" s="147">
        <v>104.66283981215119</v>
      </c>
      <c r="F6" s="147">
        <v>105.46070549036699</v>
      </c>
      <c r="G6" s="147">
        <v>103.92398017811368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2:18" hidden="1" outlineLevel="1" x14ac:dyDescent="0.25">
      <c r="B7" s="280" t="s">
        <v>383</v>
      </c>
      <c r="C7" s="147"/>
      <c r="D7" s="147"/>
      <c r="E7" s="147"/>
      <c r="F7" s="147"/>
      <c r="G7" s="147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</row>
    <row r="8" spans="2:18" hidden="1" outlineLevel="1" x14ac:dyDescent="0.25">
      <c r="B8" s="280" t="s">
        <v>381</v>
      </c>
      <c r="C8" s="147">
        <v>102.1</v>
      </c>
      <c r="D8" s="147">
        <v>110.55343724809504</v>
      </c>
      <c r="E8" s="147">
        <v>101.40674938106685</v>
      </c>
      <c r="F8" s="147">
        <v>104.11179203757777</v>
      </c>
      <c r="G8" s="147">
        <v>104.67571607081467</v>
      </c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</row>
    <row r="9" spans="2:18" hidden="1" outlineLevel="1" x14ac:dyDescent="0.25">
      <c r="B9" s="280" t="s">
        <v>384</v>
      </c>
      <c r="C9" s="147">
        <v>100.29</v>
      </c>
      <c r="D9" s="147">
        <v>110.23306536955933</v>
      </c>
      <c r="E9" s="147">
        <v>101.67593311318312</v>
      </c>
      <c r="F9" s="147">
        <v>103.95327430059569</v>
      </c>
      <c r="G9" s="147">
        <v>104.66020846348738</v>
      </c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2:18" ht="31.5" hidden="1" outlineLevel="1" x14ac:dyDescent="0.25">
      <c r="B10" s="280" t="s">
        <v>385</v>
      </c>
      <c r="C10" s="147"/>
      <c r="D10" s="147"/>
      <c r="E10" s="147"/>
      <c r="F10" s="147"/>
      <c r="G10" s="147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</row>
    <row r="11" spans="2:18" hidden="1" outlineLevel="1" x14ac:dyDescent="0.25">
      <c r="B11" s="280" t="s">
        <v>381</v>
      </c>
      <c r="C11" s="147">
        <v>100.4</v>
      </c>
      <c r="D11" s="147">
        <v>112.14009935560195</v>
      </c>
      <c r="E11" s="147">
        <v>101.20371720243553</v>
      </c>
      <c r="F11" s="147">
        <v>104.08348035773058</v>
      </c>
      <c r="G11" s="147">
        <v>104.75683455813825</v>
      </c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</row>
    <row r="12" spans="2:18" hidden="1" outlineLevel="1" x14ac:dyDescent="0.25">
      <c r="B12" s="280" t="s">
        <v>384</v>
      </c>
      <c r="C12" s="147">
        <v>99.061233073959997</v>
      </c>
      <c r="D12" s="147">
        <v>111.0873034550943</v>
      </c>
      <c r="E12" s="147">
        <v>101.68743106827458</v>
      </c>
      <c r="F12" s="147">
        <v>103.91835970210663</v>
      </c>
      <c r="G12" s="147">
        <v>104.76257943818598</v>
      </c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</row>
    <row r="13" spans="2:18" hidden="1" outlineLevel="1" x14ac:dyDescent="0.25">
      <c r="B13" s="280" t="s">
        <v>386</v>
      </c>
      <c r="C13" s="147"/>
      <c r="D13" s="147"/>
      <c r="E13" s="147"/>
      <c r="F13" s="147"/>
      <c r="G13" s="147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</row>
    <row r="14" spans="2:18" hidden="1" outlineLevel="1" x14ac:dyDescent="0.25">
      <c r="B14" s="280" t="s">
        <v>381</v>
      </c>
      <c r="C14" s="147">
        <v>99.8</v>
      </c>
      <c r="D14" s="147">
        <v>123.46875021314101</v>
      </c>
      <c r="E14" s="147">
        <v>102.08245306882702</v>
      </c>
      <c r="F14" s="147">
        <v>103.79385608343692</v>
      </c>
      <c r="G14" s="147">
        <v>104.85029361725641</v>
      </c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</row>
    <row r="15" spans="2:18" hidden="1" outlineLevel="1" x14ac:dyDescent="0.25">
      <c r="B15" s="280" t="s">
        <v>384</v>
      </c>
      <c r="C15" s="147">
        <v>97.706318784900859</v>
      </c>
      <c r="D15" s="147">
        <v>109.36928603136846</v>
      </c>
      <c r="E15" s="147">
        <v>102.35831635619654</v>
      </c>
      <c r="F15" s="147">
        <v>103.88284289709304</v>
      </c>
      <c r="G15" s="147">
        <v>104.81590802184442</v>
      </c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</row>
    <row r="16" spans="2:18" hidden="1" outlineLevel="1" x14ac:dyDescent="0.25">
      <c r="B16" s="280" t="s">
        <v>387</v>
      </c>
      <c r="C16" s="147"/>
      <c r="D16" s="147"/>
      <c r="E16" s="147"/>
      <c r="F16" s="147"/>
      <c r="G16" s="147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</row>
    <row r="17" spans="2:18" hidden="1" outlineLevel="1" x14ac:dyDescent="0.25">
      <c r="B17" s="280" t="s">
        <v>381</v>
      </c>
      <c r="C17" s="147"/>
      <c r="D17" s="147"/>
      <c r="E17" s="147"/>
      <c r="F17" s="147"/>
      <c r="G17" s="147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</row>
    <row r="18" spans="2:18" hidden="1" outlineLevel="1" x14ac:dyDescent="0.25">
      <c r="B18" s="280" t="s">
        <v>384</v>
      </c>
      <c r="C18" s="147"/>
      <c r="D18" s="147"/>
      <c r="E18" s="147"/>
      <c r="F18" s="147"/>
      <c r="G18" s="147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</row>
    <row r="19" spans="2:18" hidden="1" outlineLevel="1" x14ac:dyDescent="0.25">
      <c r="B19" s="280" t="s">
        <v>388</v>
      </c>
      <c r="C19" s="147"/>
      <c r="D19" s="147"/>
      <c r="E19" s="147"/>
      <c r="F19" s="147"/>
      <c r="G19" s="147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</row>
    <row r="20" spans="2:18" hidden="1" outlineLevel="1" x14ac:dyDescent="0.25">
      <c r="B20" s="280" t="s">
        <v>381</v>
      </c>
      <c r="C20" s="147">
        <v>106.7</v>
      </c>
      <c r="D20" s="147">
        <v>130.79390121882341</v>
      </c>
      <c r="E20" s="147">
        <v>98.440976117912683</v>
      </c>
      <c r="F20" s="147">
        <v>104.71450947865067</v>
      </c>
      <c r="G20" s="147">
        <v>104.15556480475882</v>
      </c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</row>
    <row r="21" spans="2:18" hidden="1" outlineLevel="1" x14ac:dyDescent="0.25">
      <c r="B21" s="280" t="s">
        <v>384</v>
      </c>
      <c r="C21" s="147">
        <v>114.99</v>
      </c>
      <c r="D21" s="147">
        <v>134.76915243852321</v>
      </c>
      <c r="E21" s="147">
        <v>94.144663210881248</v>
      </c>
      <c r="F21" s="147">
        <v>104.35251368760071</v>
      </c>
      <c r="G21" s="147">
        <v>104.11362999842942</v>
      </c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</row>
    <row r="22" spans="2:18" hidden="1" outlineLevel="1" x14ac:dyDescent="0.25">
      <c r="B22" s="280" t="s">
        <v>389</v>
      </c>
      <c r="C22" s="147"/>
      <c r="D22" s="147"/>
      <c r="E22" s="147"/>
      <c r="F22" s="147"/>
      <c r="G22" s="147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</row>
    <row r="23" spans="2:18" hidden="1" outlineLevel="1" x14ac:dyDescent="0.25">
      <c r="B23" s="280" t="s">
        <v>384</v>
      </c>
      <c r="C23" s="147">
        <v>101.32</v>
      </c>
      <c r="D23" s="147">
        <v>106.44790944013876</v>
      </c>
      <c r="E23" s="147">
        <v>101.75816801211064</v>
      </c>
      <c r="F23" s="147">
        <v>102.06297957767299</v>
      </c>
      <c r="G23" s="147">
        <v>102.34554216664588</v>
      </c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</row>
    <row r="24" spans="2:18" ht="31.5" hidden="1" outlineLevel="1" x14ac:dyDescent="0.25">
      <c r="B24" s="280" t="s">
        <v>390</v>
      </c>
      <c r="C24" s="147"/>
      <c r="D24" s="147"/>
      <c r="E24" s="147"/>
      <c r="F24" s="147"/>
      <c r="G24" s="147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</row>
    <row r="25" spans="2:18" hidden="1" outlineLevel="1" x14ac:dyDescent="0.25">
      <c r="B25" s="280" t="s">
        <v>381</v>
      </c>
      <c r="C25" s="147">
        <v>112.6</v>
      </c>
      <c r="D25" s="147">
        <v>100.08424794815829</v>
      </c>
      <c r="E25" s="147">
        <v>102.90001044724137</v>
      </c>
      <c r="F25" s="147">
        <v>104.3132250788631</v>
      </c>
      <c r="G25" s="147">
        <v>104.11113720005807</v>
      </c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</row>
    <row r="26" spans="2:18" hidden="1" outlineLevel="1" x14ac:dyDescent="0.25">
      <c r="B26" s="280" t="s">
        <v>384</v>
      </c>
      <c r="C26" s="147">
        <v>107.77983461443168</v>
      </c>
      <c r="D26" s="147">
        <v>104.2528759075991</v>
      </c>
      <c r="E26" s="147">
        <v>101.59016789409081</v>
      </c>
      <c r="F26" s="147">
        <v>104.21395762049046</v>
      </c>
      <c r="G26" s="147">
        <v>103.89804272248418</v>
      </c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</row>
    <row r="27" spans="2:18" hidden="1" outlineLevel="1" x14ac:dyDescent="0.25">
      <c r="B27" s="280" t="s">
        <v>391</v>
      </c>
      <c r="C27" s="147"/>
      <c r="D27" s="147"/>
      <c r="E27" s="147"/>
      <c r="F27" s="147"/>
      <c r="G27" s="147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</row>
    <row r="28" spans="2:18" hidden="1" outlineLevel="1" x14ac:dyDescent="0.25">
      <c r="B28" s="280" t="s">
        <v>381</v>
      </c>
      <c r="C28" s="147">
        <v>107.2</v>
      </c>
      <c r="D28" s="147">
        <v>107.4983097678294</v>
      </c>
      <c r="E28" s="147">
        <v>101.9286755846837</v>
      </c>
      <c r="F28" s="147">
        <v>104.40365603159991</v>
      </c>
      <c r="G28" s="147">
        <v>104.00386143005144</v>
      </c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</row>
    <row r="29" spans="2:18" hidden="1" outlineLevel="1" x14ac:dyDescent="0.25">
      <c r="B29" s="280" t="s">
        <v>392</v>
      </c>
      <c r="C29" s="147">
        <v>107.39</v>
      </c>
      <c r="D29" s="147">
        <v>106.92064458201389</v>
      </c>
      <c r="E29" s="147">
        <v>100.65623952295542</v>
      </c>
      <c r="F29" s="147">
        <v>104.33951781961579</v>
      </c>
      <c r="G29" s="147">
        <v>103.75874833789634</v>
      </c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</row>
    <row r="30" spans="2:18" hidden="1" outlineLevel="1" x14ac:dyDescent="0.25">
      <c r="B30" s="280" t="s">
        <v>393</v>
      </c>
      <c r="C30" s="147"/>
      <c r="D30" s="147"/>
      <c r="E30" s="147"/>
      <c r="F30" s="147"/>
      <c r="G30" s="147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</row>
    <row r="31" spans="2:18" hidden="1" outlineLevel="1" x14ac:dyDescent="0.25">
      <c r="B31" s="280" t="s">
        <v>381</v>
      </c>
      <c r="C31" s="147">
        <v>121.2</v>
      </c>
      <c r="D31" s="147">
        <v>89.744496178275597</v>
      </c>
      <c r="E31" s="147">
        <v>104.52262997429263</v>
      </c>
      <c r="F31" s="147">
        <v>104.16590875244891</v>
      </c>
      <c r="G31" s="147">
        <v>104.28629340007819</v>
      </c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</row>
    <row r="32" spans="2:18" hidden="1" outlineLevel="1" x14ac:dyDescent="0.25">
      <c r="B32" s="280" t="s">
        <v>384</v>
      </c>
      <c r="C32" s="147">
        <v>108.4</v>
      </c>
      <c r="D32" s="147">
        <v>97.22761642888706</v>
      </c>
      <c r="E32" s="147">
        <v>104.29479127714292</v>
      </c>
      <c r="F32" s="147">
        <v>103.86302534898316</v>
      </c>
      <c r="G32" s="147">
        <v>104.2891471904822</v>
      </c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</row>
    <row r="33" spans="2:18" hidden="1" outlineLevel="1" x14ac:dyDescent="0.25">
      <c r="B33" s="280" t="s">
        <v>394</v>
      </c>
      <c r="C33" s="147"/>
      <c r="D33" s="147"/>
      <c r="E33" s="147"/>
      <c r="F33" s="147"/>
      <c r="G33" s="147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</row>
    <row r="34" spans="2:18" hidden="1" outlineLevel="1" x14ac:dyDescent="0.25">
      <c r="B34" s="280" t="s">
        <v>381</v>
      </c>
      <c r="C34" s="147">
        <v>102.2</v>
      </c>
      <c r="D34" s="147">
        <v>105.50777198986394</v>
      </c>
      <c r="E34" s="147">
        <v>104.27541381448412</v>
      </c>
      <c r="F34" s="147">
        <v>104.59084886542693</v>
      </c>
      <c r="G34" s="147">
        <v>104.49398985848279</v>
      </c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</row>
    <row r="35" spans="2:18" hidden="1" outlineLevel="1" x14ac:dyDescent="0.25">
      <c r="B35" s="280" t="s">
        <v>384</v>
      </c>
      <c r="C35" s="147">
        <v>105.01</v>
      </c>
      <c r="D35" s="147">
        <v>105.06450447905532</v>
      </c>
      <c r="E35" s="147">
        <v>103.96640026580184</v>
      </c>
      <c r="F35" s="147">
        <v>104.44222486646942</v>
      </c>
      <c r="G35" s="147">
        <v>104.38309457309909</v>
      </c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</row>
    <row r="36" spans="2:18" collapsed="1" x14ac:dyDescent="0.25">
      <c r="B36" s="280" t="s">
        <v>395</v>
      </c>
      <c r="C36" s="147"/>
      <c r="D36" s="148">
        <f>D37/100</f>
        <v>1.0901248700815822</v>
      </c>
      <c r="E36" s="148">
        <f t="shared" ref="E36" si="2">E37/100</f>
        <v>1.026095459643511</v>
      </c>
      <c r="F36" s="148">
        <f t="shared" ref="F36" si="3">F37/100</f>
        <v>1.0453142767380172</v>
      </c>
      <c r="G36" s="148">
        <f t="shared" ref="G36" si="4">G37/100</f>
        <v>1.0460187860491528</v>
      </c>
      <c r="H36" s="148">
        <f>G36</f>
        <v>1.0460187860491528</v>
      </c>
      <c r="I36" s="148">
        <f t="shared" ref="I36:R36" si="5">H36</f>
        <v>1.0460187860491528</v>
      </c>
      <c r="J36" s="148">
        <f t="shared" si="5"/>
        <v>1.0460187860491528</v>
      </c>
      <c r="K36" s="148">
        <f t="shared" si="5"/>
        <v>1.0460187860491528</v>
      </c>
      <c r="L36" s="148">
        <f t="shared" si="5"/>
        <v>1.0460187860491528</v>
      </c>
      <c r="M36" s="148">
        <f t="shared" si="5"/>
        <v>1.0460187860491528</v>
      </c>
      <c r="N36" s="148">
        <f t="shared" si="5"/>
        <v>1.0460187860491528</v>
      </c>
      <c r="O36" s="148">
        <f t="shared" si="5"/>
        <v>1.0460187860491528</v>
      </c>
      <c r="P36" s="148">
        <f t="shared" si="5"/>
        <v>1.0460187860491528</v>
      </c>
      <c r="Q36" s="148">
        <f t="shared" si="5"/>
        <v>1.0460187860491528</v>
      </c>
      <c r="R36" s="148">
        <f t="shared" si="5"/>
        <v>1.0460187860491528</v>
      </c>
    </row>
    <row r="37" spans="2:18" hidden="1" outlineLevel="1" x14ac:dyDescent="0.25">
      <c r="B37" s="280" t="s">
        <v>381</v>
      </c>
      <c r="C37" s="147">
        <v>102.6</v>
      </c>
      <c r="D37" s="147">
        <v>109.01248700815822</v>
      </c>
      <c r="E37" s="147">
        <v>102.6095459643511</v>
      </c>
      <c r="F37" s="147">
        <v>104.53142767380173</v>
      </c>
      <c r="G37" s="147">
        <v>104.60187860491527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</row>
    <row r="38" spans="2:18" hidden="1" outlineLevel="1" x14ac:dyDescent="0.25">
      <c r="B38" s="280" t="s">
        <v>384</v>
      </c>
      <c r="C38" s="147">
        <v>93.7</v>
      </c>
      <c r="D38" s="147">
        <v>112.94459165643349</v>
      </c>
      <c r="E38" s="147">
        <v>103.20157873392613</v>
      </c>
      <c r="F38" s="147">
        <v>104.17000567651358</v>
      </c>
      <c r="G38" s="147">
        <v>104.26677548593453</v>
      </c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</row>
    <row r="39" spans="2:18" ht="31.5" hidden="1" outlineLevel="1" x14ac:dyDescent="0.25">
      <c r="B39" s="280" t="s">
        <v>396</v>
      </c>
      <c r="C39" s="147"/>
      <c r="D39" s="147"/>
      <c r="E39" s="147"/>
      <c r="F39" s="147"/>
      <c r="G39" s="147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</row>
    <row r="40" spans="2:18" hidden="1" outlineLevel="1" x14ac:dyDescent="0.25">
      <c r="B40" s="280" t="s">
        <v>381</v>
      </c>
      <c r="C40" s="147">
        <v>105.8</v>
      </c>
      <c r="D40" s="147">
        <v>105.95544694193852</v>
      </c>
      <c r="E40" s="147">
        <v>102.98814737314241</v>
      </c>
      <c r="F40" s="147">
        <v>105.11768549575275</v>
      </c>
      <c r="G40" s="147">
        <v>104.01315914859335</v>
      </c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</row>
    <row r="41" spans="2:18" hidden="1" outlineLevel="1" x14ac:dyDescent="0.25">
      <c r="B41" s="280" t="s">
        <v>384</v>
      </c>
      <c r="C41" s="147">
        <v>111.08728842747445</v>
      </c>
      <c r="D41" s="147">
        <v>107.99646256321596</v>
      </c>
      <c r="E41" s="147">
        <v>101.37777937654657</v>
      </c>
      <c r="F41" s="147">
        <v>104.81549755682093</v>
      </c>
      <c r="G41" s="147">
        <v>103.87971433520889</v>
      </c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</row>
    <row r="42" spans="2:18" ht="31.5" hidden="1" outlineLevel="1" x14ac:dyDescent="0.25">
      <c r="B42" s="280" t="s">
        <v>397</v>
      </c>
      <c r="C42" s="147"/>
      <c r="D42" s="147"/>
      <c r="E42" s="147"/>
      <c r="F42" s="147"/>
      <c r="G42" s="147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</row>
    <row r="43" spans="2:18" hidden="1" outlineLevel="1" x14ac:dyDescent="0.25">
      <c r="B43" s="280" t="s">
        <v>381</v>
      </c>
      <c r="C43" s="147">
        <v>86.2</v>
      </c>
      <c r="D43" s="147">
        <v>104.19094379862734</v>
      </c>
      <c r="E43" s="147">
        <v>105.87937436364739</v>
      </c>
      <c r="F43" s="147">
        <v>105.11228971999502</v>
      </c>
      <c r="G43" s="147">
        <v>104.68471760529199</v>
      </c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</row>
    <row r="44" spans="2:18" hidden="1" outlineLevel="1" x14ac:dyDescent="0.25">
      <c r="B44" s="280" t="s">
        <v>384</v>
      </c>
      <c r="C44" s="147">
        <v>107.62</v>
      </c>
      <c r="D44" s="147">
        <v>95.753248153048361</v>
      </c>
      <c r="E44" s="147">
        <v>105.08574057500819</v>
      </c>
      <c r="F44" s="147">
        <v>104.23385334782019</v>
      </c>
      <c r="G44" s="147">
        <v>104.30963290651998</v>
      </c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</row>
    <row r="45" spans="2:18" ht="31.5" hidden="1" outlineLevel="1" x14ac:dyDescent="0.25">
      <c r="B45" s="280" t="s">
        <v>398</v>
      </c>
      <c r="C45" s="147"/>
      <c r="D45" s="147"/>
      <c r="E45" s="147"/>
      <c r="F45" s="147"/>
      <c r="G45" s="147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</row>
    <row r="46" spans="2:18" hidden="1" outlineLevel="1" x14ac:dyDescent="0.25">
      <c r="B46" s="280" t="s">
        <v>381</v>
      </c>
      <c r="C46" s="147">
        <v>107.3</v>
      </c>
      <c r="D46" s="147">
        <v>104.89967671576078</v>
      </c>
      <c r="E46" s="147">
        <v>104.61533666782465</v>
      </c>
      <c r="F46" s="147">
        <v>104.27413934796289</v>
      </c>
      <c r="G46" s="147">
        <v>103.9467726340641</v>
      </c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</row>
    <row r="47" spans="2:18" hidden="1" outlineLevel="1" x14ac:dyDescent="0.25">
      <c r="B47" s="280" t="s">
        <v>384</v>
      </c>
      <c r="C47" s="147">
        <v>105.8</v>
      </c>
      <c r="D47" s="147">
        <v>105.81637532691042</v>
      </c>
      <c r="E47" s="147">
        <v>104.51658011836555</v>
      </c>
      <c r="F47" s="147">
        <v>104.20927182711981</v>
      </c>
      <c r="G47" s="147">
        <v>103.82882632278235</v>
      </c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</row>
    <row r="48" spans="2:18" ht="31.5" hidden="1" outlineLevel="1" x14ac:dyDescent="0.25">
      <c r="B48" s="280" t="s">
        <v>399</v>
      </c>
      <c r="C48" s="147"/>
      <c r="D48" s="147"/>
      <c r="E48" s="147"/>
      <c r="F48" s="147"/>
      <c r="G48" s="147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</row>
    <row r="49" spans="2:18" hidden="1" outlineLevel="1" x14ac:dyDescent="0.25">
      <c r="B49" s="280" t="s">
        <v>381</v>
      </c>
      <c r="C49" s="147">
        <v>95.41456596200068</v>
      </c>
      <c r="D49" s="147">
        <v>104.59955343683676</v>
      </c>
      <c r="E49" s="147">
        <v>104.26881034251937</v>
      </c>
      <c r="F49" s="147">
        <v>104.20209190630358</v>
      </c>
      <c r="G49" s="147">
        <v>104.12624075848449</v>
      </c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</row>
    <row r="50" spans="2:18" hidden="1" outlineLevel="1" x14ac:dyDescent="0.25">
      <c r="B50" s="280" t="s">
        <v>384</v>
      </c>
      <c r="C50" s="147">
        <v>105.68937784101354</v>
      </c>
      <c r="D50" s="147">
        <v>100.09090365379738</v>
      </c>
      <c r="E50" s="147">
        <v>103.95460132338474</v>
      </c>
      <c r="F50" s="147">
        <v>103.86316668912883</v>
      </c>
      <c r="G50" s="147">
        <v>103.91766923256122</v>
      </c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</row>
    <row r="51" spans="2:18" ht="47.25" hidden="1" outlineLevel="1" x14ac:dyDescent="0.25">
      <c r="B51" s="280" t="s">
        <v>400</v>
      </c>
      <c r="C51" s="147"/>
      <c r="D51" s="147"/>
      <c r="E51" s="147"/>
      <c r="F51" s="147"/>
      <c r="G51" s="147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</row>
    <row r="52" spans="2:18" hidden="1" outlineLevel="1" x14ac:dyDescent="0.25">
      <c r="B52" s="280" t="s">
        <v>381</v>
      </c>
      <c r="C52" s="147">
        <v>105.9</v>
      </c>
      <c r="D52" s="147">
        <v>109.49706285467502</v>
      </c>
      <c r="E52" s="147">
        <v>105.98245203620056</v>
      </c>
      <c r="F52" s="147">
        <v>105.40137672499554</v>
      </c>
      <c r="G52" s="147">
        <v>104.94940729240308</v>
      </c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</row>
    <row r="53" spans="2:18" hidden="1" outlineLevel="1" x14ac:dyDescent="0.25">
      <c r="B53" s="280" t="s">
        <v>384</v>
      </c>
      <c r="C53" s="147">
        <v>109.19529748904084</v>
      </c>
      <c r="D53" s="147">
        <v>105.80772922918489</v>
      </c>
      <c r="E53" s="147">
        <v>105.58681651266353</v>
      </c>
      <c r="F53" s="147">
        <v>105.07553037980874</v>
      </c>
      <c r="G53" s="147">
        <v>104.90855488314624</v>
      </c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</row>
    <row r="54" spans="2:18" ht="47.25" hidden="1" outlineLevel="1" x14ac:dyDescent="0.25">
      <c r="B54" s="280" t="s">
        <v>401</v>
      </c>
      <c r="C54" s="147"/>
      <c r="D54" s="147"/>
      <c r="E54" s="147"/>
      <c r="F54" s="147"/>
      <c r="G54" s="147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</row>
    <row r="55" spans="2:18" hidden="1" outlineLevel="1" x14ac:dyDescent="0.25">
      <c r="B55" s="280" t="s">
        <v>381</v>
      </c>
      <c r="C55" s="147">
        <v>103.7</v>
      </c>
      <c r="D55" s="147">
        <v>101.19413417530978</v>
      </c>
      <c r="E55" s="147">
        <v>104.70425928724796</v>
      </c>
      <c r="F55" s="147">
        <v>104.38409122798279</v>
      </c>
      <c r="G55" s="147">
        <v>104.25109794819411</v>
      </c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</row>
    <row r="56" spans="2:18" hidden="1" outlineLevel="1" x14ac:dyDescent="0.25">
      <c r="B56" s="280" t="s">
        <v>384</v>
      </c>
      <c r="C56" s="147">
        <v>101.84</v>
      </c>
      <c r="D56" s="147">
        <v>103.50414363805407</v>
      </c>
      <c r="E56" s="147">
        <v>103.97501497317261</v>
      </c>
      <c r="F56" s="147">
        <v>103.88915523753603</v>
      </c>
      <c r="G56" s="147">
        <v>104.04230875322824</v>
      </c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</row>
    <row r="57" spans="2:18" hidden="1" outlineLevel="1" x14ac:dyDescent="0.25">
      <c r="B57" s="280" t="s">
        <v>402</v>
      </c>
      <c r="C57" s="147"/>
      <c r="D57" s="147"/>
      <c r="E57" s="147"/>
      <c r="F57" s="147"/>
      <c r="G57" s="147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</row>
    <row r="58" spans="2:18" hidden="1" outlineLevel="1" x14ac:dyDescent="0.25">
      <c r="B58" s="280" t="s">
        <v>381</v>
      </c>
      <c r="C58" s="147">
        <v>107.2</v>
      </c>
      <c r="D58" s="147">
        <v>99.683685901809923</v>
      </c>
      <c r="E58" s="147">
        <v>104.91970606202337</v>
      </c>
      <c r="F58" s="147">
        <v>104.35445716880866</v>
      </c>
      <c r="G58" s="147">
        <v>104.24779857496722</v>
      </c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</row>
    <row r="59" spans="2:18" hidden="1" outlineLevel="1" x14ac:dyDescent="0.25">
      <c r="B59" s="280" t="s">
        <v>384</v>
      </c>
      <c r="C59" s="147">
        <v>113.23</v>
      </c>
      <c r="D59" s="147">
        <v>101.70557775008176</v>
      </c>
      <c r="E59" s="147">
        <v>103.65873802100568</v>
      </c>
      <c r="F59" s="147">
        <v>103.91666657517318</v>
      </c>
      <c r="G59" s="147">
        <v>103.95395248314952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</row>
    <row r="60" spans="2:18" ht="31.5" hidden="1" outlineLevel="1" x14ac:dyDescent="0.25">
      <c r="B60" s="280" t="s">
        <v>403</v>
      </c>
      <c r="C60" s="147"/>
      <c r="D60" s="147"/>
      <c r="E60" s="147"/>
      <c r="F60" s="147"/>
      <c r="G60" s="147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</row>
    <row r="61" spans="2:18" hidden="1" outlineLevel="1" x14ac:dyDescent="0.25">
      <c r="B61" s="280" t="s">
        <v>381</v>
      </c>
      <c r="C61" s="147">
        <v>102.8</v>
      </c>
      <c r="D61" s="147">
        <v>103.58329991049087</v>
      </c>
      <c r="E61" s="147">
        <v>104.23710877570952</v>
      </c>
      <c r="F61" s="147">
        <v>104.59374214806836</v>
      </c>
      <c r="G61" s="147">
        <v>104.96198661929111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</row>
    <row r="62" spans="2:18" hidden="1" outlineLevel="1" x14ac:dyDescent="0.25">
      <c r="B62" s="280" t="s">
        <v>384</v>
      </c>
      <c r="C62" s="147">
        <v>104.71</v>
      </c>
      <c r="D62" s="147">
        <v>105.65015833170193</v>
      </c>
      <c r="E62" s="147">
        <v>104.14688331203641</v>
      </c>
      <c r="F62" s="147">
        <v>104.53000620553998</v>
      </c>
      <c r="G62" s="147">
        <v>104.8267496655471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</row>
    <row r="63" spans="2:18" ht="31.5" hidden="1" outlineLevel="1" x14ac:dyDescent="0.25">
      <c r="B63" s="280" t="s">
        <v>404</v>
      </c>
      <c r="C63" s="147"/>
      <c r="D63" s="147"/>
      <c r="E63" s="147"/>
      <c r="F63" s="147"/>
      <c r="G63" s="147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</row>
    <row r="64" spans="2:18" hidden="1" outlineLevel="1" x14ac:dyDescent="0.25">
      <c r="B64" s="280" t="s">
        <v>381</v>
      </c>
      <c r="C64" s="147">
        <v>112.6</v>
      </c>
      <c r="D64" s="147">
        <v>99.969615875434343</v>
      </c>
      <c r="E64" s="147">
        <v>104.04256681967092</v>
      </c>
      <c r="F64" s="147">
        <v>103.98662975717569</v>
      </c>
      <c r="G64" s="147">
        <v>103.9602533511343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</row>
    <row r="65" spans="2:18" hidden="1" outlineLevel="1" x14ac:dyDescent="0.25">
      <c r="B65" s="280" t="s">
        <v>384</v>
      </c>
      <c r="C65" s="147">
        <v>108.42795259283407</v>
      </c>
      <c r="D65" s="147">
        <v>102.00211511770625</v>
      </c>
      <c r="E65" s="147">
        <v>103.89519700796224</v>
      </c>
      <c r="F65" s="147">
        <v>104.00150295842374</v>
      </c>
      <c r="G65" s="147">
        <v>103.95483917130616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</row>
    <row r="66" spans="2:18" ht="31.5" hidden="1" outlineLevel="1" x14ac:dyDescent="0.25">
      <c r="B66" s="280" t="s">
        <v>405</v>
      </c>
      <c r="C66" s="147"/>
      <c r="D66" s="147"/>
      <c r="E66" s="147"/>
      <c r="F66" s="147"/>
      <c r="G66" s="147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</row>
    <row r="67" spans="2:18" hidden="1" outlineLevel="1" x14ac:dyDescent="0.25">
      <c r="B67" s="280" t="s">
        <v>381</v>
      </c>
      <c r="C67" s="147">
        <v>104</v>
      </c>
      <c r="D67" s="147">
        <v>99.207370144558453</v>
      </c>
      <c r="E67" s="147">
        <v>103.42458042522557</v>
      </c>
      <c r="F67" s="147">
        <v>103.69120254115347</v>
      </c>
      <c r="G67" s="147">
        <v>103.83542064700664</v>
      </c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</row>
    <row r="68" spans="2:18" hidden="1" outlineLevel="1" x14ac:dyDescent="0.25">
      <c r="B68" s="280" t="s">
        <v>384</v>
      </c>
      <c r="C68" s="147">
        <v>105.92550121695876</v>
      </c>
      <c r="D68" s="147">
        <v>99.704714286981115</v>
      </c>
      <c r="E68" s="147">
        <v>103.44342539502026</v>
      </c>
      <c r="F68" s="147">
        <v>103.67227942853572</v>
      </c>
      <c r="G68" s="147">
        <v>103.83542064700661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</row>
    <row r="69" spans="2:18" hidden="1" outlineLevel="1" x14ac:dyDescent="0.25">
      <c r="B69" s="280" t="s">
        <v>406</v>
      </c>
      <c r="C69" s="147"/>
      <c r="D69" s="147"/>
      <c r="E69" s="147"/>
      <c r="F69" s="147"/>
      <c r="G69" s="147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</row>
    <row r="70" spans="2:18" hidden="1" outlineLevel="1" x14ac:dyDescent="0.25">
      <c r="B70" s="280" t="s">
        <v>381</v>
      </c>
      <c r="C70" s="147">
        <v>109</v>
      </c>
      <c r="D70" s="147">
        <v>109.58619536425169</v>
      </c>
      <c r="E70" s="147">
        <v>106.2697720392662</v>
      </c>
      <c r="F70" s="147">
        <v>106.63294991388128</v>
      </c>
      <c r="G70" s="147">
        <v>106.25171836423419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</row>
    <row r="71" spans="2:18" ht="47.25" collapsed="1" x14ac:dyDescent="0.25">
      <c r="B71" s="280" t="s">
        <v>407</v>
      </c>
      <c r="C71" s="147"/>
      <c r="D71" s="148">
        <f>D72/100</f>
        <v>1.0731573933516898</v>
      </c>
      <c r="E71" s="148">
        <f t="shared" ref="E71" si="6">E72/100</f>
        <v>1.0481942620074407</v>
      </c>
      <c r="F71" s="148">
        <f t="shared" ref="F71" si="7">F72/100</f>
        <v>1.0401199604714246</v>
      </c>
      <c r="G71" s="148">
        <f t="shared" ref="G71" si="8">G72/100</f>
        <v>1.0397920103999998</v>
      </c>
      <c r="H71" s="148">
        <f>G71</f>
        <v>1.0397920103999998</v>
      </c>
      <c r="I71" s="148">
        <f t="shared" ref="I71:R71" si="9">H71</f>
        <v>1.0397920103999998</v>
      </c>
      <c r="J71" s="148">
        <f t="shared" si="9"/>
        <v>1.0397920103999998</v>
      </c>
      <c r="K71" s="148">
        <f t="shared" si="9"/>
        <v>1.0397920103999998</v>
      </c>
      <c r="L71" s="148">
        <f t="shared" si="9"/>
        <v>1.0397920103999998</v>
      </c>
      <c r="M71" s="148">
        <f t="shared" si="9"/>
        <v>1.0397920103999998</v>
      </c>
      <c r="N71" s="148">
        <f t="shared" si="9"/>
        <v>1.0397920103999998</v>
      </c>
      <c r="O71" s="148">
        <f t="shared" si="9"/>
        <v>1.0397920103999998</v>
      </c>
      <c r="P71" s="148">
        <f t="shared" si="9"/>
        <v>1.0397920103999998</v>
      </c>
      <c r="Q71" s="148">
        <f t="shared" si="9"/>
        <v>1.0397920103999998</v>
      </c>
      <c r="R71" s="148">
        <f t="shared" si="9"/>
        <v>1.0397920103999998</v>
      </c>
    </row>
    <row r="72" spans="2:18" hidden="1" outlineLevel="1" x14ac:dyDescent="0.25">
      <c r="B72" s="280" t="s">
        <v>381</v>
      </c>
      <c r="C72" s="147">
        <v>99.7</v>
      </c>
      <c r="D72" s="147">
        <v>107.31573933516898</v>
      </c>
      <c r="E72" s="147">
        <v>104.81942620074408</v>
      </c>
      <c r="F72" s="147">
        <v>104.01199604714246</v>
      </c>
      <c r="G72" s="147">
        <v>103.97920103999998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</row>
    <row r="73" spans="2:18" hidden="1" outlineLevel="1" x14ac:dyDescent="0.25">
      <c r="B73" s="280" t="s">
        <v>384</v>
      </c>
      <c r="C73" s="147"/>
      <c r="D73" s="147">
        <v>107.31573933516898</v>
      </c>
      <c r="E73" s="147">
        <v>104.81942620074408</v>
      </c>
      <c r="F73" s="147">
        <v>104.01199604714246</v>
      </c>
      <c r="G73" s="147">
        <v>103.97920103999998</v>
      </c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</row>
    <row r="74" spans="2:18" hidden="1" outlineLevel="1" x14ac:dyDescent="0.25">
      <c r="B74" s="280" t="s">
        <v>408</v>
      </c>
      <c r="C74" s="147"/>
      <c r="D74" s="147"/>
      <c r="E74" s="147"/>
      <c r="F74" s="147"/>
      <c r="G74" s="147"/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</row>
    <row r="75" spans="2:18" hidden="1" outlineLevel="1" x14ac:dyDescent="0.25">
      <c r="B75" s="280" t="s">
        <v>381</v>
      </c>
      <c r="C75" s="147">
        <v>102.19094195895084</v>
      </c>
      <c r="D75" s="147">
        <v>106.26521680894301</v>
      </c>
      <c r="E75" s="147">
        <v>103.76793475530224</v>
      </c>
      <c r="F75" s="147">
        <v>104.62483435479533</v>
      </c>
      <c r="G75" s="147">
        <v>104.4958494061873</v>
      </c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</row>
    <row r="76" spans="2:18" hidden="1" outlineLevel="1" x14ac:dyDescent="0.25">
      <c r="B76" s="280" t="s">
        <v>384</v>
      </c>
      <c r="C76" s="147">
        <v>104.32</v>
      </c>
      <c r="D76" s="147">
        <v>106.15329989740998</v>
      </c>
      <c r="E76" s="147">
        <v>103.59178061814551</v>
      </c>
      <c r="F76" s="147">
        <v>104.44934276789353</v>
      </c>
      <c r="G76" s="147">
        <v>104.47781558057416</v>
      </c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</row>
    <row r="77" spans="2:18" ht="31.5" hidden="1" outlineLevel="1" x14ac:dyDescent="0.25">
      <c r="B77" s="280" t="s">
        <v>409</v>
      </c>
      <c r="C77" s="147">
        <v>107.8</v>
      </c>
      <c r="D77" s="147">
        <v>103.4</v>
      </c>
      <c r="E77" s="147">
        <v>104</v>
      </c>
      <c r="F77" s="147">
        <v>104.5</v>
      </c>
      <c r="G77" s="147">
        <v>104.4</v>
      </c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</row>
    <row r="78" spans="2:18" hidden="1" outlineLevel="1" x14ac:dyDescent="0.25">
      <c r="B78" s="280" t="s">
        <v>410</v>
      </c>
      <c r="C78" s="147"/>
      <c r="D78" s="147"/>
      <c r="E78" s="147"/>
      <c r="F78" s="147"/>
      <c r="G78" s="147"/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</row>
    <row r="79" spans="2:18" hidden="1" outlineLevel="1" x14ac:dyDescent="0.25">
      <c r="B79" s="280" t="s">
        <v>381</v>
      </c>
      <c r="C79" s="147">
        <v>103.92242311181491</v>
      </c>
      <c r="D79" s="147">
        <v>103.02807826129066</v>
      </c>
      <c r="E79" s="147">
        <v>105.18933760528286</v>
      </c>
      <c r="F79" s="147">
        <v>104.30667280076429</v>
      </c>
      <c r="G79" s="147">
        <v>104.36074201332059</v>
      </c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</row>
    <row r="80" spans="2:18" hidden="1" outlineLevel="1" x14ac:dyDescent="0.25">
      <c r="B80" s="280" t="s">
        <v>411</v>
      </c>
      <c r="C80" s="147"/>
      <c r="D80" s="147"/>
      <c r="E80" s="147"/>
      <c r="F80" s="147"/>
      <c r="G80" s="147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</row>
    <row r="81" spans="2:18" hidden="1" outlineLevel="1" x14ac:dyDescent="0.25">
      <c r="B81" s="280" t="s">
        <v>381</v>
      </c>
      <c r="C81" s="147">
        <v>105.3627075899566</v>
      </c>
      <c r="D81" s="147">
        <v>102.93726906024494</v>
      </c>
      <c r="E81" s="147">
        <v>105.31050189378361</v>
      </c>
      <c r="F81" s="147">
        <v>104.09456228556948</v>
      </c>
      <c r="G81" s="147">
        <v>104.24801496637635</v>
      </c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</row>
    <row r="82" spans="2:18" hidden="1" outlineLevel="1" x14ac:dyDescent="0.25">
      <c r="B82" s="280" t="s">
        <v>412</v>
      </c>
      <c r="C82" s="147"/>
      <c r="D82" s="147"/>
      <c r="E82" s="147"/>
      <c r="F82" s="147"/>
      <c r="G82" s="147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</row>
    <row r="83" spans="2:18" hidden="1" outlineLevel="1" x14ac:dyDescent="0.25">
      <c r="B83" s="280" t="s">
        <v>381</v>
      </c>
      <c r="C83" s="147">
        <v>101.8915816308006</v>
      </c>
      <c r="D83" s="147">
        <v>103.14714023159439</v>
      </c>
      <c r="E83" s="147">
        <v>105.02834643484435</v>
      </c>
      <c r="F83" s="147">
        <v>104.59363423553137</v>
      </c>
      <c r="G83" s="147">
        <v>104.51486982655997</v>
      </c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</row>
    <row r="84" spans="2:18" ht="31.5" hidden="1" outlineLevel="1" x14ac:dyDescent="0.25">
      <c r="B84" s="280" t="s">
        <v>413</v>
      </c>
      <c r="C84" s="147">
        <v>98.54</v>
      </c>
      <c r="D84" s="147">
        <v>102.70145514854703</v>
      </c>
      <c r="E84" s="147">
        <v>104.02838456344298</v>
      </c>
      <c r="F84" s="147">
        <v>104.32023515376865</v>
      </c>
      <c r="G84" s="147">
        <v>103.93395094131841</v>
      </c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</row>
    <row r="85" spans="2:18" hidden="1" outlineLevel="1" x14ac:dyDescent="0.25">
      <c r="B85" s="280" t="s">
        <v>414</v>
      </c>
      <c r="C85" s="147"/>
      <c r="D85" s="147"/>
      <c r="E85" s="147"/>
      <c r="F85" s="147"/>
      <c r="G85" s="147"/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</row>
    <row r="86" spans="2:18" hidden="1" outlineLevel="1" x14ac:dyDescent="0.25">
      <c r="B86" s="280" t="s">
        <v>381</v>
      </c>
      <c r="C86" s="147">
        <v>104.89764377271251</v>
      </c>
      <c r="D86" s="147">
        <v>105.988705110813</v>
      </c>
      <c r="E86" s="147">
        <v>105.08034998330685</v>
      </c>
      <c r="F86" s="147">
        <v>104.20982540331119</v>
      </c>
      <c r="G86" s="147">
        <v>104.09750218489373</v>
      </c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</row>
    <row r="87" spans="2:18" hidden="1" outlineLevel="1" x14ac:dyDescent="0.25">
      <c r="B87" s="280" t="s">
        <v>384</v>
      </c>
      <c r="C87" s="147">
        <v>107.55</v>
      </c>
      <c r="D87" s="147">
        <v>107.34752541395449</v>
      </c>
      <c r="E87" s="147">
        <v>105.42678518755079</v>
      </c>
      <c r="F87" s="147">
        <v>104.61067673733257</v>
      </c>
      <c r="G87" s="147">
        <v>104.48082134667081</v>
      </c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</row>
    <row r="88" spans="2:18" hidden="1" outlineLevel="1" x14ac:dyDescent="0.25">
      <c r="B88" s="280" t="s">
        <v>415</v>
      </c>
      <c r="C88" s="147">
        <v>108.59</v>
      </c>
      <c r="D88" s="147">
        <v>103.80408330223945</v>
      </c>
      <c r="E88" s="147">
        <v>103.86157693163757</v>
      </c>
      <c r="F88" s="147">
        <v>104.51311996423773</v>
      </c>
      <c r="G88" s="147">
        <v>104.33308446567383</v>
      </c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</row>
    <row r="89" spans="2:18" ht="31.5" collapsed="1" x14ac:dyDescent="0.25">
      <c r="B89" s="280" t="s">
        <v>416</v>
      </c>
      <c r="C89" s="148"/>
      <c r="D89" s="148">
        <f>D90/100</f>
        <v>1.0441789281662774</v>
      </c>
      <c r="E89" s="148">
        <f t="shared" ref="E89" si="10">E90/100</f>
        <v>1.0464882790613701</v>
      </c>
      <c r="F89" s="148">
        <f t="shared" ref="F89" si="11">F90/100</f>
        <v>1.0444248645961165</v>
      </c>
      <c r="G89" s="148">
        <f t="shared" ref="G89" si="12">G90/100</f>
        <v>1.041769718841514</v>
      </c>
      <c r="H89" s="148">
        <f>G89</f>
        <v>1.041769718841514</v>
      </c>
      <c r="I89" s="148">
        <f t="shared" ref="I89:R89" si="13">H89</f>
        <v>1.041769718841514</v>
      </c>
      <c r="J89" s="148">
        <f t="shared" si="13"/>
        <v>1.041769718841514</v>
      </c>
      <c r="K89" s="148">
        <f t="shared" si="13"/>
        <v>1.041769718841514</v>
      </c>
      <c r="L89" s="148">
        <f t="shared" si="13"/>
        <v>1.041769718841514</v>
      </c>
      <c r="M89" s="148">
        <f t="shared" si="13"/>
        <v>1.041769718841514</v>
      </c>
      <c r="N89" s="148">
        <f t="shared" si="13"/>
        <v>1.041769718841514</v>
      </c>
      <c r="O89" s="148">
        <f t="shared" si="13"/>
        <v>1.041769718841514</v>
      </c>
      <c r="P89" s="148">
        <f t="shared" si="13"/>
        <v>1.041769718841514</v>
      </c>
      <c r="Q89" s="148">
        <f t="shared" si="13"/>
        <v>1.041769718841514</v>
      </c>
      <c r="R89" s="148">
        <f t="shared" si="13"/>
        <v>1.041769718841514</v>
      </c>
    </row>
    <row r="90" spans="2:18" hidden="1" outlineLevel="1" x14ac:dyDescent="0.25">
      <c r="B90" s="280" t="s">
        <v>381</v>
      </c>
      <c r="C90" s="147">
        <v>106.3005726762904</v>
      </c>
      <c r="D90" s="147">
        <v>104.41789281662774</v>
      </c>
      <c r="E90" s="147">
        <v>104.64882790613702</v>
      </c>
      <c r="F90" s="147">
        <v>104.44248645961164</v>
      </c>
      <c r="G90" s="147">
        <v>104.1769718841514</v>
      </c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</row>
    <row r="91" spans="2:18" hidden="1" outlineLevel="1" x14ac:dyDescent="0.25">
      <c r="B91" s="280" t="s">
        <v>417</v>
      </c>
      <c r="C91" s="147">
        <v>106.6</v>
      </c>
      <c r="D91" s="147"/>
      <c r="E91" s="147"/>
      <c r="F91" s="147"/>
      <c r="G91" s="147"/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</row>
    <row r="92" spans="2:18" hidden="1" outlineLevel="1" x14ac:dyDescent="0.25">
      <c r="B92" s="280" t="s">
        <v>418</v>
      </c>
      <c r="C92" s="147"/>
      <c r="D92" s="147"/>
      <c r="E92" s="147"/>
      <c r="F92" s="147"/>
      <c r="G92" s="147"/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</row>
    <row r="93" spans="2:18" hidden="1" outlineLevel="1" x14ac:dyDescent="0.25">
      <c r="B93" s="280" t="s">
        <v>381</v>
      </c>
      <c r="C93" s="147">
        <v>105.27129956426636</v>
      </c>
      <c r="D93" s="147">
        <v>105.84268978714357</v>
      </c>
      <c r="E93" s="147">
        <v>105.25060932208218</v>
      </c>
      <c r="F93" s="147">
        <v>105.02668784320915</v>
      </c>
      <c r="G93" s="147">
        <v>104.75301037580454</v>
      </c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</row>
    <row r="94" spans="2:18" hidden="1" outlineLevel="1" x14ac:dyDescent="0.25">
      <c r="B94" s="280" t="s">
        <v>384</v>
      </c>
      <c r="C94" s="147">
        <v>105.28</v>
      </c>
      <c r="D94" s="147">
        <v>106.39520377077498</v>
      </c>
      <c r="E94" s="147">
        <v>105.00186974684689</v>
      </c>
      <c r="F94" s="147">
        <v>104.69610363690099</v>
      </c>
      <c r="G94" s="147">
        <v>104.73724846314228</v>
      </c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</row>
    <row r="95" spans="2:18" hidden="1" outlineLevel="1" x14ac:dyDescent="0.25">
      <c r="B95" s="280" t="s">
        <v>419</v>
      </c>
      <c r="C95" s="147"/>
      <c r="D95" s="147"/>
      <c r="E95" s="147"/>
      <c r="F95" s="147"/>
      <c r="G95" s="147"/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</row>
    <row r="96" spans="2:18" hidden="1" outlineLevel="1" x14ac:dyDescent="0.25">
      <c r="B96" s="280" t="s">
        <v>420</v>
      </c>
      <c r="C96" s="147">
        <v>107.832128984959</v>
      </c>
      <c r="D96" s="147">
        <v>103.92003396318081</v>
      </c>
      <c r="E96" s="147">
        <v>103.64861584793199</v>
      </c>
      <c r="F96" s="147">
        <v>103.8420319387843</v>
      </c>
      <c r="G96" s="147">
        <v>103.91431399006001</v>
      </c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</row>
    <row r="97" spans="1:19" hidden="1" outlineLevel="1" x14ac:dyDescent="0.25">
      <c r="B97" s="280" t="s">
        <v>421</v>
      </c>
      <c r="C97" s="147">
        <v>107.10543838679396</v>
      </c>
      <c r="D97" s="147">
        <v>103.66544300518932</v>
      </c>
      <c r="E97" s="147">
        <v>103.29240568745905</v>
      </c>
      <c r="F97" s="147">
        <v>103.6370043936178</v>
      </c>
      <c r="G97" s="147">
        <v>103.66767262202666</v>
      </c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</row>
    <row r="98" spans="1:19" hidden="1" outlineLevel="1" x14ac:dyDescent="0.25">
      <c r="B98" s="280" t="s">
        <v>422</v>
      </c>
      <c r="C98" s="147">
        <v>106.52648698670851</v>
      </c>
      <c r="D98" s="147">
        <v>104.33729169509141</v>
      </c>
      <c r="E98" s="147">
        <v>104.93687817451089</v>
      </c>
      <c r="F98" s="147">
        <v>104.91488449856065</v>
      </c>
      <c r="G98" s="147">
        <v>104.90405141920709</v>
      </c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</row>
    <row r="99" spans="1:19" hidden="1" outlineLevel="1" x14ac:dyDescent="0.25">
      <c r="B99" s="280" t="s">
        <v>423</v>
      </c>
      <c r="C99" s="147">
        <v>106.92932716392467</v>
      </c>
      <c r="D99" s="147">
        <v>104.3555239075815</v>
      </c>
      <c r="E99" s="147">
        <v>105.03206791591053</v>
      </c>
      <c r="F99" s="147">
        <v>105.0369160892263</v>
      </c>
      <c r="G99" s="147">
        <v>105.00120139248436</v>
      </c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</row>
    <row r="100" spans="1:19" ht="31.5" collapsed="1" x14ac:dyDescent="0.25">
      <c r="B100" s="23" t="s">
        <v>70</v>
      </c>
      <c r="C100" s="7"/>
      <c r="D100" s="26">
        <v>1.05</v>
      </c>
      <c r="E100" s="26">
        <v>1.05</v>
      </c>
      <c r="F100" s="26">
        <v>1.05</v>
      </c>
      <c r="G100" s="26">
        <v>1.05</v>
      </c>
      <c r="H100" s="26">
        <f>G100</f>
        <v>1.05</v>
      </c>
      <c r="I100" s="26">
        <f t="shared" ref="I100:R101" si="14">H100</f>
        <v>1.05</v>
      </c>
      <c r="J100" s="26">
        <f t="shared" si="14"/>
        <v>1.05</v>
      </c>
      <c r="K100" s="26">
        <f t="shared" si="14"/>
        <v>1.05</v>
      </c>
      <c r="L100" s="26">
        <f t="shared" si="14"/>
        <v>1.05</v>
      </c>
      <c r="M100" s="26">
        <f t="shared" si="14"/>
        <v>1.05</v>
      </c>
      <c r="N100" s="26">
        <f t="shared" si="14"/>
        <v>1.05</v>
      </c>
      <c r="O100" s="26">
        <f t="shared" si="14"/>
        <v>1.05</v>
      </c>
      <c r="P100" s="26">
        <f t="shared" si="14"/>
        <v>1.05</v>
      </c>
      <c r="Q100" s="26">
        <f t="shared" si="14"/>
        <v>1.05</v>
      </c>
      <c r="R100" s="26">
        <f t="shared" si="14"/>
        <v>1.05</v>
      </c>
    </row>
    <row r="101" spans="1:19" ht="31.5" x14ac:dyDescent="0.25">
      <c r="B101" s="23" t="s">
        <v>633</v>
      </c>
      <c r="C101" s="7"/>
      <c r="D101" s="26">
        <v>1.0389999999999999</v>
      </c>
      <c r="E101" s="26">
        <v>1.034</v>
      </c>
      <c r="F101" s="26">
        <v>1.0309999999999999</v>
      </c>
      <c r="G101" s="26">
        <v>1.03</v>
      </c>
      <c r="H101" s="26">
        <f>G101</f>
        <v>1.03</v>
      </c>
      <c r="I101" s="26">
        <f t="shared" si="14"/>
        <v>1.03</v>
      </c>
      <c r="J101" s="26">
        <f t="shared" si="14"/>
        <v>1.03</v>
      </c>
      <c r="K101" s="26">
        <f t="shared" si="14"/>
        <v>1.03</v>
      </c>
      <c r="L101" s="26">
        <f t="shared" si="14"/>
        <v>1.03</v>
      </c>
      <c r="M101" s="26">
        <f t="shared" si="14"/>
        <v>1.03</v>
      </c>
      <c r="N101" s="26">
        <f t="shared" si="14"/>
        <v>1.03</v>
      </c>
      <c r="O101" s="26">
        <f t="shared" si="14"/>
        <v>1.03</v>
      </c>
      <c r="P101" s="26">
        <f t="shared" si="14"/>
        <v>1.03</v>
      </c>
      <c r="Q101" s="26">
        <f t="shared" si="14"/>
        <v>1.03</v>
      </c>
      <c r="R101" s="26">
        <f t="shared" si="14"/>
        <v>1.03</v>
      </c>
    </row>
    <row r="102" spans="1:19" s="307" customFormat="1" ht="31.5" x14ac:dyDescent="0.25">
      <c r="B102" s="279" t="s">
        <v>47</v>
      </c>
      <c r="C102" s="279"/>
      <c r="D102" s="146">
        <v>1.04</v>
      </c>
      <c r="E102" s="146">
        <v>1.0449999999999999</v>
      </c>
      <c r="F102" s="146">
        <v>1.04</v>
      </c>
      <c r="G102" s="146">
        <v>1.04</v>
      </c>
      <c r="H102" s="146">
        <f>G102</f>
        <v>1.04</v>
      </c>
      <c r="I102" s="146">
        <f t="shared" ref="I102:R102" si="15">H102</f>
        <v>1.04</v>
      </c>
      <c r="J102" s="146">
        <f t="shared" si="15"/>
        <v>1.04</v>
      </c>
      <c r="K102" s="146">
        <f t="shared" si="15"/>
        <v>1.04</v>
      </c>
      <c r="L102" s="146">
        <f t="shared" si="15"/>
        <v>1.04</v>
      </c>
      <c r="M102" s="146">
        <f t="shared" si="15"/>
        <v>1.04</v>
      </c>
      <c r="N102" s="146">
        <f t="shared" si="15"/>
        <v>1.04</v>
      </c>
      <c r="O102" s="146">
        <f t="shared" si="15"/>
        <v>1.04</v>
      </c>
      <c r="P102" s="146">
        <f t="shared" si="15"/>
        <v>1.04</v>
      </c>
      <c r="Q102" s="146">
        <f t="shared" si="15"/>
        <v>1.04</v>
      </c>
      <c r="R102" s="146">
        <f t="shared" si="15"/>
        <v>1.04</v>
      </c>
    </row>
    <row r="103" spans="1:19" x14ac:dyDescent="0.25">
      <c r="B103" s="335"/>
    </row>
    <row r="104" spans="1:19" x14ac:dyDescent="0.25">
      <c r="B104" s="335"/>
    </row>
    <row r="105" spans="1:19" x14ac:dyDescent="0.25">
      <c r="B105" s="3" t="s">
        <v>729</v>
      </c>
      <c r="K105" s="344" t="s">
        <v>751</v>
      </c>
    </row>
    <row r="106" spans="1:19" x14ac:dyDescent="0.25">
      <c r="B106" s="334" t="s">
        <v>730</v>
      </c>
      <c r="C106" s="334"/>
      <c r="D106" s="334"/>
      <c r="E106" s="334"/>
      <c r="F106" s="334"/>
      <c r="G106" s="334"/>
      <c r="H106" s="334"/>
      <c r="I106" s="334"/>
      <c r="J106" s="334"/>
      <c r="K106" s="334"/>
      <c r="L106" s="334"/>
      <c r="M106" s="334"/>
      <c r="N106" s="334"/>
      <c r="O106" s="334"/>
      <c r="P106" s="334"/>
      <c r="Q106" s="334"/>
      <c r="R106" s="334"/>
    </row>
    <row r="107" spans="1:19" x14ac:dyDescent="0.25">
      <c r="A107" s="16" t="s">
        <v>2</v>
      </c>
      <c r="B107" s="279" t="s">
        <v>731</v>
      </c>
      <c r="C107" s="279" t="s">
        <v>732</v>
      </c>
      <c r="D107" s="331" t="str">
        <f>'[3]Общее '!$B$8</f>
        <v>2017 г.</v>
      </c>
      <c r="E107" s="279" t="str">
        <f>'[3]Общее '!$B$8</f>
        <v>2017 г.</v>
      </c>
      <c r="F107" s="279" t="str">
        <f>'[3]Общее '!$B$9</f>
        <v>2018 г.</v>
      </c>
      <c r="G107" s="279" t="str">
        <f>'[3]Общее '!$B$10</f>
        <v>2019 г.</v>
      </c>
      <c r="H107" s="279" t="str">
        <f>'[3]Общее '!$B$11</f>
        <v>2020 г.</v>
      </c>
      <c r="I107" s="279" t="str">
        <f>'[3]Общее '!$B$12</f>
        <v>2021 г.</v>
      </c>
      <c r="J107" s="279" t="str">
        <f>'[3]Общее '!$B$13</f>
        <v>2022 г.</v>
      </c>
      <c r="K107" s="279" t="str">
        <f>'[3]Общее '!$B$14</f>
        <v>2023 г.</v>
      </c>
      <c r="L107" s="279" t="str">
        <f>'[3]Общее '!$B$15</f>
        <v>2024 г.</v>
      </c>
      <c r="M107" s="279" t="str">
        <f>'[3]Общее '!$B$16</f>
        <v>2025 г.</v>
      </c>
      <c r="N107" s="279" t="str">
        <f>'[3]Общее '!$B$17</f>
        <v>2026 г.</v>
      </c>
      <c r="O107" s="279" t="str">
        <f>'[3]Общее '!$B$18</f>
        <v>2027 г.</v>
      </c>
      <c r="P107" s="279" t="str">
        <f>'[3]Общее '!$B$19</f>
        <v>2028 г.</v>
      </c>
      <c r="Q107" s="279" t="str">
        <f>'[3]Общее '!$B$20</f>
        <v>2029 г.</v>
      </c>
      <c r="R107" s="279" t="str">
        <f>'[3]Общее '!$B$21</f>
        <v>2030 г.</v>
      </c>
      <c r="S107" s="332" t="str">
        <f>'[3]Общее '!$B$22</f>
        <v>2031 г.</v>
      </c>
    </row>
    <row r="108" spans="1:19" ht="31.5" x14ac:dyDescent="0.25">
      <c r="A108" s="16"/>
      <c r="B108" s="279" t="s">
        <v>733</v>
      </c>
      <c r="C108" s="280"/>
      <c r="D108" s="331"/>
      <c r="E108" s="279" t="s">
        <v>734</v>
      </c>
      <c r="F108" s="279" t="s">
        <v>735</v>
      </c>
      <c r="G108" s="279" t="s">
        <v>735</v>
      </c>
      <c r="H108" s="279" t="s">
        <v>735</v>
      </c>
      <c r="I108" s="279" t="s">
        <v>735</v>
      </c>
      <c r="J108" s="279" t="s">
        <v>735</v>
      </c>
      <c r="K108" s="279" t="s">
        <v>735</v>
      </c>
      <c r="L108" s="279" t="s">
        <v>735</v>
      </c>
      <c r="M108" s="279" t="s">
        <v>735</v>
      </c>
      <c r="N108" s="279" t="s">
        <v>735</v>
      </c>
      <c r="O108" s="279" t="s">
        <v>735</v>
      </c>
      <c r="P108" s="279" t="s">
        <v>735</v>
      </c>
      <c r="Q108" s="279" t="s">
        <v>735</v>
      </c>
      <c r="R108" s="279" t="s">
        <v>735</v>
      </c>
      <c r="S108" s="332"/>
    </row>
    <row r="109" spans="1:19" ht="31.5" x14ac:dyDescent="0.25">
      <c r="A109" s="16">
        <v>3</v>
      </c>
      <c r="B109" s="6" t="s">
        <v>736</v>
      </c>
      <c r="C109" s="280" t="s">
        <v>737</v>
      </c>
      <c r="D109" s="147">
        <v>104.5</v>
      </c>
      <c r="E109" s="147">
        <v>100.8</v>
      </c>
      <c r="F109" s="147">
        <v>100.8</v>
      </c>
      <c r="G109" s="147">
        <v>100.6</v>
      </c>
      <c r="H109" s="147">
        <v>101.5</v>
      </c>
      <c r="I109" s="147">
        <v>102.5</v>
      </c>
      <c r="J109" s="147">
        <v>102.5</v>
      </c>
      <c r="K109" s="147">
        <v>101</v>
      </c>
      <c r="L109" s="147">
        <v>100.5</v>
      </c>
      <c r="M109" s="147">
        <v>100.5</v>
      </c>
      <c r="N109" s="147">
        <v>100</v>
      </c>
      <c r="O109" s="147">
        <v>99.5</v>
      </c>
      <c r="P109" s="147">
        <v>100.5</v>
      </c>
      <c r="Q109" s="147">
        <v>100</v>
      </c>
      <c r="R109" s="147">
        <v>99.5</v>
      </c>
      <c r="S109" s="339">
        <v>99.5</v>
      </c>
    </row>
    <row r="110" spans="1:19" x14ac:dyDescent="0.25">
      <c r="A110" s="16"/>
      <c r="B110" s="6"/>
      <c r="C110" s="279" t="s">
        <v>738</v>
      </c>
      <c r="D110" s="340">
        <v>105.5</v>
      </c>
      <c r="E110" s="340">
        <v>104</v>
      </c>
      <c r="F110" s="340">
        <v>103</v>
      </c>
      <c r="G110" s="340">
        <v>103</v>
      </c>
      <c r="H110" s="340">
        <v>102.5</v>
      </c>
      <c r="I110" s="340">
        <v>102</v>
      </c>
      <c r="J110" s="340">
        <v>101.5</v>
      </c>
      <c r="K110" s="340">
        <v>101</v>
      </c>
      <c r="L110" s="340">
        <v>101</v>
      </c>
      <c r="M110" s="340">
        <v>100.5</v>
      </c>
      <c r="N110" s="340">
        <v>100</v>
      </c>
      <c r="O110" s="340">
        <v>99</v>
      </c>
      <c r="P110" s="340">
        <v>98.5</v>
      </c>
      <c r="Q110" s="340">
        <v>98</v>
      </c>
      <c r="R110" s="340">
        <v>97.5</v>
      </c>
      <c r="S110" s="341">
        <f>R110</f>
        <v>97.5</v>
      </c>
    </row>
    <row r="111" spans="1:19" x14ac:dyDescent="0.25">
      <c r="A111" s="16"/>
      <c r="B111" s="6"/>
      <c r="C111" s="280" t="s">
        <v>739</v>
      </c>
      <c r="D111" s="147">
        <v>105.5</v>
      </c>
      <c r="E111" s="147">
        <v>106</v>
      </c>
      <c r="F111" s="147">
        <v>106</v>
      </c>
      <c r="G111" s="147">
        <v>105.5</v>
      </c>
      <c r="H111" s="147">
        <v>105</v>
      </c>
      <c r="I111" s="147">
        <v>105</v>
      </c>
      <c r="J111" s="147">
        <v>104.5</v>
      </c>
      <c r="K111" s="147">
        <v>103.5</v>
      </c>
      <c r="L111" s="147">
        <v>102.5</v>
      </c>
      <c r="M111" s="147">
        <v>102</v>
      </c>
      <c r="N111" s="147">
        <v>101.5</v>
      </c>
      <c r="O111" s="147">
        <v>101</v>
      </c>
      <c r="P111" s="147">
        <v>100.5</v>
      </c>
      <c r="Q111" s="147">
        <v>99.5</v>
      </c>
      <c r="R111" s="147">
        <v>98.5</v>
      </c>
      <c r="S111" s="339">
        <v>98.5</v>
      </c>
    </row>
    <row r="112" spans="1:19" ht="31.5" x14ac:dyDescent="0.25">
      <c r="A112" s="16" t="s">
        <v>740</v>
      </c>
      <c r="B112" s="175" t="s">
        <v>741</v>
      </c>
      <c r="C112" s="280" t="s">
        <v>737</v>
      </c>
      <c r="D112" s="147">
        <v>105.5</v>
      </c>
      <c r="E112" s="147">
        <v>101</v>
      </c>
      <c r="F112" s="147">
        <v>100.5</v>
      </c>
      <c r="G112" s="147">
        <v>100</v>
      </c>
      <c r="H112" s="147">
        <v>100</v>
      </c>
      <c r="I112" s="147">
        <v>100</v>
      </c>
      <c r="J112" s="147">
        <v>100</v>
      </c>
      <c r="K112" s="147">
        <v>99.5</v>
      </c>
      <c r="L112" s="147">
        <v>99</v>
      </c>
      <c r="M112" s="147">
        <v>98.5</v>
      </c>
      <c r="N112" s="147">
        <v>98</v>
      </c>
      <c r="O112" s="147">
        <v>97</v>
      </c>
      <c r="P112" s="147">
        <v>96</v>
      </c>
      <c r="Q112" s="147">
        <v>96</v>
      </c>
      <c r="R112" s="147">
        <v>95</v>
      </c>
      <c r="S112" s="339">
        <f>R112</f>
        <v>95</v>
      </c>
    </row>
    <row r="113" spans="1:19" x14ac:dyDescent="0.25">
      <c r="A113" s="16"/>
      <c r="B113" s="175"/>
      <c r="C113" s="279" t="s">
        <v>738</v>
      </c>
      <c r="D113" s="340">
        <v>105.5</v>
      </c>
      <c r="E113" s="340">
        <v>104</v>
      </c>
      <c r="F113" s="340">
        <v>103</v>
      </c>
      <c r="G113" s="340">
        <v>103</v>
      </c>
      <c r="H113" s="340">
        <v>102.5</v>
      </c>
      <c r="I113" s="340">
        <v>102</v>
      </c>
      <c r="J113" s="340">
        <v>101.5</v>
      </c>
      <c r="K113" s="340">
        <v>101</v>
      </c>
      <c r="L113" s="340">
        <v>101</v>
      </c>
      <c r="M113" s="340">
        <v>100.5</v>
      </c>
      <c r="N113" s="340">
        <v>100</v>
      </c>
      <c r="O113" s="340">
        <v>99</v>
      </c>
      <c r="P113" s="340">
        <v>98.5</v>
      </c>
      <c r="Q113" s="340">
        <v>98</v>
      </c>
      <c r="R113" s="340">
        <v>97.5</v>
      </c>
      <c r="S113" s="341">
        <f>R113</f>
        <v>97.5</v>
      </c>
    </row>
    <row r="114" spans="1:19" x14ac:dyDescent="0.25">
      <c r="A114" s="16"/>
      <c r="B114" s="175"/>
      <c r="C114" s="280" t="s">
        <v>739</v>
      </c>
      <c r="D114" s="147">
        <v>105.5</v>
      </c>
      <c r="E114" s="147">
        <v>106</v>
      </c>
      <c r="F114" s="147">
        <v>106</v>
      </c>
      <c r="G114" s="147">
        <v>105.5</v>
      </c>
      <c r="H114" s="147">
        <v>105</v>
      </c>
      <c r="I114" s="147">
        <v>104.5</v>
      </c>
      <c r="J114" s="147">
        <v>103.5</v>
      </c>
      <c r="K114" s="147">
        <v>102.5</v>
      </c>
      <c r="L114" s="147">
        <v>102</v>
      </c>
      <c r="M114" s="147">
        <v>101.5</v>
      </c>
      <c r="N114" s="147">
        <v>101</v>
      </c>
      <c r="O114" s="147">
        <v>100.5</v>
      </c>
      <c r="P114" s="147">
        <v>99.5</v>
      </c>
      <c r="Q114" s="147">
        <v>98.5</v>
      </c>
      <c r="R114" s="147">
        <v>98.5</v>
      </c>
      <c r="S114" s="339">
        <v>98.5</v>
      </c>
    </row>
    <row r="115" spans="1:19" x14ac:dyDescent="0.25">
      <c r="A115" s="16" t="s">
        <v>742</v>
      </c>
      <c r="B115" s="175" t="s">
        <v>743</v>
      </c>
      <c r="C115" s="280" t="s">
        <v>737</v>
      </c>
      <c r="D115" s="147">
        <v>104.5</v>
      </c>
      <c r="E115" s="147">
        <v>101</v>
      </c>
      <c r="F115" s="147">
        <v>101</v>
      </c>
      <c r="G115" s="147">
        <v>101</v>
      </c>
      <c r="H115" s="147">
        <v>102.5</v>
      </c>
      <c r="I115" s="147">
        <v>104.5</v>
      </c>
      <c r="J115" s="147">
        <v>104.5</v>
      </c>
      <c r="K115" s="147">
        <v>102</v>
      </c>
      <c r="L115" s="147">
        <v>101.5</v>
      </c>
      <c r="M115" s="147">
        <v>101.5</v>
      </c>
      <c r="N115" s="147">
        <v>101</v>
      </c>
      <c r="O115" s="147">
        <v>100.5</v>
      </c>
      <c r="P115" s="147">
        <v>103</v>
      </c>
      <c r="Q115" s="147">
        <v>102</v>
      </c>
      <c r="R115" s="147">
        <v>101</v>
      </c>
      <c r="S115" s="339">
        <f t="shared" ref="S115:S120" si="16">R115</f>
        <v>101</v>
      </c>
    </row>
    <row r="116" spans="1:19" x14ac:dyDescent="0.25">
      <c r="A116" s="16"/>
      <c r="B116" s="175"/>
      <c r="C116" s="279" t="s">
        <v>738</v>
      </c>
      <c r="D116" s="340">
        <v>104.5</v>
      </c>
      <c r="E116" s="340">
        <v>104</v>
      </c>
      <c r="F116" s="340">
        <v>102.5</v>
      </c>
      <c r="G116" s="340">
        <v>102</v>
      </c>
      <c r="H116" s="340">
        <v>104.5</v>
      </c>
      <c r="I116" s="340">
        <v>106.5</v>
      </c>
      <c r="J116" s="340">
        <v>106.5</v>
      </c>
      <c r="K116" s="340">
        <v>103.5</v>
      </c>
      <c r="L116" s="340">
        <v>103</v>
      </c>
      <c r="M116" s="340">
        <v>103</v>
      </c>
      <c r="N116" s="340">
        <v>102</v>
      </c>
      <c r="O116" s="340">
        <v>102</v>
      </c>
      <c r="P116" s="340">
        <v>104.5</v>
      </c>
      <c r="Q116" s="340">
        <v>103</v>
      </c>
      <c r="R116" s="340">
        <v>102.5</v>
      </c>
      <c r="S116" s="341">
        <f t="shared" si="16"/>
        <v>102.5</v>
      </c>
    </row>
    <row r="117" spans="1:19" x14ac:dyDescent="0.25">
      <c r="A117" s="16"/>
      <c r="B117" s="175"/>
      <c r="C117" s="280" t="s">
        <v>739</v>
      </c>
      <c r="D117" s="147">
        <v>104.5</v>
      </c>
      <c r="E117" s="147">
        <v>107</v>
      </c>
      <c r="F117" s="147">
        <v>104</v>
      </c>
      <c r="G117" s="147">
        <v>104</v>
      </c>
      <c r="H117" s="147">
        <v>106.5</v>
      </c>
      <c r="I117" s="147">
        <v>108</v>
      </c>
      <c r="J117" s="147">
        <v>108</v>
      </c>
      <c r="K117" s="147">
        <v>104.5</v>
      </c>
      <c r="L117" s="147">
        <v>104</v>
      </c>
      <c r="M117" s="147">
        <v>104</v>
      </c>
      <c r="N117" s="147">
        <v>103</v>
      </c>
      <c r="O117" s="147">
        <v>103</v>
      </c>
      <c r="P117" s="147">
        <v>106</v>
      </c>
      <c r="Q117" s="147">
        <v>104.5</v>
      </c>
      <c r="R117" s="147">
        <v>103.5</v>
      </c>
      <c r="S117" s="339">
        <f t="shared" si="16"/>
        <v>103.5</v>
      </c>
    </row>
    <row r="118" spans="1:19" ht="31.5" x14ac:dyDescent="0.25">
      <c r="A118" s="16" t="s">
        <v>744</v>
      </c>
      <c r="B118" s="175" t="s">
        <v>745</v>
      </c>
      <c r="C118" s="280" t="s">
        <v>737</v>
      </c>
      <c r="D118" s="147">
        <v>100.5</v>
      </c>
      <c r="E118" s="147">
        <v>99</v>
      </c>
      <c r="F118" s="147">
        <v>100.5</v>
      </c>
      <c r="G118" s="147">
        <v>100.5</v>
      </c>
      <c r="H118" s="147">
        <v>101</v>
      </c>
      <c r="I118" s="147">
        <v>101.5</v>
      </c>
      <c r="J118" s="147">
        <v>101</v>
      </c>
      <c r="K118" s="147">
        <v>101</v>
      </c>
      <c r="L118" s="147">
        <v>100.5</v>
      </c>
      <c r="M118" s="147">
        <v>100.5</v>
      </c>
      <c r="N118" s="147">
        <v>100.2</v>
      </c>
      <c r="O118" s="147">
        <v>100.2</v>
      </c>
      <c r="P118" s="147">
        <v>100.3</v>
      </c>
      <c r="Q118" s="147">
        <v>100.4</v>
      </c>
      <c r="R118" s="147">
        <v>100.5</v>
      </c>
      <c r="S118" s="339">
        <f t="shared" si="16"/>
        <v>100.5</v>
      </c>
    </row>
    <row r="119" spans="1:19" x14ac:dyDescent="0.25">
      <c r="A119" s="16"/>
      <c r="B119" s="175"/>
      <c r="C119" s="279" t="s">
        <v>738</v>
      </c>
      <c r="D119" s="340">
        <v>100.5</v>
      </c>
      <c r="E119" s="340">
        <v>101</v>
      </c>
      <c r="F119" s="340">
        <v>101</v>
      </c>
      <c r="G119" s="340">
        <v>101</v>
      </c>
      <c r="H119" s="340">
        <v>101.5</v>
      </c>
      <c r="I119" s="340">
        <v>103</v>
      </c>
      <c r="J119" s="340">
        <v>102.5</v>
      </c>
      <c r="K119" s="340">
        <v>102</v>
      </c>
      <c r="L119" s="340">
        <v>101</v>
      </c>
      <c r="M119" s="340">
        <v>101</v>
      </c>
      <c r="N119" s="340">
        <v>100.5</v>
      </c>
      <c r="O119" s="340">
        <v>100.5</v>
      </c>
      <c r="P119" s="340">
        <v>101</v>
      </c>
      <c r="Q119" s="340">
        <v>101</v>
      </c>
      <c r="R119" s="340">
        <v>101</v>
      </c>
      <c r="S119" s="341">
        <f t="shared" si="16"/>
        <v>101</v>
      </c>
    </row>
    <row r="120" spans="1:19" x14ac:dyDescent="0.25">
      <c r="A120" s="16"/>
      <c r="B120" s="175"/>
      <c r="C120" s="280" t="s">
        <v>739</v>
      </c>
      <c r="D120" s="147">
        <v>100.5</v>
      </c>
      <c r="E120" s="147">
        <v>102</v>
      </c>
      <c r="F120" s="147">
        <v>101.5</v>
      </c>
      <c r="G120" s="147">
        <v>102</v>
      </c>
      <c r="H120" s="147">
        <v>102.5</v>
      </c>
      <c r="I120" s="147">
        <v>104.5</v>
      </c>
      <c r="J120" s="147">
        <v>103.5</v>
      </c>
      <c r="K120" s="147">
        <v>103</v>
      </c>
      <c r="L120" s="147">
        <v>101.5</v>
      </c>
      <c r="M120" s="147">
        <v>101.5</v>
      </c>
      <c r="N120" s="147">
        <v>101</v>
      </c>
      <c r="O120" s="147">
        <v>101</v>
      </c>
      <c r="P120" s="147">
        <v>101.5</v>
      </c>
      <c r="Q120" s="147">
        <v>101.5</v>
      </c>
      <c r="R120" s="147">
        <v>101.5</v>
      </c>
      <c r="S120" s="339">
        <f t="shared" si="16"/>
        <v>101.5</v>
      </c>
    </row>
    <row r="121" spans="1:19" x14ac:dyDescent="0.25">
      <c r="A121" s="16" t="s">
        <v>236</v>
      </c>
      <c r="B121" s="336" t="s">
        <v>746</v>
      </c>
      <c r="C121" s="333"/>
      <c r="D121" s="342"/>
      <c r="E121" s="342"/>
      <c r="F121" s="342"/>
      <c r="G121" s="342"/>
      <c r="H121" s="342"/>
      <c r="I121" s="342"/>
      <c r="J121" s="342"/>
      <c r="K121" s="342"/>
      <c r="L121" s="342"/>
      <c r="M121" s="342"/>
      <c r="N121" s="342"/>
      <c r="O121" s="342"/>
      <c r="P121" s="342"/>
      <c r="Q121" s="342"/>
      <c r="R121" s="342"/>
      <c r="S121" s="343"/>
    </row>
    <row r="122" spans="1:19" x14ac:dyDescent="0.25">
      <c r="A122" s="16"/>
      <c r="B122" s="175" t="s">
        <v>750</v>
      </c>
      <c r="C122" s="280" t="s">
        <v>737</v>
      </c>
      <c r="D122" s="147">
        <v>98.5</v>
      </c>
      <c r="E122" s="147">
        <v>98.4</v>
      </c>
      <c r="F122" s="147">
        <v>100.5</v>
      </c>
      <c r="G122" s="147">
        <v>100.5</v>
      </c>
      <c r="H122" s="147">
        <v>101.2</v>
      </c>
      <c r="I122" s="147">
        <v>101.4</v>
      </c>
      <c r="J122" s="147">
        <v>101.6</v>
      </c>
      <c r="K122" s="147">
        <v>101.7</v>
      </c>
      <c r="L122" s="147">
        <v>101.7</v>
      </c>
      <c r="M122" s="147">
        <v>101.8</v>
      </c>
      <c r="N122" s="147">
        <v>101.8</v>
      </c>
      <c r="O122" s="147">
        <v>101.9</v>
      </c>
      <c r="P122" s="147">
        <v>102</v>
      </c>
      <c r="Q122" s="147">
        <v>101.9</v>
      </c>
      <c r="R122" s="25">
        <v>102.1</v>
      </c>
      <c r="S122" s="339">
        <f t="shared" ref="S122:S127" si="17">R122</f>
        <v>102.1</v>
      </c>
    </row>
    <row r="123" spans="1:19" x14ac:dyDescent="0.25">
      <c r="A123" s="16"/>
      <c r="B123" s="175"/>
      <c r="C123" s="279" t="s">
        <v>738</v>
      </c>
      <c r="D123" s="147">
        <v>98.5</v>
      </c>
      <c r="E123" s="340">
        <v>101</v>
      </c>
      <c r="F123" s="340">
        <v>101.6</v>
      </c>
      <c r="G123" s="340">
        <v>101.7</v>
      </c>
      <c r="H123" s="340">
        <v>103</v>
      </c>
      <c r="I123" s="340">
        <v>102.8</v>
      </c>
      <c r="J123" s="340">
        <v>102.8</v>
      </c>
      <c r="K123" s="340">
        <v>102.9</v>
      </c>
      <c r="L123" s="340">
        <v>102.9</v>
      </c>
      <c r="M123" s="340">
        <v>102.8</v>
      </c>
      <c r="N123" s="340">
        <v>103</v>
      </c>
      <c r="O123" s="340">
        <v>103</v>
      </c>
      <c r="P123" s="340">
        <v>103.1</v>
      </c>
      <c r="Q123" s="340">
        <v>103.1</v>
      </c>
      <c r="R123" s="340">
        <v>103.1</v>
      </c>
      <c r="S123" s="341">
        <f t="shared" si="17"/>
        <v>103.1</v>
      </c>
    </row>
    <row r="124" spans="1:19" x14ac:dyDescent="0.25">
      <c r="A124" s="16"/>
      <c r="B124" s="175"/>
      <c r="C124" s="280" t="s">
        <v>739</v>
      </c>
      <c r="D124" s="147">
        <v>98.5</v>
      </c>
      <c r="E124" s="147">
        <v>102</v>
      </c>
      <c r="F124" s="147">
        <v>102.8</v>
      </c>
      <c r="G124" s="147">
        <v>102.6</v>
      </c>
      <c r="H124" s="147">
        <v>104.4</v>
      </c>
      <c r="I124" s="147">
        <v>104.2</v>
      </c>
      <c r="J124" s="147">
        <v>104.2</v>
      </c>
      <c r="K124" s="147">
        <v>104.4</v>
      </c>
      <c r="L124" s="147">
        <v>104.4</v>
      </c>
      <c r="M124" s="147">
        <v>104.5</v>
      </c>
      <c r="N124" s="147">
        <v>104.5</v>
      </c>
      <c r="O124" s="147">
        <v>104.6</v>
      </c>
      <c r="P124" s="147">
        <v>104.7</v>
      </c>
      <c r="Q124" s="147">
        <v>104.8</v>
      </c>
      <c r="R124" s="147">
        <v>105</v>
      </c>
      <c r="S124" s="339">
        <f t="shared" si="17"/>
        <v>105</v>
      </c>
    </row>
    <row r="125" spans="1:19" x14ac:dyDescent="0.25">
      <c r="A125" s="16"/>
      <c r="B125" s="175" t="s">
        <v>747</v>
      </c>
      <c r="C125" s="280" t="s">
        <v>737</v>
      </c>
      <c r="D125" s="147">
        <v>98</v>
      </c>
      <c r="E125" s="147">
        <v>96.4</v>
      </c>
      <c r="F125" s="147">
        <v>100</v>
      </c>
      <c r="G125" s="147">
        <v>100.1</v>
      </c>
      <c r="H125" s="147">
        <v>100.8</v>
      </c>
      <c r="I125" s="147">
        <v>100.8</v>
      </c>
      <c r="J125" s="147">
        <v>101.3</v>
      </c>
      <c r="K125" s="147">
        <v>102</v>
      </c>
      <c r="L125" s="147">
        <v>101.9</v>
      </c>
      <c r="M125" s="147">
        <v>101.8</v>
      </c>
      <c r="N125" s="147">
        <v>101.7</v>
      </c>
      <c r="O125" s="147">
        <v>101.8</v>
      </c>
      <c r="P125" s="147">
        <v>101.6</v>
      </c>
      <c r="Q125" s="147">
        <v>101.4</v>
      </c>
      <c r="R125" s="147">
        <v>101.5</v>
      </c>
      <c r="S125" s="339">
        <f t="shared" si="17"/>
        <v>101.5</v>
      </c>
    </row>
    <row r="126" spans="1:19" x14ac:dyDescent="0.25">
      <c r="A126" s="16"/>
      <c r="B126" s="175"/>
      <c r="C126" s="279" t="s">
        <v>738</v>
      </c>
      <c r="D126" s="147">
        <v>98</v>
      </c>
      <c r="E126" s="340">
        <v>100</v>
      </c>
      <c r="F126" s="340">
        <v>101.1</v>
      </c>
      <c r="G126" s="340">
        <v>101.1</v>
      </c>
      <c r="H126" s="340">
        <v>102.4</v>
      </c>
      <c r="I126" s="340">
        <v>102.7</v>
      </c>
      <c r="J126" s="340">
        <v>102.5</v>
      </c>
      <c r="K126" s="340">
        <v>102.4</v>
      </c>
      <c r="L126" s="340">
        <v>102.3</v>
      </c>
      <c r="M126" s="340">
        <v>102.1</v>
      </c>
      <c r="N126" s="340">
        <v>102.3</v>
      </c>
      <c r="O126" s="340">
        <v>102.1</v>
      </c>
      <c r="P126" s="340">
        <v>102</v>
      </c>
      <c r="Q126" s="340">
        <v>101.9</v>
      </c>
      <c r="R126" s="340">
        <v>101.7</v>
      </c>
      <c r="S126" s="341">
        <f t="shared" si="17"/>
        <v>101.7</v>
      </c>
    </row>
    <row r="127" spans="1:19" x14ac:dyDescent="0.25">
      <c r="A127" s="16"/>
      <c r="B127" s="175"/>
      <c r="C127" s="280" t="s">
        <v>739</v>
      </c>
      <c r="D127" s="147">
        <v>98</v>
      </c>
      <c r="E127" s="147">
        <v>100.6</v>
      </c>
      <c r="F127" s="147">
        <v>102.6</v>
      </c>
      <c r="G127" s="147">
        <v>102.6</v>
      </c>
      <c r="H127" s="147">
        <v>104.2</v>
      </c>
      <c r="I127" s="147">
        <v>104.4</v>
      </c>
      <c r="J127" s="147">
        <v>104.2</v>
      </c>
      <c r="K127" s="147">
        <v>104.3</v>
      </c>
      <c r="L127" s="147">
        <v>104.1</v>
      </c>
      <c r="M127" s="147">
        <v>104</v>
      </c>
      <c r="N127" s="147">
        <v>103.8</v>
      </c>
      <c r="O127" s="147">
        <v>103.7</v>
      </c>
      <c r="P127" s="147">
        <v>103.4</v>
      </c>
      <c r="Q127" s="147">
        <v>103.2</v>
      </c>
      <c r="R127" s="147">
        <v>103.4</v>
      </c>
      <c r="S127" s="339">
        <f t="shared" si="17"/>
        <v>103.4</v>
      </c>
    </row>
    <row r="128" spans="1:19" x14ac:dyDescent="0.25">
      <c r="A128" s="335"/>
      <c r="B128" s="335"/>
      <c r="C128" s="335"/>
      <c r="D128" s="335"/>
      <c r="E128" s="335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335"/>
      <c r="Q128" s="335"/>
      <c r="R128" s="335"/>
      <c r="S128" s="335"/>
    </row>
    <row r="129" spans="1:20" x14ac:dyDescent="0.25">
      <c r="A129" s="335"/>
      <c r="B129" s="335"/>
      <c r="C129" s="335"/>
      <c r="D129" s="335"/>
      <c r="E129" s="335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335"/>
      <c r="Q129" s="335"/>
      <c r="R129" s="335"/>
      <c r="S129" s="335"/>
    </row>
    <row r="130" spans="1:20" x14ac:dyDescent="0.25">
      <c r="A130" s="335"/>
      <c r="B130" s="3" t="s">
        <v>748</v>
      </c>
      <c r="C130" s="337"/>
      <c r="D130" s="337"/>
      <c r="E130" s="337"/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  <c r="P130" s="337"/>
      <c r="Q130" s="337"/>
      <c r="R130" s="337"/>
      <c r="S130" s="335"/>
    </row>
    <row r="131" spans="1:20" x14ac:dyDescent="0.25">
      <c r="A131" s="335"/>
      <c r="B131" s="338" t="s">
        <v>749</v>
      </c>
      <c r="C131" s="338"/>
      <c r="D131" s="338"/>
      <c r="E131" s="338"/>
      <c r="F131" s="338"/>
      <c r="G131" s="338"/>
      <c r="H131" s="338"/>
      <c r="I131" s="338"/>
      <c r="J131" s="338"/>
      <c r="K131" s="338"/>
      <c r="L131" s="338"/>
      <c r="M131" s="338"/>
      <c r="N131" s="338"/>
      <c r="O131" s="338"/>
      <c r="P131" s="338"/>
      <c r="Q131" s="338"/>
      <c r="R131" s="338"/>
      <c r="S131" s="335"/>
    </row>
    <row r="132" spans="1:20" x14ac:dyDescent="0.25">
      <c r="B132" s="335"/>
      <c r="C132" s="335"/>
      <c r="D132" s="335"/>
      <c r="E132" s="335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335"/>
      <c r="Q132" s="335"/>
      <c r="R132" s="335"/>
      <c r="S132" s="335"/>
      <c r="T132" s="335"/>
    </row>
  </sheetData>
  <mergeCells count="2">
    <mergeCell ref="E2:G2"/>
    <mergeCell ref="B1:B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/>
  <dimension ref="A1:I31"/>
  <sheetViews>
    <sheetView topLeftCell="A4" workbookViewId="0">
      <selection activeCell="A9" sqref="A9"/>
    </sheetView>
  </sheetViews>
  <sheetFormatPr defaultRowHeight="15" x14ac:dyDescent="0.25"/>
  <cols>
    <col min="1" max="1" width="49.85546875" style="351" customWidth="1"/>
    <col min="2" max="9" width="15" style="351" customWidth="1"/>
    <col min="10" max="16384" width="9.140625" style="351"/>
  </cols>
  <sheetData>
    <row r="1" spans="1:9" ht="38.25" x14ac:dyDescent="0.25">
      <c r="A1" s="346" t="s">
        <v>753</v>
      </c>
      <c r="B1" s="347" t="s">
        <v>754</v>
      </c>
      <c r="C1" s="347" t="s">
        <v>755</v>
      </c>
      <c r="D1" s="350"/>
      <c r="E1" s="350"/>
      <c r="F1" s="350"/>
      <c r="G1" s="350"/>
      <c r="H1" s="350"/>
      <c r="I1" s="350"/>
    </row>
    <row r="2" spans="1:9" x14ac:dyDescent="0.25">
      <c r="A2" s="347" t="s">
        <v>756</v>
      </c>
      <c r="B2" s="348"/>
      <c r="C2" s="349"/>
      <c r="D2" s="350"/>
      <c r="E2" s="350"/>
      <c r="F2" s="350"/>
      <c r="G2" s="350"/>
      <c r="H2" s="350"/>
      <c r="I2" s="350"/>
    </row>
    <row r="3" spans="1:9" x14ac:dyDescent="0.25">
      <c r="A3" s="347" t="s">
        <v>757</v>
      </c>
      <c r="B3" s="348">
        <v>43.8</v>
      </c>
      <c r="C3" s="348">
        <v>41.4</v>
      </c>
      <c r="D3" s="350"/>
      <c r="E3" s="350"/>
      <c r="F3" s="350"/>
      <c r="G3" s="350"/>
      <c r="H3" s="350"/>
      <c r="I3" s="350"/>
    </row>
    <row r="4" spans="1:9" x14ac:dyDescent="0.25">
      <c r="A4" s="347" t="s">
        <v>758</v>
      </c>
      <c r="B4" s="349">
        <v>18</v>
      </c>
      <c r="C4" s="348">
        <v>17.8</v>
      </c>
      <c r="D4" s="350"/>
      <c r="E4" s="350"/>
      <c r="F4" s="350"/>
      <c r="G4" s="350"/>
      <c r="H4" s="350"/>
      <c r="I4" s="350"/>
    </row>
    <row r="5" spans="1:9" x14ac:dyDescent="0.25">
      <c r="A5" s="347" t="s">
        <v>759</v>
      </c>
      <c r="B5" s="348">
        <v>5.8</v>
      </c>
      <c r="C5" s="348">
        <v>5.8</v>
      </c>
      <c r="D5" s="350"/>
      <c r="E5" s="350"/>
      <c r="F5" s="350"/>
      <c r="G5" s="350"/>
      <c r="H5" s="350"/>
      <c r="I5" s="350"/>
    </row>
    <row r="6" spans="1:9" x14ac:dyDescent="0.25">
      <c r="A6" s="347" t="s">
        <v>760</v>
      </c>
      <c r="B6" s="348">
        <v>8.5</v>
      </c>
      <c r="C6" s="348">
        <v>8.4</v>
      </c>
      <c r="D6" s="350"/>
      <c r="E6" s="350"/>
      <c r="F6" s="350"/>
      <c r="G6" s="350"/>
      <c r="H6" s="350"/>
      <c r="I6" s="350"/>
    </row>
    <row r="7" spans="1:9" x14ac:dyDescent="0.25">
      <c r="A7" s="347" t="s">
        <v>761</v>
      </c>
      <c r="B7" s="348">
        <v>23.9</v>
      </c>
      <c r="C7" s="348">
        <v>26.6</v>
      </c>
      <c r="D7" s="350"/>
      <c r="E7" s="350"/>
      <c r="F7" s="350"/>
      <c r="G7" s="350"/>
      <c r="H7" s="350"/>
      <c r="I7" s="350"/>
    </row>
    <row r="9" spans="1:9" x14ac:dyDescent="0.25">
      <c r="A9" s="352" t="s">
        <v>762</v>
      </c>
      <c r="B9" s="347" t="s">
        <v>763</v>
      </c>
      <c r="C9" s="347" t="s">
        <v>764</v>
      </c>
      <c r="D9" s="347" t="s">
        <v>764</v>
      </c>
      <c r="E9" s="347" t="s">
        <v>764</v>
      </c>
      <c r="F9" s="347" t="s">
        <v>765</v>
      </c>
      <c r="G9" s="347" t="s">
        <v>764</v>
      </c>
      <c r="H9" s="347" t="s">
        <v>764</v>
      </c>
      <c r="I9" s="347" t="s">
        <v>764</v>
      </c>
    </row>
    <row r="10" spans="1:9" x14ac:dyDescent="0.25">
      <c r="A10" s="347" t="s">
        <v>756</v>
      </c>
      <c r="B10" s="347" t="s">
        <v>766</v>
      </c>
      <c r="C10" s="347" t="s">
        <v>767</v>
      </c>
      <c r="D10" s="347" t="s">
        <v>768</v>
      </c>
      <c r="E10" s="347" t="s">
        <v>769</v>
      </c>
      <c r="F10" s="347" t="s">
        <v>766</v>
      </c>
      <c r="G10" s="347" t="s">
        <v>767</v>
      </c>
      <c r="H10" s="347" t="s">
        <v>768</v>
      </c>
      <c r="I10" s="347" t="s">
        <v>769</v>
      </c>
    </row>
    <row r="11" spans="1:9" x14ac:dyDescent="0.25">
      <c r="A11" s="347" t="s">
        <v>770</v>
      </c>
      <c r="B11" s="353">
        <v>12301.2</v>
      </c>
      <c r="C11" s="353">
        <v>12475.2</v>
      </c>
      <c r="D11" s="353">
        <v>12484.7</v>
      </c>
      <c r="E11" s="354">
        <v>12540</v>
      </c>
      <c r="F11" s="353">
        <v>17533.8</v>
      </c>
      <c r="G11" s="354">
        <v>13114</v>
      </c>
      <c r="H11" s="353">
        <v>13128.57</v>
      </c>
      <c r="I11" s="353">
        <v>13154.56</v>
      </c>
    </row>
    <row r="12" spans="1:9" x14ac:dyDescent="0.25">
      <c r="A12" s="347" t="s">
        <v>771</v>
      </c>
      <c r="B12" s="353">
        <v>13132.7</v>
      </c>
      <c r="C12" s="353">
        <v>13273.1</v>
      </c>
      <c r="D12" s="353">
        <v>13280.7</v>
      </c>
      <c r="E12" s="353">
        <v>13338.2</v>
      </c>
      <c r="F12" s="353">
        <v>18331.099999999999</v>
      </c>
      <c r="G12" s="353">
        <v>13966.7</v>
      </c>
      <c r="H12" s="353">
        <v>13970.88</v>
      </c>
      <c r="I12" s="353">
        <v>13988.37</v>
      </c>
    </row>
    <row r="13" spans="1:9" x14ac:dyDescent="0.25">
      <c r="A13" s="347" t="s">
        <v>772</v>
      </c>
      <c r="B13" s="353">
        <v>8024.4</v>
      </c>
      <c r="C13" s="353">
        <v>8103.6</v>
      </c>
      <c r="D13" s="353">
        <v>8104.1</v>
      </c>
      <c r="E13" s="353">
        <v>8197.2999999999993</v>
      </c>
      <c r="F13" s="353">
        <v>13170.2</v>
      </c>
      <c r="G13" s="353">
        <v>8461.7000000000007</v>
      </c>
      <c r="H13" s="353">
        <v>8470.7199999999993</v>
      </c>
      <c r="I13" s="353">
        <v>8502.65</v>
      </c>
    </row>
    <row r="14" spans="1:9" x14ac:dyDescent="0.25">
      <c r="A14" s="347" t="s">
        <v>773</v>
      </c>
      <c r="B14" s="353">
        <v>7461.3</v>
      </c>
      <c r="C14" s="353">
        <v>7740.3</v>
      </c>
      <c r="D14" s="353">
        <v>7723.9</v>
      </c>
      <c r="E14" s="353">
        <v>7656.6</v>
      </c>
      <c r="F14" s="354">
        <v>12657</v>
      </c>
      <c r="G14" s="353">
        <v>8026.2</v>
      </c>
      <c r="H14" s="353">
        <v>8027.65</v>
      </c>
      <c r="I14" s="350" t="s">
        <v>764</v>
      </c>
    </row>
    <row r="15" spans="1:9" x14ac:dyDescent="0.25">
      <c r="A15" s="347" t="s">
        <v>774</v>
      </c>
      <c r="B15" s="353">
        <v>8732.2000000000007</v>
      </c>
      <c r="C15" s="353">
        <v>9070.9</v>
      </c>
      <c r="D15" s="353">
        <v>9070.9</v>
      </c>
      <c r="E15" s="353">
        <v>9115.2999999999993</v>
      </c>
      <c r="F15" s="353">
        <v>14088.1</v>
      </c>
      <c r="G15" s="353">
        <v>9234.2999999999993</v>
      </c>
      <c r="H15" s="354">
        <v>9281</v>
      </c>
      <c r="I15" s="353">
        <v>9311.7099999999991</v>
      </c>
    </row>
    <row r="16" spans="1:9" ht="25.5" x14ac:dyDescent="0.25">
      <c r="A16" s="347" t="s">
        <v>775</v>
      </c>
      <c r="B16" s="354">
        <v>15201</v>
      </c>
      <c r="C16" s="353">
        <v>15993.9</v>
      </c>
      <c r="D16" s="353">
        <v>16075.3</v>
      </c>
      <c r="E16" s="353">
        <v>16108.8</v>
      </c>
      <c r="F16" s="353">
        <v>21109.200000000001</v>
      </c>
      <c r="G16" s="353">
        <v>16739.3</v>
      </c>
      <c r="H16" s="353">
        <v>16935.63</v>
      </c>
      <c r="I16" s="350" t="s">
        <v>764</v>
      </c>
    </row>
    <row r="17" spans="1:9" x14ac:dyDescent="0.25">
      <c r="A17" s="347" t="s">
        <v>776</v>
      </c>
      <c r="B17" s="353">
        <v>80604.600000000006</v>
      </c>
      <c r="C17" s="354">
        <v>81700</v>
      </c>
      <c r="D17" s="353">
        <v>85982.3</v>
      </c>
      <c r="E17" s="353">
        <v>93999.4</v>
      </c>
      <c r="F17" s="353">
        <v>98124.4</v>
      </c>
      <c r="G17" s="354">
        <v>94213</v>
      </c>
      <c r="H17" s="353">
        <v>94212.97</v>
      </c>
      <c r="I17" s="350" t="s">
        <v>764</v>
      </c>
    </row>
    <row r="18" spans="1:9" x14ac:dyDescent="0.25">
      <c r="A18" s="347" t="s">
        <v>777</v>
      </c>
      <c r="B18" s="353">
        <v>7461.3</v>
      </c>
      <c r="C18" s="353">
        <v>7740.3</v>
      </c>
      <c r="D18" s="353">
        <v>7723.9</v>
      </c>
      <c r="E18" s="353">
        <v>7656.6</v>
      </c>
      <c r="F18" s="354">
        <v>12657</v>
      </c>
      <c r="G18" s="353">
        <v>8026.2</v>
      </c>
      <c r="H18" s="353">
        <v>8027.65</v>
      </c>
      <c r="I18" s="353">
        <v>8062.42</v>
      </c>
    </row>
    <row r="19" spans="1:9" ht="25.5" x14ac:dyDescent="0.25">
      <c r="A19" s="347" t="s">
        <v>778</v>
      </c>
      <c r="B19" s="353">
        <v>15062.6</v>
      </c>
      <c r="C19" s="353">
        <v>15306.6</v>
      </c>
      <c r="D19" s="353">
        <v>14569.6</v>
      </c>
      <c r="E19" s="353">
        <v>14594.7</v>
      </c>
      <c r="F19" s="353">
        <v>19154.3</v>
      </c>
      <c r="G19" s="353">
        <v>14367.4</v>
      </c>
      <c r="H19" s="353">
        <v>14783.02</v>
      </c>
      <c r="I19" s="350" t="s">
        <v>764</v>
      </c>
    </row>
    <row r="21" spans="1:9" x14ac:dyDescent="0.25">
      <c r="A21" s="355" t="s">
        <v>787</v>
      </c>
    </row>
    <row r="22" spans="1:9" x14ac:dyDescent="0.25">
      <c r="A22" s="356">
        <v>43031</v>
      </c>
    </row>
    <row r="23" spans="1:9" x14ac:dyDescent="0.25">
      <c r="A23" s="355" t="s">
        <v>779</v>
      </c>
    </row>
    <row r="24" spans="1:9" x14ac:dyDescent="0.25">
      <c r="A24" s="355" t="s">
        <v>788</v>
      </c>
    </row>
    <row r="25" spans="1:9" x14ac:dyDescent="0.25">
      <c r="A25" s="355" t="s">
        <v>780</v>
      </c>
    </row>
    <row r="26" spans="1:9" x14ac:dyDescent="0.25">
      <c r="A26" s="355" t="s">
        <v>781</v>
      </c>
    </row>
    <row r="27" spans="1:9" x14ac:dyDescent="0.25">
      <c r="A27" s="355" t="s">
        <v>782</v>
      </c>
      <c r="B27" s="357">
        <v>10900</v>
      </c>
    </row>
    <row r="28" spans="1:9" x14ac:dyDescent="0.25">
      <c r="A28" s="355" t="s">
        <v>783</v>
      </c>
      <c r="B28" s="357">
        <v>11487</v>
      </c>
    </row>
    <row r="29" spans="1:9" x14ac:dyDescent="0.25">
      <c r="A29" s="355" t="s">
        <v>784</v>
      </c>
      <c r="B29" s="357">
        <v>8711</v>
      </c>
    </row>
    <row r="30" spans="1:9" x14ac:dyDescent="0.25">
      <c r="A30" s="355" t="s">
        <v>785</v>
      </c>
      <c r="B30" s="357">
        <v>11140</v>
      </c>
    </row>
    <row r="31" spans="1:9" x14ac:dyDescent="0.25">
      <c r="A31" s="355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Свод тарифов</vt:lpstr>
      <vt:lpstr>Фин-ние меропр.</vt:lpstr>
      <vt:lpstr>Тариф ТС апр.</vt:lpstr>
      <vt:lpstr>Тариф ТС</vt:lpstr>
      <vt:lpstr>Плата за подкл. ТС</vt:lpstr>
      <vt:lpstr>Тариф ВС по ИП</vt:lpstr>
      <vt:lpstr>Тариф ВС</vt:lpstr>
      <vt:lpstr>Плата за подкл. ВС</vt:lpstr>
      <vt:lpstr>Тариф ВО по ИП</vt:lpstr>
      <vt:lpstr>Тариф ВО</vt:lpstr>
      <vt:lpstr>Плата за подкл. ВО</vt:lpstr>
      <vt:lpstr>Субсидии</vt:lpstr>
      <vt:lpstr>Совокуп. платеж</vt:lpstr>
      <vt:lpstr>Совокуп. платеж без льгот</vt:lpstr>
      <vt:lpstr>ИПЦ</vt:lpstr>
      <vt:lpstr>Стат-ка</vt:lpstr>
      <vt:lpstr>'Свод тарифов'!Заголовки_для_печати</vt:lpstr>
      <vt:lpstr>'Плата за подкл. ВО'!Область_печати</vt:lpstr>
      <vt:lpstr>'Плата за подкл. ВС'!Область_печати</vt:lpstr>
      <vt:lpstr>'Плата за подкл. ТС'!Область_печати</vt:lpstr>
      <vt:lpstr>'Свод тарифов'!Область_печати</vt:lpstr>
      <vt:lpstr>'Совокуп. платеж'!Область_печати</vt:lpstr>
      <vt:lpstr>'Совокуп. платеж без льгот'!Область_печати</vt:lpstr>
      <vt:lpstr>Субсидии!Область_печати</vt:lpstr>
      <vt:lpstr>'Тариф ВО'!Область_печати</vt:lpstr>
      <vt:lpstr>'Тариф ВО по ИП'!Область_печати</vt:lpstr>
      <vt:lpstr>'Тариф ВС'!Область_печати</vt:lpstr>
      <vt:lpstr>'Тариф ВС по ИП'!Область_печати</vt:lpstr>
      <vt:lpstr>'Тариф ТС'!Область_печати</vt:lpstr>
      <vt:lpstr>'Тариф ТС апр.'!Область_печати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Людмила Л.</dc:creator>
  <cp:lastModifiedBy>Данькина Людмила А.</cp:lastModifiedBy>
  <cp:lastPrinted>2017-12-08T05:16:25Z</cp:lastPrinted>
  <dcterms:created xsi:type="dcterms:W3CDTF">2017-11-29T09:36:24Z</dcterms:created>
  <dcterms:modified xsi:type="dcterms:W3CDTF">2018-09-19T05:57:16Z</dcterms:modified>
</cp:coreProperties>
</file>